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345" yWindow="-105" windowWidth="22380" windowHeight="10830"/>
  </bookViews>
  <sheets>
    <sheet name="СВОД" sheetId="13" r:id="rId1"/>
    <sheet name="АЭ" sheetId="3" state="hidden" r:id="rId2"/>
    <sheet name="БЭ" sheetId="5" state="hidden" r:id="rId3"/>
    <sheet name="ГАЭС" sheetId="6" state="hidden" r:id="rId4"/>
    <sheet name="КЭ" sheetId="7" state="hidden" r:id="rId5"/>
    <sheet name="КуЭ" sheetId="8" state="hidden" r:id="rId6"/>
    <sheet name="ОЭ" sheetId="9" state="hidden" r:id="rId7"/>
    <sheet name="ХЭ" sheetId="10" state="hidden" r:id="rId8"/>
    <sheet name="ЧЭ" sheetId="11" state="hidden" r:id="rId9"/>
    <sheet name="АУ" sheetId="12" state="hidden" r:id="rId10"/>
    <sheet name="Источники+" sheetId="17" state="hidden" r:id="rId11"/>
    <sheet name="проверка" sheetId="14" state="hidden" r:id="rId12"/>
    <sheet name="Источники" sheetId="4" state="hidden" r:id="rId13"/>
    <sheet name="Лист1" sheetId="15" state="hidden" r:id="rId14"/>
    <sheet name="проверкаНаФЭМ" sheetId="16" state="hidden" r:id="rId15"/>
    <sheet name="проверка план факт" sheetId="18" state="hidden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_CST11">[1]MAIN!$106:$106</definedName>
    <definedName name="_CST12">[1]MAIN!$116:$116</definedName>
    <definedName name="_CST13">[1]MAIN!$126:$126</definedName>
    <definedName name="_CST14">[1]MAIN!$346:$346</definedName>
    <definedName name="_CST15">[1]MAIN!$1198:$1198</definedName>
    <definedName name="_CST21">[1]MAIN!$109:$109</definedName>
    <definedName name="_CST22">[1]MAIN!$119:$119</definedName>
    <definedName name="_CST23">[1]MAIN!$129:$129</definedName>
    <definedName name="_CST24">[1]MAIN!$349:$349</definedName>
    <definedName name="_CST25">[1]MAIN!$1200:$1200</definedName>
    <definedName name="_FXA1">[1]MAIN!$261:$261</definedName>
    <definedName name="_FXA11">[1]MAIN!$1204:$1204</definedName>
    <definedName name="_FXA2">[1]MAIN!$280:$280</definedName>
    <definedName name="_FXA21">[1]MAIN!$1206:$1206</definedName>
    <definedName name="_IRR1">[1]MAIN!$D$1013</definedName>
    <definedName name="_KRD1">[1]MAIN!$524:$524</definedName>
    <definedName name="_KRD2">[1]MAIN!$552:$552</definedName>
    <definedName name="_LIS1">[1]MAIN!$325:$325</definedName>
    <definedName name="_NPV1">[1]MAIN!$D$1004</definedName>
    <definedName name="_PR11">[1]MAIN!$66:$66</definedName>
    <definedName name="_PR12">[1]MAIN!$76:$76</definedName>
    <definedName name="_PR13">[1]MAIN!$86:$86</definedName>
    <definedName name="_PR14">[1]MAIN!$1194:$1194</definedName>
    <definedName name="_PR21">[1]MAIN!$69:$69</definedName>
    <definedName name="_PR22">[1]MAIN!$79:$79</definedName>
    <definedName name="_PR23">[1]MAIN!$89:$89</definedName>
    <definedName name="_PR24">[1]MAIN!$1196:$1196</definedName>
    <definedName name="_SAL1">[1]MAIN!$151:$151</definedName>
    <definedName name="_SAL2">[1]MAIN!$161:$161</definedName>
    <definedName name="_SAL3">[1]MAIN!$171:$171</definedName>
    <definedName name="_SAL4">[1]MAIN!$181:$181</definedName>
    <definedName name="_tab1">[1]MAIN!$A$33:$AL$60</definedName>
    <definedName name="_tab10">[1]MAIN!$A$241:$AL$299</definedName>
    <definedName name="_tab11">[1]MAIN!$A$301:$AL$337</definedName>
    <definedName name="_tab12">[1]MAIN!$A$339:$AL$401</definedName>
    <definedName name="_tab13">[1]MAIN!$A$403:$AL$437</definedName>
    <definedName name="_tab14">[1]MAIN!$A$439:$AL$481</definedName>
    <definedName name="_tab15">[1]MAIN!$A$483:$AL$528</definedName>
    <definedName name="_tab16">[1]MAIN!$A$530:$AL$556</definedName>
    <definedName name="_tab17">[1]MAIN!$A$558:$AL$588</definedName>
    <definedName name="_tab18">[1]MAIN!$A$590:$AL$701</definedName>
    <definedName name="_tab19">[1]MAIN!$A$703:$AL$727</definedName>
    <definedName name="_tab2">[1]MAIN!$A$62:$AL$70</definedName>
    <definedName name="_tab20">[1]MAIN!$A$729:$AL$774</definedName>
    <definedName name="_tab21">[1]MAIN!$A$776:$AL$807</definedName>
    <definedName name="_tab22">[1]MAIN!$A$809:$AL$822</definedName>
    <definedName name="_tab23">[1]MAIN!$A$824:$AL$847</definedName>
    <definedName name="_tab24">[1]MAIN!$A$849:$AL$878</definedName>
    <definedName name="_tab25">[1]MAIN!$A$880:$AK$929</definedName>
    <definedName name="_tab26">[1]MAIN!$A$932:$AK$956</definedName>
    <definedName name="_tab27">[1]MAIN!$A$958:$AL$1027</definedName>
    <definedName name="_tab28">[1]MAIN!$A$1029:$AL$1088</definedName>
    <definedName name="_tab29">[1]MAIN!$A$1090:$AL$1139</definedName>
    <definedName name="_tab3">[1]MAIN!$A$72:$AL$80</definedName>
    <definedName name="_tab30">[1]MAIN!$A$1141:$AL$1184</definedName>
    <definedName name="_tab31">[1]MAIN!$A$1186:$AK$1206</definedName>
    <definedName name="_tab4">[1]MAIN!$A$82:$AL$100</definedName>
    <definedName name="_tab5">[1]MAIN!$A$102:$AL$110</definedName>
    <definedName name="_tab6">[1]MAIN!$A$112:$AL$120</definedName>
    <definedName name="_tab7">[1]MAIN!$A$122:$AL$140</definedName>
    <definedName name="_tab8">[1]MAIN!$A$142:$AL$190</definedName>
    <definedName name="_tab9">[1]MAIN!$A$192:$AL$239</definedName>
    <definedName name="_TXS1">[1]MAIN!$647:$647</definedName>
    <definedName name="_TXS11">[1]MAIN!$1105:$1105</definedName>
    <definedName name="_TXS2">[1]MAIN!$680:$680</definedName>
    <definedName name="_TXS21">[1]MAIN!$1111:$1111</definedName>
    <definedName name="_VC1">[1]MAIN!$F$1249:$AL$1249</definedName>
    <definedName name="_VC2">[1]MAIN!$F$1250:$AL$1250</definedName>
    <definedName name="_xlnm._FilterDatabase" localSheetId="10" hidden="1">'Источники+'!$A$18:$R$155</definedName>
    <definedName name="cash">[1]MAIN!$F$876:$AL$876</definedName>
    <definedName name="cash1">[1]MAIN!$F$1251:$AJ$1251</definedName>
    <definedName name="cash2">[1]MAIN!$F$1252:$AJ$1252</definedName>
    <definedName name="cashforeign">[1]MAIN!$F$845:$AL$845</definedName>
    <definedName name="cashlocal">[1]MAIN!$F$805:$AL$805</definedName>
    <definedName name="COST1">[1]MAIN!$105:$106</definedName>
    <definedName name="COST2">[1]MAIN!$108:$109</definedName>
    <definedName name="cur_assets">[1]MAIN!$F$899:$AK$899</definedName>
    <definedName name="cur_liab">[1]MAIN!$F$923:$AK$923</definedName>
    <definedName name="CUR_VER">[2]Заголовок!$B$21</definedName>
    <definedName name="data_">[1]MAIN!$F$18</definedName>
    <definedName name="dip">[3]FST5!$G$149:$G$165,P1_dip,P2_dip,P3_dip,P4_dip</definedName>
    <definedName name="DPAYB">[1]MAIN!$D$1002</definedName>
    <definedName name="eso">[3]FST5!$G$149:$G$165,P1_eso</definedName>
    <definedName name="Excel_BuiltIn__FilterDatabase_8_1">"$#ССЫЛ!.$D$1:$D$100"</definedName>
    <definedName name="Excel_BuiltIn_Print_Area_15">(#REF!,#REF!)</definedName>
    <definedName name="Excel_BuiltIn_Print_Area_16">(#REF!,#REF!)</definedName>
    <definedName name="FIXASSETS1">[1]MAIN!$245:$260</definedName>
    <definedName name="FIXASSETS2">[1]MAIN!$263:$279</definedName>
    <definedName name="INDASS1">[1]MAIN!$F$247:$AJ$247</definedName>
    <definedName name="INDASS2">[1]MAIN!$F$265:$AJ$265</definedName>
    <definedName name="koeff1">[1]MAIN!$C$1327</definedName>
    <definedName name="koeff2">[1]MAIN!$C$1328</definedName>
    <definedName name="koeff3">[1]MAIN!$C$1329</definedName>
    <definedName name="koeff4">[1]MAIN!$C$1330</definedName>
    <definedName name="koeff5">[1]MAIN!$F$980</definedName>
    <definedName name="KREDIT1">[1]MAIN!$486:$504</definedName>
    <definedName name="KREDIT2">[1]MAIN!$533:$551</definedName>
    <definedName name="labor_costs">[1]MAIN!$F$187:$AL$187</definedName>
    <definedName name="Language">[1]MAIN!$F$1247</definedName>
    <definedName name="lastcolumn">[1]MAIN!$AJ:$AJ</definedName>
    <definedName name="LISING1">[1]MAIN!$305:$324</definedName>
    <definedName name="MAXWC">[1]MAIN!$C$1340</definedName>
    <definedName name="Method">[1]MAIN!$F$29</definedName>
    <definedName name="MINCASH">[1]MAIN!$C$1338</definedName>
    <definedName name="minlabor_costs">[1]MAIN!$F$594:$AL$594</definedName>
    <definedName name="MINPROFIT">[1]MAIN!$C$1339</definedName>
    <definedName name="Money1">[1]MAIN!$F$20</definedName>
    <definedName name="Money11">[1]MAIN!$F$21</definedName>
    <definedName name="Money2">[1]MAIN!$F$24</definedName>
    <definedName name="Money21">[1]MAIN!$F$25</definedName>
    <definedName name="MoneyR">[1]MAIN!$F$1248</definedName>
    <definedName name="net">[3]FST5!$G$100:$G$116,P1_net</definedName>
    <definedName name="npi">[1]MAIN!$F$1245:$AK$1245</definedName>
    <definedName name="NPVR">[1]MAIN!$D$1025</definedName>
    <definedName name="OTCST1">[1]MAIN!$200:$200</definedName>
    <definedName name="OTCST2">[1]MAIN!$204:$204</definedName>
    <definedName name="OTCST3">[1]MAIN!$229:$229</definedName>
    <definedName name="OTHER_COST2">[1]MAIN!$204:$204</definedName>
    <definedName name="OTHER_COST3">[1]MAIN!$228:$229</definedName>
    <definedName name="OTHERCOST1">[1]MAIN!$200:$200</definedName>
    <definedName name="P1_dip" hidden="1">#REF!,#REF!,#REF!,#REF!,#REF!,#REF!,#REF!</definedName>
    <definedName name="P1_eso" hidden="1">#REF!,#REF!,#REF!,#REF!,#REF!,#REF!,#REF!</definedName>
    <definedName name="P1_ESO_PROT" hidden="1">#REF!,#REF!,#REF!,#REF!,#REF!,#REF!,#REF!,#REF!</definedName>
    <definedName name="P1_net" hidden="1">#REF!,#REF!,#REF!,#REF!,#REF!,#REF!,#REF!</definedName>
    <definedName name="P1_SBT_PROT" hidden="1">#REF!,#REF!,#REF!,#REF!,#REF!,#REF!,#REF!</definedName>
    <definedName name="P1_SC22" hidden="1">#REF!,#REF!,#REF!,#REF!,#REF!,#REF!</definedName>
    <definedName name="P1_SCOPE_16_PRT" hidden="1">#REF!,#REF!,#REF!,#REF!,#REF!,#REF!,#REF!,#REF!,#REF!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#REF!,#REF!,#REF!,#REF!,#REF!,#REF!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0_SCOPE_FULL_LOAD" hidden="1">#REF!,#REF!,#REF!,#REF!,#REF!,#REF!</definedName>
    <definedName name="P11_SCOPE_FULL_LOAD" hidden="1">#REF!,#REF!,#REF!,#REF!,#REF!</definedName>
    <definedName name="P12_SCOPE_FULL_LOAD" hidden="1">#REF!,#REF!,#REF!,#REF!,#REF!,#REF!</definedName>
    <definedName name="P13_SCOPE_FULL_LOAD" hidden="1">#REF!,#REF!,#REF!,#REF!,#REF!,#REF!</definedName>
    <definedName name="P14_SCOPE_FULL_LOAD" hidden="1">#REF!,#REF!,#REF!,#REF!,#REF!,#REF!</definedName>
    <definedName name="P15_SCOPE_FULL_LOAD" hidden="1">#REF!,#REF!,#REF!,#REF!,#REF!,P1_SCOPE_FULL_LOAD</definedName>
    <definedName name="P16_SCOPE_FULL_LOAD" hidden="1">P2_SCOPE_FULL_LOAD,P3_SCOPE_FULL_LOAD,P4_SCOPE_FULL_LOAD,P5_SCOPE_FULL_LOAD,P6_SCOPE_FULL_LOAD,P7_SCOPE_FULL_LOAD,P8_SCOPE_FULL_LOAD</definedName>
    <definedName name="P17_SCOPE_FULL_LOAD" hidden="1">P9_SCOPE_FULL_LOAD,P10_SCOPE_FULL_LOAD,P11_SCOPE_FULL_LOAD,P12_SCOPE_FULL_LOAD,P13_SCOPE_FULL_LOAD,P14_SCOPE_FULL_LOAD,P15_SCOPE_FULL_LOAD</definedName>
    <definedName name="P2_dip" hidden="1">#REF!,#REF!,#REF!,#REF!,#REF!,#REF!,#REF!</definedName>
    <definedName name="P2_SC22" hidden="1">#REF!,#REF!,#REF!,#REF!,#REF!,#REF!,#REF!</definedName>
    <definedName name="P2_SCOPE_16_PRT" hidden="1">#REF!,#REF!,#REF!,#REF!,#REF!,#REF!,#REF!,#REF!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hidden="1">#REF!,#REF!,#REF!,#REF!,#REF!,#REF!</definedName>
    <definedName name="P2_SCOPE_SV_PRT" hidden="1">#REF!,#REF!,#REF!,#REF!,#REF!,#REF!,#REF!</definedName>
    <definedName name="P3_dip" hidden="1">#REF!,#REF!,#REF!,#REF!,#REF!,#REF!,#REF!,#REF!</definedName>
    <definedName name="P3_SC22" hidden="1">#REF!,#REF!,#REF!,#REF!,#REF!,#REF!</definedName>
    <definedName name="P3_SCOPE_F1_PRT" hidden="1">#REF!,#REF!,#REF!,#REF!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SCOPE_SV_PRT" hidden="1">#REF!,#REF!,#REF!,#REF!,#REF!,#REF!,#REF!</definedName>
    <definedName name="P4_dip" hidden="1">#REF!,#REF!,#REF!,#REF!,#REF!,#REF!,#REF!,#REF!</definedName>
    <definedName name="P4_SCOPE_F1_PRT" hidden="1">#REF!,#REF!,#REF!,#REF!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[4]База!$J$84:$K$88,[4]База!$N$84:$N$88,[4]База!$F$14:$G$25,P1_SCOPE_PER_PRT,P2_SCOPE_PER_PRT,P3_SCOPE_PER_PRT,P4_SCOPE_PER_PRT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ARSENS1_1">[1]MAIN!$B$1344</definedName>
    <definedName name="PARSENS1_2">[1]MAIN!$C$1344</definedName>
    <definedName name="PARSENS2">[1]MAIN!$A$1355</definedName>
    <definedName name="pi">[1]MAIN!$F$16</definedName>
    <definedName name="PROD1">[1]MAIN!$65:$66</definedName>
    <definedName name="PROD2">[1]MAIN!$68:$69</definedName>
    <definedName name="project">[1]MAIN!$A$13</definedName>
    <definedName name="REGIONS">#REF!</definedName>
    <definedName name="Rep_cur">[1]MAIN!$F$28</definedName>
    <definedName name="revenues">[1]MAIN!$F$90:$AL$90</definedName>
    <definedName name="rgk">#REF!,#REF!,#REF!,#REF!,#REF!,#REF!,#REF!</definedName>
    <definedName name="rrr">[5]Справочники!$B$23:$B$26</definedName>
    <definedName name="sadfsd">[6]t_настройки!$I$88</definedName>
    <definedName name="SALAR1">[1]MAIN!$146:$150</definedName>
    <definedName name="SALAR2">[1]MAIN!$156:$160</definedName>
    <definedName name="SALAR3">[1]MAIN!$166:$170</definedName>
    <definedName name="SALAR4">[1]MAIN!$176:$180</definedName>
    <definedName name="SAPBEXrevision" hidden="1">1</definedName>
    <definedName name="SAPBEXsysID" hidden="1">"BW2"</definedName>
    <definedName name="SAPBEXwbID" hidden="1">"479GSPMTNK9HM4ZSIVE5K2SH6"</definedName>
    <definedName name="sbyt">#REF!,#REF!,#REF!,#REF!,#REF!,#REF!,#REF!,#REF!</definedName>
    <definedName name="SCENARIOS">#REF!</definedName>
    <definedName name="SCOPE_16_PRT">P1_SCOPE_16_PRT,P2_SCOPE_16_PRT</definedName>
    <definedName name="SCOPE_17.1_PRT">#REF!,#REF!,#REF!,#REF!,#REF!,#REF!</definedName>
    <definedName name="SCOPE_17_PRT">[4]База!$J$39:$M$41,[4]База!$E$43:$H$51,[4]База!$J$43:$M$51,[4]База!$E$54:$H$56,[4]База!$E$58:$H$66,[4]База!$E$69:$M$81,[4]База!$E$9:$H$11,P1_SCOPE_17_PRT</definedName>
    <definedName name="SCOPE_24_LD">#REF!,#REF!</definedName>
    <definedName name="SCOPE_24_PRT">#REF!,#REF!,#REF!,#REF!</definedName>
    <definedName name="SCOPE_25_PRT">#REF!,#REF!,#REF!,#REF!</definedName>
    <definedName name="SCOPE_4_PRT">[4]База!$Z$27:$AC$31,[4]База!$F$14:$I$20,P1_SCOPE_4_PRT,P2_SCOPE_4_PRT</definedName>
    <definedName name="SCOPE_5_PRT">[4]База!$Z$27:$AC$31,[4]База!$F$14:$I$21,P1_SCOPE_5_PRT,P2_SCOPE_5_PRT</definedName>
    <definedName name="SCOPE_CORR">#REF!,#REF!,#REF!,#REF!,#REF!,[0]!P1_SCOPE_CORR,[0]!P2_SCOPE_CORR</definedName>
    <definedName name="SCOPE_DOP">#REF!,[0]!P1_SCOPE_DOP</definedName>
    <definedName name="SCOPE_DOP2">#REF!,#REF!,#REF!,#REF!,#REF!,#REF!</definedName>
    <definedName name="SCOPE_DOP3">#REF!,#REF!,#REF!,#REF!,#REF!,#REF!</definedName>
    <definedName name="SCOPE_F1_PRT">[4]База!$D$86:$E$95,P1_SCOPE_F1_PRT,P2_SCOPE_F1_PRT,P3_SCOPE_F1_PRT,P4_SCOPE_F1_PRT</definedName>
    <definedName name="SCOPE_F2_PRT">[4]База!$C$5:$D$5,[4]База!$C$52:$C$57,[4]База!$D$57:$G$57,P1_SCOPE_F2_PRT,P2_SCOPE_F2_PRT</definedName>
    <definedName name="SCOPE_FST7">#REF!,#REF!,#REF!,#REF!,[0]!P1_SCOPE_FST7</definedName>
    <definedName name="SCOPE_FULL_LOAD">P16_SCOPE_FULL_LOAD,P17_SCOPE_FULL_LOAD</definedName>
    <definedName name="SCOPE_IND">#REF!,#REF!,[0]!P1_SCOPE_IND,[0]!P2_SCOPE_IND,[0]!P3_SCOPE_IND,[0]!P4_SCOPE_IND</definedName>
    <definedName name="SCOPE_IND2">#REF!,#REF!,#REF!,[0]!P1_SCOPE_IND2,[0]!P2_SCOPE_IND2,[0]!P3_SCOPE_IND2,[0]!P4_SCOPE_IND2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#REF!,#REF!,#REF!,[0]!P1_SCOPE_NotInd3,[0]!P2_SCOPE_NotInd3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#REF!,#REF!,#REF!,#REF!,#REF!,[0]!P1_SCOPE_SAVE2,[0]!P2_SCOPE_SAVE2</definedName>
    <definedName name="SCOPE_SPR_PRT">#REF!,#REF!,#REF!</definedName>
    <definedName name="SCOPE_SS">#REF!,#REF!,#REF!,#REF!,#REF!,#REF!</definedName>
    <definedName name="SCOPE_SV_LD1">#REF!,#REF!,#REF!,#REF!,#REF!,[0]!P1_SCOPE_SV_LD1</definedName>
    <definedName name="SCOPE_SV_PRT">P1_SCOPE_SV_PRT,P2_SCOPE_SV_PRT,P3_SCOPE_SV_PRT</definedName>
    <definedName name="SCOPE_TP">#REF!,#REF!</definedName>
    <definedName name="SENSTAB1">[1]MAIN!$A$1344:$C$1351</definedName>
    <definedName name="SENSTAB2">[1]MAIN!$A$1355:$H$1360</definedName>
    <definedName name="social">[1]MAIN!$F$627:$AJ$627</definedName>
    <definedName name="SPAYB">[1]MAIN!$D$1000</definedName>
    <definedName name="SUMMBLOCK">[1]MAIN!$A$1211:$AL$1241</definedName>
    <definedName name="tab0">[1]MAIN!$A$13:$F$30</definedName>
    <definedName name="TARGET">[7]TEHSHEET!$I$42:$I$45</definedName>
    <definedName name="TAXE1">[1]MAIN!$641:$646</definedName>
    <definedName name="TAXE2">[1]MAIN!$674:$679</definedName>
    <definedName name="TOTWC">[1]MAIN!$C$1341</definedName>
    <definedName name="VAT">[1]MAIN!$F$597</definedName>
    <definedName name="Z_2ECD2B6A_1DC1_4192_8FC3_C2F85B146A38_.wvu.FilterData" localSheetId="10" hidden="1">'Источники+'!$A$18:$R$155</definedName>
    <definedName name="Z_2ECD2B6A_1DC1_4192_8FC3_C2F85B146A38_.wvu.PrintArea" localSheetId="10" hidden="1">'Источники+'!$B$1:$R$155</definedName>
    <definedName name="Z_2ECD2B6A_1DC1_4192_8FC3_C2F85B146A38_.wvu.PrintTitles" localSheetId="10" hidden="1">'Источники+'!$18:$18</definedName>
    <definedName name="Z_ADCE0013_3539_44C8_93C8_9C567618CC00_.wvu.FilterData" localSheetId="10" hidden="1">'Источники+'!$A$18:$R$155</definedName>
    <definedName name="Z_ADCE0013_3539_44C8_93C8_9C567618CC00_.wvu.PrintArea" localSheetId="10" hidden="1">'Источники+'!$B$1:$R$155</definedName>
    <definedName name="Z_ADCE0013_3539_44C8_93C8_9C567618CC00_.wvu.PrintTitles" localSheetId="10" hidden="1">'Источники+'!$18:$18</definedName>
    <definedName name="Z_B37F2705_62E7_4F16_A7D3_461241193DE1_.wvu.PrintArea" localSheetId="10" hidden="1">'Источники+'!$B$1:$R$155</definedName>
    <definedName name="Z_B37F2705_62E7_4F16_A7D3_461241193DE1_.wvu.PrintTitles" localSheetId="10" hidden="1">'Источники+'!$18:$18</definedName>
    <definedName name="Z_E7C8044B_F63A_4CB0_A3D4_BE247EE65D13_.wvu.FilterData" localSheetId="10" hidden="1">'Источники+'!$A$18:$R$155</definedName>
    <definedName name="Z_E7C8044B_F63A_4CB0_A3D4_BE247EE65D13_.wvu.PrintArea" localSheetId="10" hidden="1">'Источники+'!$B$1:$R$155</definedName>
    <definedName name="Z_E7C8044B_F63A_4CB0_A3D4_BE247EE65D13_.wvu.PrintTitles" localSheetId="10" hidden="1">'Источники+'!$18:$18</definedName>
    <definedName name="А77">[8]Рейтинг!$A$14</definedName>
    <definedName name="БазовыйПериод">[9]Заголовок!$B$15</definedName>
    <definedName name="БС">[10]Справочники!$A$4:$A$6</definedName>
    <definedName name="Виды_деятельности">[11]t_настройки!$I$43:$I$61</definedName>
    <definedName name="Год">[11]t_настройки!$I$8:$I$20</definedName>
    <definedName name="Год_выбрано">[11]t_настройки!$I$81</definedName>
    <definedName name="Год_Выбрано_Название">[11]t_настройки!$J$75</definedName>
    <definedName name="График_1_параметр">[11]t_настройки!$I$94:$I$101</definedName>
    <definedName name="График_3_параметр">[11]t_настройки!$I$104:$I$105</definedName>
    <definedName name="ДЗО_Выбрано">[11]t_настройки!$I$78</definedName>
    <definedName name="ДЗО_Выбрано_Название">[11]t_настройки!$I$87</definedName>
    <definedName name="ДРУГОЕ">[12]Справочники!$A$26:$A$28</definedName>
    <definedName name="_xlnm.Print_Titles" localSheetId="12">Источники!$18:$18</definedName>
    <definedName name="_xlnm.Print_Titles" localSheetId="10">'Источники+'!$18:$18</definedName>
    <definedName name="_xlnm.Print_Titles" localSheetId="0">СВОД!$15:$17</definedName>
    <definedName name="Квартал">[13]t_Настройки!$B$70:$B$73</definedName>
    <definedName name="Н5">[14]Данные!$I$7</definedName>
    <definedName name="Номер_ДЗО">[15]База!$I$43</definedName>
    <definedName name="НП">[16]Исходные!$H$5</definedName>
    <definedName name="НСРФ">[17]Регионы!$A$2:$A$90</definedName>
    <definedName name="_xlnm.Print_Area" localSheetId="9">АУ!$A$1:$R$227</definedName>
    <definedName name="_xlnm.Print_Area" localSheetId="1">АЭ!$A$1:$R$227</definedName>
    <definedName name="_xlnm.Print_Area" localSheetId="2">БЭ!$A$1:$R$227</definedName>
    <definedName name="_xlnm.Print_Area" localSheetId="3">ГАЭС!$A$1:$R$227</definedName>
    <definedName name="_xlnm.Print_Area" localSheetId="12">Источники!$A$1:$Q$53</definedName>
    <definedName name="_xlnm.Print_Area" localSheetId="10">'Источники+'!$B$1:$R$155</definedName>
    <definedName name="_xlnm.Print_Area" localSheetId="5">КуЭ!$A$1:$R$227</definedName>
    <definedName name="_xlnm.Print_Area" localSheetId="4">КЭ!$A$1:$R$227</definedName>
    <definedName name="_xlnm.Print_Area" localSheetId="6">ОЭ!$A$1:$R$227</definedName>
    <definedName name="_xlnm.Print_Area" localSheetId="11">проверка!$A$1:$R$227</definedName>
    <definedName name="_xlnm.Print_Area" localSheetId="0">СВОД!$A$1:$R$227</definedName>
    <definedName name="_xlnm.Print_Area" localSheetId="7">ХЭ!$A$1:$R$227</definedName>
    <definedName name="_xlnm.Print_Area" localSheetId="8">ЧЭ!$A$1:$R$227</definedName>
    <definedName name="Период">[11]t_настройки!$I$23:$I$26</definedName>
    <definedName name="Период_Выбрано">[18]t_настройки!$I$84</definedName>
    <definedName name="ПериодРегулирования">[9]Заголовок!$B$14</definedName>
    <definedName name="Погрешность_вычислений">[11]t_проверки!$J$9</definedName>
    <definedName name="Порог_проверки">'[11]Сценарные условия'!$K$19</definedName>
    <definedName name="Порог_Резервный_Фонд">'[11]Сценарные условия'!$K$20</definedName>
    <definedName name="ПоследнийГод">[12]Заголовок!$B$16</definedName>
    <definedName name="Проц1">[1]MAIN!$F$186</definedName>
    <definedName name="ПроцИзПр1">[1]MAIN!$F$188</definedName>
    <definedName name="ПЭ">[12]Справочники!$A$10:$A$12</definedName>
    <definedName name="РГК">[12]Справочники!$A$4:$A$4</definedName>
    <definedName name="рекЛЭПВН">'[19]приложение 1.1'!$B$25:$B$35</definedName>
    <definedName name="Список_ДЗО">'[11]Список ДЗО'!$B$8:$B$21</definedName>
    <definedName name="список_контр.котловой">[13]t_Настройки!$B$42:$B$53</definedName>
    <definedName name="Список_контрагентов">[13]t_Настройки!$B$36:$B$39</definedName>
    <definedName name="Список_филиалов">[13]t_Настройки!$B$23:$B$26</definedName>
    <definedName name="список_филиалов1">[13]t_Настройки!$B$29:$B$33</definedName>
    <definedName name="СтНПр1">[1]MAIN!$F$180</definedName>
    <definedName name="УГОЛЬ">[12]Справочники!$A$19:$A$21</definedName>
    <definedName name="ЧП1">[1]MAIN!$F$396</definedName>
  </definedNames>
  <calcPr calcId="145621"/>
</workbook>
</file>

<file path=xl/calcChain.xml><?xml version="1.0" encoding="utf-8"?>
<calcChain xmlns="http://schemas.openxmlformats.org/spreadsheetml/2006/main">
  <c r="H161" i="13" l="1"/>
  <c r="H157" i="13"/>
  <c r="H91" i="13"/>
  <c r="H92" i="13"/>
  <c r="H44" i="13"/>
  <c r="H124" i="13" l="1"/>
  <c r="H25" i="13"/>
  <c r="H90" i="13"/>
  <c r="H47" i="13"/>
  <c r="H24" i="13"/>
  <c r="H30" i="13"/>
  <c r="H37" i="13"/>
  <c r="J161" i="13" l="1"/>
  <c r="J157" i="13"/>
  <c r="K226" i="18"/>
  <c r="I226" i="18"/>
  <c r="K225" i="18"/>
  <c r="I225" i="18"/>
  <c r="K224" i="18"/>
  <c r="I224" i="18"/>
  <c r="S224" i="18"/>
  <c r="K223" i="18"/>
  <c r="I223" i="18"/>
  <c r="S223" i="18"/>
  <c r="K222" i="18"/>
  <c r="I222" i="18"/>
  <c r="S222" i="18"/>
  <c r="K221" i="18"/>
  <c r="I221" i="18"/>
  <c r="K220" i="18"/>
  <c r="I220" i="18"/>
  <c r="S220" i="18"/>
  <c r="K219" i="18"/>
  <c r="I219" i="18"/>
  <c r="S219" i="18"/>
  <c r="K218" i="18"/>
  <c r="I218" i="18"/>
  <c r="S218" i="18"/>
  <c r="K217" i="18"/>
  <c r="I217" i="18"/>
  <c r="K216" i="18"/>
  <c r="I216" i="18"/>
  <c r="S216" i="18"/>
  <c r="K215" i="18"/>
  <c r="I215" i="18"/>
  <c r="S215" i="18"/>
  <c r="K214" i="18"/>
  <c r="I214" i="18"/>
  <c r="S214" i="18"/>
  <c r="K213" i="18"/>
  <c r="I213" i="18"/>
  <c r="K212" i="18"/>
  <c r="I212" i="18"/>
  <c r="S212" i="18"/>
  <c r="K211" i="18"/>
  <c r="I211" i="18"/>
  <c r="S211" i="18"/>
  <c r="K210" i="18"/>
  <c r="I210" i="18"/>
  <c r="S210" i="18"/>
  <c r="K209" i="18"/>
  <c r="I209" i="18"/>
  <c r="K208" i="18"/>
  <c r="I208" i="18"/>
  <c r="S208" i="18"/>
  <c r="K207" i="18"/>
  <c r="I207" i="18"/>
  <c r="K206" i="18"/>
  <c r="I206" i="18"/>
  <c r="K205" i="18"/>
  <c r="I205" i="18"/>
  <c r="S205" i="18"/>
  <c r="K204" i="18"/>
  <c r="I204" i="18"/>
  <c r="K203" i="18"/>
  <c r="I203" i="18"/>
  <c r="Q203" i="18"/>
  <c r="S203" i="18" s="1"/>
  <c r="K202" i="18"/>
  <c r="I202" i="18"/>
  <c r="S202" i="18"/>
  <c r="K201" i="18"/>
  <c r="I201" i="18"/>
  <c r="Q201" i="18"/>
  <c r="S201" i="18" s="1"/>
  <c r="K200" i="18"/>
  <c r="I200" i="18"/>
  <c r="K199" i="18"/>
  <c r="I199" i="18"/>
  <c r="S199" i="18"/>
  <c r="K198" i="18"/>
  <c r="I198" i="18"/>
  <c r="K197" i="18"/>
  <c r="I197" i="18"/>
  <c r="K196" i="18"/>
  <c r="I196" i="18"/>
  <c r="K195" i="18"/>
  <c r="I195" i="18"/>
  <c r="K194" i="18"/>
  <c r="I194" i="18"/>
  <c r="K193" i="18"/>
  <c r="I193" i="18"/>
  <c r="K192" i="18"/>
  <c r="I192" i="18"/>
  <c r="K191" i="18"/>
  <c r="I191" i="18"/>
  <c r="K190" i="18"/>
  <c r="I190" i="18"/>
  <c r="K189" i="18"/>
  <c r="I189" i="18"/>
  <c r="K188" i="18"/>
  <c r="I188" i="18"/>
  <c r="K187" i="18"/>
  <c r="I187" i="18"/>
  <c r="K186" i="18"/>
  <c r="I186" i="18"/>
  <c r="K185" i="18"/>
  <c r="I185" i="18"/>
  <c r="K184" i="18"/>
  <c r="I184" i="18"/>
  <c r="K183" i="18"/>
  <c r="I183" i="18"/>
  <c r="K182" i="18"/>
  <c r="I182" i="18"/>
  <c r="K181" i="18"/>
  <c r="I181" i="18"/>
  <c r="K180" i="18"/>
  <c r="I180" i="18"/>
  <c r="K179" i="18"/>
  <c r="I179" i="18"/>
  <c r="K178" i="18"/>
  <c r="I178" i="18"/>
  <c r="K177" i="18"/>
  <c r="I177" i="18"/>
  <c r="K176" i="18"/>
  <c r="I176" i="18"/>
  <c r="K175" i="18"/>
  <c r="I175" i="18"/>
  <c r="K174" i="18"/>
  <c r="I174" i="18"/>
  <c r="K173" i="18"/>
  <c r="I173" i="18"/>
  <c r="K172" i="18"/>
  <c r="I172" i="18"/>
  <c r="K171" i="18"/>
  <c r="I171" i="18"/>
  <c r="K170" i="18"/>
  <c r="I170" i="18"/>
  <c r="K169" i="18"/>
  <c r="I169" i="18"/>
  <c r="K168" i="18"/>
  <c r="I168" i="18"/>
  <c r="K167" i="18"/>
  <c r="I167" i="18"/>
  <c r="Q167" i="18"/>
  <c r="S167" i="18" s="1"/>
  <c r="K166" i="18"/>
  <c r="I166" i="18"/>
  <c r="K165" i="18"/>
  <c r="I165" i="18"/>
  <c r="Q165" i="18"/>
  <c r="S165" i="18" s="1"/>
  <c r="K164" i="18"/>
  <c r="I164" i="18"/>
  <c r="Q164" i="18"/>
  <c r="K163" i="18"/>
  <c r="I163" i="18"/>
  <c r="K162" i="18"/>
  <c r="I162" i="18"/>
  <c r="K161" i="18"/>
  <c r="I161" i="18"/>
  <c r="Q161" i="18"/>
  <c r="K160" i="18"/>
  <c r="I160" i="18"/>
  <c r="K159" i="18"/>
  <c r="I159" i="18"/>
  <c r="K158" i="18"/>
  <c r="I158" i="18"/>
  <c r="K157" i="18"/>
  <c r="I157" i="18"/>
  <c r="Q157" i="18"/>
  <c r="K156" i="18"/>
  <c r="I156" i="18"/>
  <c r="K155" i="18"/>
  <c r="I155" i="18"/>
  <c r="Q155" i="18"/>
  <c r="S155" i="18" s="1"/>
  <c r="K154" i="18"/>
  <c r="I154" i="18"/>
  <c r="K153" i="18"/>
  <c r="I153" i="18"/>
  <c r="S153" i="18"/>
  <c r="K152" i="18"/>
  <c r="I152" i="18"/>
  <c r="K151" i="18"/>
  <c r="I151" i="18"/>
  <c r="K150" i="18"/>
  <c r="I150" i="18"/>
  <c r="S150" i="18"/>
  <c r="K149" i="18"/>
  <c r="I149" i="18"/>
  <c r="S149" i="18"/>
  <c r="K148" i="18"/>
  <c r="I148" i="18"/>
  <c r="K147" i="18"/>
  <c r="I147" i="18"/>
  <c r="Q147" i="18"/>
  <c r="S147" i="18" s="1"/>
  <c r="K146" i="18"/>
  <c r="I146" i="18"/>
  <c r="K145" i="18"/>
  <c r="I145" i="18"/>
  <c r="Q145" i="18"/>
  <c r="S145" i="18" s="1"/>
  <c r="K144" i="18"/>
  <c r="I144" i="18"/>
  <c r="Q144" i="18"/>
  <c r="S144" i="18" s="1"/>
  <c r="K143" i="18"/>
  <c r="I143" i="18"/>
  <c r="Q143" i="18"/>
  <c r="S143" i="18" s="1"/>
  <c r="K142" i="18"/>
  <c r="I142" i="18"/>
  <c r="K141" i="18"/>
  <c r="I141" i="18"/>
  <c r="Q141" i="18"/>
  <c r="S141" i="18" s="1"/>
  <c r="K140" i="18"/>
  <c r="I140" i="18"/>
  <c r="Q140" i="18"/>
  <c r="S140" i="18" s="1"/>
  <c r="K139" i="18"/>
  <c r="I139" i="18"/>
  <c r="Q139" i="18"/>
  <c r="S139" i="18" s="1"/>
  <c r="K138" i="18"/>
  <c r="I138" i="18"/>
  <c r="K137" i="18"/>
  <c r="I137" i="18"/>
  <c r="Q137" i="18"/>
  <c r="S137" i="18" s="1"/>
  <c r="K136" i="18"/>
  <c r="I136" i="18"/>
  <c r="Q136" i="18"/>
  <c r="S136" i="18" s="1"/>
  <c r="K135" i="18"/>
  <c r="I135" i="18"/>
  <c r="Q135" i="18"/>
  <c r="S135" i="18" s="1"/>
  <c r="K134" i="18"/>
  <c r="I134" i="18"/>
  <c r="K133" i="18"/>
  <c r="I133" i="18"/>
  <c r="Q133" i="18"/>
  <c r="K132" i="18"/>
  <c r="I132" i="18"/>
  <c r="Q132" i="18"/>
  <c r="S132" i="18" s="1"/>
  <c r="K131" i="18"/>
  <c r="I131" i="18"/>
  <c r="Q131" i="18"/>
  <c r="S131" i="18" s="1"/>
  <c r="K130" i="18"/>
  <c r="I130" i="18"/>
  <c r="K129" i="18"/>
  <c r="I129" i="18"/>
  <c r="Q129" i="18"/>
  <c r="S129" i="18" s="1"/>
  <c r="K128" i="18"/>
  <c r="I128" i="18"/>
  <c r="Q128" i="18"/>
  <c r="S128" i="18" s="1"/>
  <c r="K127" i="18"/>
  <c r="I127" i="18"/>
  <c r="Q127" i="18"/>
  <c r="S127" i="18" s="1"/>
  <c r="K126" i="18"/>
  <c r="I126" i="18"/>
  <c r="K125" i="18"/>
  <c r="I125" i="18"/>
  <c r="Q125" i="18"/>
  <c r="S125" i="18" s="1"/>
  <c r="K124" i="18"/>
  <c r="I124" i="18"/>
  <c r="Q124" i="18"/>
  <c r="S124" i="18" s="1"/>
  <c r="K123" i="18"/>
  <c r="I123" i="18"/>
  <c r="K122" i="18"/>
  <c r="I122" i="18"/>
  <c r="Q122" i="18"/>
  <c r="S122" i="18" s="1"/>
  <c r="K121" i="18"/>
  <c r="I121" i="18"/>
  <c r="K120" i="18"/>
  <c r="I120" i="18"/>
  <c r="Q120" i="18"/>
  <c r="S120" i="18" s="1"/>
  <c r="K119" i="18"/>
  <c r="I119" i="18"/>
  <c r="Q119" i="18"/>
  <c r="S119" i="18" s="1"/>
  <c r="K118" i="18"/>
  <c r="I118" i="18"/>
  <c r="Q118" i="18"/>
  <c r="S118" i="18" s="1"/>
  <c r="K117" i="18"/>
  <c r="I117" i="18"/>
  <c r="K116" i="18"/>
  <c r="I116" i="18"/>
  <c r="K115" i="18"/>
  <c r="I115" i="18"/>
  <c r="Q115" i="18"/>
  <c r="S115" i="18" s="1"/>
  <c r="K114" i="18"/>
  <c r="I114" i="18"/>
  <c r="Q114" i="18"/>
  <c r="S114" i="18" s="1"/>
  <c r="K113" i="18"/>
  <c r="I113" i="18"/>
  <c r="Q113" i="18"/>
  <c r="S113" i="18" s="1"/>
  <c r="K112" i="18"/>
  <c r="I112" i="18"/>
  <c r="K111" i="18"/>
  <c r="I111" i="18"/>
  <c r="Q111" i="18"/>
  <c r="S111" i="18" s="1"/>
  <c r="K110" i="18"/>
  <c r="I110" i="18"/>
  <c r="Q110" i="18"/>
  <c r="S110" i="18" s="1"/>
  <c r="K109" i="18"/>
  <c r="I109" i="18"/>
  <c r="Q109" i="18"/>
  <c r="S109" i="18" s="1"/>
  <c r="K108" i="18"/>
  <c r="I108" i="18"/>
  <c r="K107" i="18"/>
  <c r="I107" i="18"/>
  <c r="Q107" i="18"/>
  <c r="S107" i="18" s="1"/>
  <c r="K106" i="18"/>
  <c r="I106" i="18"/>
  <c r="Q106" i="18"/>
  <c r="S106" i="18" s="1"/>
  <c r="K105" i="18"/>
  <c r="I105" i="18"/>
  <c r="Q105" i="18"/>
  <c r="S105" i="18" s="1"/>
  <c r="K104" i="18"/>
  <c r="I104" i="18"/>
  <c r="K103" i="18"/>
  <c r="I103" i="18"/>
  <c r="Q103" i="18"/>
  <c r="S103" i="18" s="1"/>
  <c r="K102" i="18"/>
  <c r="I102" i="18"/>
  <c r="Q102" i="18"/>
  <c r="S102" i="18" s="1"/>
  <c r="K101" i="18"/>
  <c r="I101" i="18"/>
  <c r="Q101" i="18"/>
  <c r="S101" i="18" s="1"/>
  <c r="K100" i="18"/>
  <c r="I100" i="18"/>
  <c r="K99" i="18"/>
  <c r="I99" i="18"/>
  <c r="K98" i="18"/>
  <c r="I98" i="18"/>
  <c r="K97" i="18"/>
  <c r="I97" i="18"/>
  <c r="K96" i="18"/>
  <c r="I96" i="18"/>
  <c r="K95" i="18"/>
  <c r="I95" i="18"/>
  <c r="K94" i="18"/>
  <c r="I94" i="18"/>
  <c r="K93" i="18"/>
  <c r="I93" i="18"/>
  <c r="K92" i="18"/>
  <c r="I92" i="18"/>
  <c r="Q92" i="18"/>
  <c r="S92" i="18" s="1"/>
  <c r="K91" i="18"/>
  <c r="I91" i="18"/>
  <c r="Q91" i="18"/>
  <c r="S91" i="18" s="1"/>
  <c r="K90" i="18"/>
  <c r="I90" i="18"/>
  <c r="K89" i="18"/>
  <c r="I89" i="18"/>
  <c r="K88" i="18"/>
  <c r="I88" i="18"/>
  <c r="K87" i="18"/>
  <c r="I87" i="18"/>
  <c r="K86" i="18"/>
  <c r="I86" i="18"/>
  <c r="Q86" i="18"/>
  <c r="S86" i="18" s="1"/>
  <c r="K85" i="18"/>
  <c r="I85" i="18"/>
  <c r="Q85" i="18"/>
  <c r="S85" i="18" s="1"/>
  <c r="K84" i="18"/>
  <c r="I84" i="18"/>
  <c r="Q84" i="18"/>
  <c r="S84" i="18" s="1"/>
  <c r="K83" i="18"/>
  <c r="I83" i="18"/>
  <c r="K82" i="18"/>
  <c r="I82" i="18"/>
  <c r="Q82" i="18"/>
  <c r="S82" i="18" s="1"/>
  <c r="K81" i="18"/>
  <c r="I81" i="18"/>
  <c r="K80" i="18"/>
  <c r="I80" i="18"/>
  <c r="K79" i="18"/>
  <c r="I79" i="18"/>
  <c r="K78" i="18"/>
  <c r="I78" i="18"/>
  <c r="K77" i="18"/>
  <c r="I77" i="18"/>
  <c r="K76" i="18"/>
  <c r="I76" i="18"/>
  <c r="K75" i="18"/>
  <c r="I75" i="18"/>
  <c r="K74" i="18"/>
  <c r="I74" i="18"/>
  <c r="Q74" i="18"/>
  <c r="S74" i="18" s="1"/>
  <c r="K73" i="18"/>
  <c r="I73" i="18"/>
  <c r="Q73" i="18"/>
  <c r="S73" i="18" s="1"/>
  <c r="K72" i="18"/>
  <c r="I72" i="18"/>
  <c r="Q72" i="18"/>
  <c r="S72" i="18" s="1"/>
  <c r="K71" i="18"/>
  <c r="I71" i="18"/>
  <c r="Q71" i="18"/>
  <c r="S71" i="18" s="1"/>
  <c r="K70" i="18"/>
  <c r="I70" i="18"/>
  <c r="Q70" i="18"/>
  <c r="K69" i="18"/>
  <c r="I69" i="18"/>
  <c r="K68" i="18"/>
  <c r="I68" i="18"/>
  <c r="Q68" i="18"/>
  <c r="S68" i="18" s="1"/>
  <c r="K67" i="18"/>
  <c r="I67" i="18"/>
  <c r="Q67" i="18"/>
  <c r="S67" i="18" s="1"/>
  <c r="K66" i="18"/>
  <c r="I66" i="18"/>
  <c r="Q66" i="18"/>
  <c r="S66" i="18" s="1"/>
  <c r="K65" i="18"/>
  <c r="I65" i="18"/>
  <c r="Q65" i="18"/>
  <c r="S65" i="18" s="1"/>
  <c r="K64" i="18"/>
  <c r="I64" i="18"/>
  <c r="Q64" i="18"/>
  <c r="K63" i="18"/>
  <c r="I63" i="18"/>
  <c r="K62" i="18"/>
  <c r="I62" i="18"/>
  <c r="K61" i="18"/>
  <c r="I61" i="18"/>
  <c r="K60" i="18"/>
  <c r="I60" i="18"/>
  <c r="K59" i="18"/>
  <c r="I59" i="18"/>
  <c r="K58" i="18"/>
  <c r="I58" i="18"/>
  <c r="K57" i="18"/>
  <c r="I57" i="18"/>
  <c r="K56" i="18"/>
  <c r="I56" i="18"/>
  <c r="I55" i="18" s="1"/>
  <c r="K55" i="18"/>
  <c r="K54" i="18"/>
  <c r="K53" i="18"/>
  <c r="K52" i="18"/>
  <c r="K51" i="18"/>
  <c r="K50" i="18"/>
  <c r="K49" i="18"/>
  <c r="K48" i="18"/>
  <c r="K47" i="18"/>
  <c r="K46" i="18"/>
  <c r="K45" i="18"/>
  <c r="K44" i="18"/>
  <c r="K43" i="18"/>
  <c r="K42" i="18"/>
  <c r="K41" i="18"/>
  <c r="K40" i="18"/>
  <c r="K39" i="18"/>
  <c r="K38" i="18"/>
  <c r="K37" i="18"/>
  <c r="K36" i="18"/>
  <c r="K35" i="18"/>
  <c r="K34" i="18"/>
  <c r="K33" i="18"/>
  <c r="K32" i="18"/>
  <c r="K31" i="18"/>
  <c r="K30" i="18"/>
  <c r="K29" i="18"/>
  <c r="K28" i="18"/>
  <c r="K27" i="18"/>
  <c r="K26" i="18"/>
  <c r="K25" i="18"/>
  <c r="K24" i="18"/>
  <c r="K23" i="18"/>
  <c r="K22" i="18"/>
  <c r="K21" i="18"/>
  <c r="K20" i="18"/>
  <c r="K19" i="18"/>
  <c r="K18" i="18"/>
  <c r="Q226" i="18"/>
  <c r="S225" i="18"/>
  <c r="S221" i="18"/>
  <c r="S217" i="18"/>
  <c r="S213" i="18"/>
  <c r="S209" i="18"/>
  <c r="Q206" i="18"/>
  <c r="Q204" i="18"/>
  <c r="S204" i="18" s="1"/>
  <c r="S200" i="18"/>
  <c r="Q197" i="18"/>
  <c r="Q196" i="18"/>
  <c r="Q195" i="18"/>
  <c r="S195" i="18" s="1"/>
  <c r="Q194" i="18"/>
  <c r="Q193" i="18"/>
  <c r="Q192" i="18"/>
  <c r="Q191" i="18"/>
  <c r="S191" i="18" s="1"/>
  <c r="Q190" i="18"/>
  <c r="Q189" i="18"/>
  <c r="Q188" i="18"/>
  <c r="Q187" i="18"/>
  <c r="S187" i="18" s="1"/>
  <c r="Q186" i="18"/>
  <c r="Q185" i="18"/>
  <c r="Q184" i="18"/>
  <c r="Q183" i="18"/>
  <c r="S183" i="18" s="1"/>
  <c r="Q182" i="18"/>
  <c r="Q181" i="18"/>
  <c r="Q180" i="18"/>
  <c r="Q179" i="18"/>
  <c r="S179" i="18" s="1"/>
  <c r="Q178" i="18"/>
  <c r="Q177" i="18"/>
  <c r="Q176" i="18"/>
  <c r="Q175" i="18"/>
  <c r="S175" i="18" s="1"/>
  <c r="Q174" i="18"/>
  <c r="Q173" i="18"/>
  <c r="Q172" i="18"/>
  <c r="Q171" i="18"/>
  <c r="S171" i="18" s="1"/>
  <c r="Q170" i="18"/>
  <c r="Q169" i="18"/>
  <c r="Q166" i="18"/>
  <c r="S166" i="18" s="1"/>
  <c r="S159" i="18"/>
  <c r="S152" i="18"/>
  <c r="Q146" i="18"/>
  <c r="S146" i="18" s="1"/>
  <c r="Q142" i="18"/>
  <c r="S142" i="18" s="1"/>
  <c r="Q138" i="18"/>
  <c r="S138" i="18" s="1"/>
  <c r="Q134" i="18"/>
  <c r="S134" i="18" s="1"/>
  <c r="Q130" i="18"/>
  <c r="S130" i="18" s="1"/>
  <c r="Q126" i="18"/>
  <c r="S126" i="18" s="1"/>
  <c r="Q121" i="18"/>
  <c r="S121" i="18" s="1"/>
  <c r="Q116" i="18"/>
  <c r="S116" i="18" s="1"/>
  <c r="Q112" i="18"/>
  <c r="S112" i="18" s="1"/>
  <c r="Q108" i="18"/>
  <c r="S108" i="18" s="1"/>
  <c r="Q104" i="18"/>
  <c r="S104" i="18" s="1"/>
  <c r="Q94" i="18"/>
  <c r="S94" i="18" s="1"/>
  <c r="Q83" i="18"/>
  <c r="S83" i="18" s="1"/>
  <c r="D14" i="18"/>
  <c r="O13" i="18"/>
  <c r="N13" i="18"/>
  <c r="M13" i="18"/>
  <c r="K13" i="18"/>
  <c r="J13" i="18"/>
  <c r="I13" i="18"/>
  <c r="G13" i="18"/>
  <c r="F13" i="18"/>
  <c r="E13" i="18"/>
  <c r="D13" i="18"/>
  <c r="L13" i="18" l="1"/>
  <c r="P13" i="18"/>
  <c r="S172" i="18"/>
  <c r="S176" i="18"/>
  <c r="S180" i="18"/>
  <c r="S184" i="18"/>
  <c r="S188" i="18"/>
  <c r="S192" i="18"/>
  <c r="S196" i="18"/>
  <c r="S226" i="18"/>
  <c r="S169" i="18"/>
  <c r="S173" i="18"/>
  <c r="S177" i="18"/>
  <c r="S181" i="18"/>
  <c r="S185" i="18"/>
  <c r="S189" i="18"/>
  <c r="S193" i="18"/>
  <c r="S197" i="18"/>
  <c r="S206" i="18"/>
  <c r="S170" i="18"/>
  <c r="S174" i="18"/>
  <c r="S178" i="18"/>
  <c r="S182" i="18"/>
  <c r="S186" i="18"/>
  <c r="S190" i="18"/>
  <c r="S194" i="18"/>
  <c r="Q55" i="18"/>
  <c r="S55" i="18" s="1"/>
  <c r="I54" i="18"/>
  <c r="S70" i="18"/>
  <c r="Q69" i="18"/>
  <c r="S64" i="18"/>
  <c r="Q63" i="18"/>
  <c r="Q79" i="18"/>
  <c r="S79" i="18" s="1"/>
  <c r="Q81" i="18"/>
  <c r="S81" i="18" s="1"/>
  <c r="Q90" i="18"/>
  <c r="S90" i="18" s="1"/>
  <c r="Q78" i="18"/>
  <c r="S78" i="18" s="1"/>
  <c r="Q80" i="18"/>
  <c r="S80" i="18" s="1"/>
  <c r="Q99" i="18"/>
  <c r="S99" i="18" s="1"/>
  <c r="Q154" i="18"/>
  <c r="S133" i="18"/>
  <c r="Q123" i="18"/>
  <c r="S123" i="18" s="1"/>
  <c r="S164" i="18"/>
  <c r="Q163" i="18"/>
  <c r="S163" i="18" s="1"/>
  <c r="Q100" i="18"/>
  <c r="Q162" i="18"/>
  <c r="Q54" i="18" l="1"/>
  <c r="S54" i="18" s="1"/>
  <c r="I53" i="18"/>
  <c r="Q117" i="18"/>
  <c r="S63" i="18"/>
  <c r="Q62" i="18"/>
  <c r="S62" i="18" s="1"/>
  <c r="S154" i="18"/>
  <c r="S69" i="18"/>
  <c r="Q98" i="18"/>
  <c r="S100" i="18"/>
  <c r="Q53" i="18" l="1"/>
  <c r="S53" i="18" s="1"/>
  <c r="I52" i="18"/>
  <c r="I51" i="18" s="1"/>
  <c r="Q89" i="18"/>
  <c r="S89" i="18" s="1"/>
  <c r="Q148" i="18"/>
  <c r="S98" i="18"/>
  <c r="Q151" i="18"/>
  <c r="S151" i="18" s="1"/>
  <c r="S117" i="18"/>
  <c r="Q88" i="18"/>
  <c r="S88" i="18" s="1"/>
  <c r="Q51" i="18" l="1"/>
  <c r="S51" i="18" s="1"/>
  <c r="I50" i="18"/>
  <c r="Q96" i="18"/>
  <c r="S96" i="18" s="1"/>
  <c r="Q87" i="18"/>
  <c r="S87" i="18" s="1"/>
  <c r="S148" i="18"/>
  <c r="Q156" i="18"/>
  <c r="Q50" i="18" l="1"/>
  <c r="S50" i="18" s="1"/>
  <c r="I49" i="18"/>
  <c r="Q95" i="18"/>
  <c r="S95" i="18" s="1"/>
  <c r="Q97" i="18"/>
  <c r="S97" i="18" s="1"/>
  <c r="Q93" i="18"/>
  <c r="S93" i="18" s="1"/>
  <c r="S156" i="18"/>
  <c r="Q158" i="18"/>
  <c r="Q49" i="18" l="1"/>
  <c r="S49" i="18" s="1"/>
  <c r="I48" i="18"/>
  <c r="I47" i="18" l="1"/>
  <c r="I46" i="18" s="1"/>
  <c r="Q48" i="18"/>
  <c r="S48" i="18" l="1"/>
  <c r="Q47" i="18"/>
  <c r="S47" i="18" s="1"/>
  <c r="I45" i="18"/>
  <c r="Q46" i="18"/>
  <c r="S46" i="18" s="1"/>
  <c r="Q45" i="18" l="1"/>
  <c r="I44" i="18"/>
  <c r="I43" i="18" s="1"/>
  <c r="I42" i="18" l="1"/>
  <c r="Q43" i="18"/>
  <c r="S43" i="18" s="1"/>
  <c r="S45" i="18"/>
  <c r="Q44" i="18"/>
  <c r="S44" i="18" s="1"/>
  <c r="Q42" i="18" l="1"/>
  <c r="S42" i="18" s="1"/>
  <c r="I41" i="18"/>
  <c r="I40" i="18" l="1"/>
  <c r="Q41" i="18"/>
  <c r="S41" i="18" s="1"/>
  <c r="Q40" i="18" l="1"/>
  <c r="S40" i="18" s="1"/>
  <c r="I39" i="18"/>
  <c r="I38" i="18" l="1"/>
  <c r="Q39" i="18"/>
  <c r="S39" i="18" s="1"/>
  <c r="I37" i="18" l="1"/>
  <c r="I36" i="18" s="1"/>
  <c r="Q38" i="18"/>
  <c r="S38" i="18" l="1"/>
  <c r="Q37" i="18"/>
  <c r="S37" i="18" s="1"/>
  <c r="I35" i="18"/>
  <c r="Q36" i="18"/>
  <c r="S36" i="18" s="1"/>
  <c r="Q35" i="18" l="1"/>
  <c r="S35" i="18" s="1"/>
  <c r="I34" i="18"/>
  <c r="I33" i="18" l="1"/>
  <c r="Q34" i="18"/>
  <c r="S34" i="18" s="1"/>
  <c r="I32" i="18" l="1"/>
  <c r="Q33" i="18"/>
  <c r="S33" i="18" s="1"/>
  <c r="I31" i="18" l="1"/>
  <c r="Q32" i="18"/>
  <c r="S32" i="18" s="1"/>
  <c r="Q31" i="18" l="1"/>
  <c r="I30" i="18"/>
  <c r="I29" i="18" s="1"/>
  <c r="Q29" i="18" l="1"/>
  <c r="S29" i="18" s="1"/>
  <c r="I28" i="18"/>
  <c r="Q30" i="18"/>
  <c r="S30" i="18" s="1"/>
  <c r="S31" i="18"/>
  <c r="I27" i="18" l="1"/>
  <c r="Q28" i="18"/>
  <c r="S28" i="18" s="1"/>
  <c r="I26" i="18" l="1"/>
  <c r="Q27" i="18"/>
  <c r="S27" i="18" s="1"/>
  <c r="Q26" i="18" l="1"/>
  <c r="I25" i="18"/>
  <c r="I24" i="18" s="1"/>
  <c r="I23" i="18" s="1"/>
  <c r="I22" i="18" l="1"/>
  <c r="Q23" i="18"/>
  <c r="S26" i="18"/>
  <c r="Q25" i="18"/>
  <c r="S23" i="18" l="1"/>
  <c r="Q61" i="18"/>
  <c r="S61" i="18" s="1"/>
  <c r="S25" i="18"/>
  <c r="Q24" i="18"/>
  <c r="I21" i="18"/>
  <c r="Q22" i="18"/>
  <c r="S22" i="18" l="1"/>
  <c r="Q60" i="18"/>
  <c r="S60" i="18" s="1"/>
  <c r="S24" i="18"/>
  <c r="I20" i="18"/>
  <c r="Q21" i="18"/>
  <c r="S21" i="18" l="1"/>
  <c r="Q59" i="18"/>
  <c r="S59" i="18" s="1"/>
  <c r="I19" i="18"/>
  <c r="I18" i="18" s="1"/>
  <c r="Q20" i="18"/>
  <c r="S20" i="18" l="1"/>
  <c r="Q19" i="18"/>
  <c r="Q198" i="18"/>
  <c r="S198" i="18" s="1"/>
  <c r="Q207" i="18"/>
  <c r="S207" i="18" s="1"/>
  <c r="Q58" i="18"/>
  <c r="S58" i="18" s="1"/>
  <c r="S19" i="18" l="1"/>
  <c r="Q57" i="18"/>
  <c r="S57" i="18" s="1"/>
  <c r="R155" i="17" l="1"/>
  <c r="Q155" i="17"/>
  <c r="R154" i="17"/>
  <c r="Q154" i="17"/>
  <c r="R153" i="17"/>
  <c r="Q153" i="17"/>
  <c r="R151" i="17"/>
  <c r="Q151" i="17"/>
  <c r="R150" i="17"/>
  <c r="Q150" i="17"/>
  <c r="R149" i="17"/>
  <c r="Q149" i="17"/>
  <c r="R146" i="17"/>
  <c r="Q146" i="17"/>
  <c r="R145" i="17"/>
  <c r="Q145" i="17"/>
  <c r="R144" i="17"/>
  <c r="Q144" i="17"/>
  <c r="R143" i="17"/>
  <c r="Q143" i="17"/>
  <c r="R142" i="17"/>
  <c r="Q142" i="17"/>
  <c r="R141" i="17"/>
  <c r="Q141" i="17"/>
  <c r="R140" i="17"/>
  <c r="Q140" i="17"/>
  <c r="R139" i="17"/>
  <c r="Q139" i="17"/>
  <c r="P138" i="17"/>
  <c r="O138" i="17"/>
  <c r="N138" i="17"/>
  <c r="M138" i="17"/>
  <c r="L138" i="17"/>
  <c r="K138" i="17"/>
  <c r="J138" i="17"/>
  <c r="I138" i="17"/>
  <c r="H138" i="17"/>
  <c r="R138" i="17" s="1"/>
  <c r="G138" i="17"/>
  <c r="Q138" i="17" s="1"/>
  <c r="F138" i="17"/>
  <c r="E138" i="17"/>
  <c r="D138" i="17"/>
  <c r="R137" i="17"/>
  <c r="Q137" i="17"/>
  <c r="R136" i="17"/>
  <c r="Q136" i="17"/>
  <c r="R135" i="17"/>
  <c r="Q135" i="17"/>
  <c r="R134" i="17"/>
  <c r="Q134" i="17"/>
  <c r="R133" i="17"/>
  <c r="Q133" i="17"/>
  <c r="R132" i="17"/>
  <c r="Q132" i="17"/>
  <c r="R131" i="17"/>
  <c r="Q131" i="17"/>
  <c r="R130" i="17"/>
  <c r="Q130" i="17"/>
  <c r="R129" i="17"/>
  <c r="Q129" i="17"/>
  <c r="R128" i="17"/>
  <c r="Q128" i="17"/>
  <c r="R127" i="17"/>
  <c r="Q127" i="17"/>
  <c r="R126" i="17"/>
  <c r="Q126" i="17"/>
  <c r="R125" i="17"/>
  <c r="Q125" i="17"/>
  <c r="R124" i="17"/>
  <c r="Q124" i="17"/>
  <c r="R123" i="17"/>
  <c r="Q123" i="17"/>
  <c r="R122" i="17"/>
  <c r="Q122" i="17"/>
  <c r="P121" i="17"/>
  <c r="O121" i="17"/>
  <c r="N121" i="17"/>
  <c r="M121" i="17"/>
  <c r="L121" i="17"/>
  <c r="K121" i="17"/>
  <c r="J121" i="17"/>
  <c r="I121" i="17"/>
  <c r="H121" i="17"/>
  <c r="R121" i="17" s="1"/>
  <c r="G121" i="17"/>
  <c r="Q121" i="17" s="1"/>
  <c r="F121" i="17"/>
  <c r="E121" i="17"/>
  <c r="D121" i="17"/>
  <c r="R120" i="17"/>
  <c r="Q120" i="17"/>
  <c r="R119" i="17"/>
  <c r="Q119" i="17"/>
  <c r="R118" i="17"/>
  <c r="Q118" i="17"/>
  <c r="R117" i="17"/>
  <c r="Q117" i="17"/>
  <c r="R116" i="17"/>
  <c r="Q116" i="17"/>
  <c r="R115" i="17"/>
  <c r="Q115" i="17"/>
  <c r="R114" i="17"/>
  <c r="Q114" i="17"/>
  <c r="R113" i="17"/>
  <c r="Q113" i="17"/>
  <c r="P112" i="17"/>
  <c r="P111" i="17" s="1"/>
  <c r="O112" i="17"/>
  <c r="N112" i="17"/>
  <c r="N111" i="17" s="1"/>
  <c r="M112" i="17"/>
  <c r="L112" i="17"/>
  <c r="L111" i="17" s="1"/>
  <c r="K112" i="17"/>
  <c r="J112" i="17"/>
  <c r="J111" i="17" s="1"/>
  <c r="I112" i="17"/>
  <c r="H112" i="17"/>
  <c r="H111" i="17" s="1"/>
  <c r="R111" i="17" s="1"/>
  <c r="G112" i="17"/>
  <c r="Q112" i="17" s="1"/>
  <c r="F112" i="17"/>
  <c r="F111" i="17" s="1"/>
  <c r="E112" i="17"/>
  <c r="D112" i="17"/>
  <c r="D111" i="17" s="1"/>
  <c r="O111" i="17"/>
  <c r="M111" i="17"/>
  <c r="K111" i="17"/>
  <c r="I111" i="17"/>
  <c r="Q111" i="17" s="1"/>
  <c r="G111" i="17"/>
  <c r="E111" i="17"/>
  <c r="R110" i="17"/>
  <c r="Q110" i="17"/>
  <c r="R109" i="17"/>
  <c r="Q109" i="17"/>
  <c r="R108" i="17"/>
  <c r="Q108" i="17"/>
  <c r="E108" i="17"/>
  <c r="R107" i="17"/>
  <c r="Q107" i="17"/>
  <c r="R106" i="17"/>
  <c r="Q106" i="17"/>
  <c r="R105" i="17"/>
  <c r="Q105" i="17"/>
  <c r="R104" i="17"/>
  <c r="Q104" i="17"/>
  <c r="R103" i="17"/>
  <c r="Q103" i="17"/>
  <c r="R102" i="17"/>
  <c r="Q102" i="17"/>
  <c r="R101" i="17"/>
  <c r="Q101" i="17"/>
  <c r="P100" i="17"/>
  <c r="O100" i="17"/>
  <c r="N100" i="17"/>
  <c r="M100" i="17"/>
  <c r="L100" i="17"/>
  <c r="K100" i="17"/>
  <c r="J100" i="17"/>
  <c r="I100" i="17"/>
  <c r="Q100" i="17" s="1"/>
  <c r="H100" i="17"/>
  <c r="R100" i="17" s="1"/>
  <c r="G100" i="17"/>
  <c r="F100" i="17"/>
  <c r="E100" i="17"/>
  <c r="D100" i="17"/>
  <c r="R99" i="17"/>
  <c r="Q99" i="17"/>
  <c r="R98" i="17"/>
  <c r="Q98" i="17"/>
  <c r="R97" i="17"/>
  <c r="Q97" i="17"/>
  <c r="R96" i="17"/>
  <c r="Q96" i="17"/>
  <c r="R95" i="17"/>
  <c r="Q95" i="17"/>
  <c r="R94" i="17"/>
  <c r="Q94" i="17"/>
  <c r="R93" i="17"/>
  <c r="Q93" i="17"/>
  <c r="R92" i="17"/>
  <c r="Q92" i="17"/>
  <c r="P91" i="17"/>
  <c r="O91" i="17"/>
  <c r="N91" i="17"/>
  <c r="M91" i="17"/>
  <c r="L91" i="17"/>
  <c r="K91" i="17"/>
  <c r="J91" i="17"/>
  <c r="I91" i="17"/>
  <c r="H91" i="17"/>
  <c r="R91" i="17" s="1"/>
  <c r="G91" i="17"/>
  <c r="Q91" i="17" s="1"/>
  <c r="F91" i="17"/>
  <c r="E91" i="17"/>
  <c r="D91" i="17"/>
  <c r="R90" i="17"/>
  <c r="Q90" i="17"/>
  <c r="R89" i="17"/>
  <c r="Q89" i="17"/>
  <c r="R88" i="17"/>
  <c r="Q88" i="17"/>
  <c r="R87" i="17"/>
  <c r="Q87" i="17"/>
  <c r="R86" i="17"/>
  <c r="Q86" i="17"/>
  <c r="R85" i="17"/>
  <c r="Q85" i="17"/>
  <c r="R84" i="17"/>
  <c r="Q84" i="17"/>
  <c r="R83" i="17"/>
  <c r="Q83" i="17"/>
  <c r="P82" i="17"/>
  <c r="O82" i="17"/>
  <c r="N82" i="17"/>
  <c r="M82" i="17"/>
  <c r="L82" i="17"/>
  <c r="K82" i="17"/>
  <c r="J82" i="17"/>
  <c r="I82" i="17"/>
  <c r="H82" i="17"/>
  <c r="R82" i="17" s="1"/>
  <c r="G82" i="17"/>
  <c r="Q82" i="17" s="1"/>
  <c r="F82" i="17"/>
  <c r="E82" i="17"/>
  <c r="D82" i="17"/>
  <c r="R81" i="17"/>
  <c r="Q81" i="17"/>
  <c r="R80" i="17"/>
  <c r="Q80" i="17"/>
  <c r="R79" i="17"/>
  <c r="Q79" i="17"/>
  <c r="R78" i="17"/>
  <c r="Q78" i="17"/>
  <c r="R77" i="17"/>
  <c r="Q77" i="17"/>
  <c r="R76" i="17"/>
  <c r="Q76" i="17"/>
  <c r="R75" i="17"/>
  <c r="Q75" i="17"/>
  <c r="R74" i="17"/>
  <c r="Q74" i="17"/>
  <c r="P73" i="17"/>
  <c r="O73" i="17"/>
  <c r="N73" i="17"/>
  <c r="N63" i="17" s="1"/>
  <c r="M73" i="17"/>
  <c r="L73" i="17"/>
  <c r="K73" i="17"/>
  <c r="J73" i="17"/>
  <c r="R73" i="17" s="1"/>
  <c r="I73" i="17"/>
  <c r="H73" i="17"/>
  <c r="G73" i="17"/>
  <c r="Q73" i="17" s="1"/>
  <c r="F73" i="17"/>
  <c r="F63" i="17" s="1"/>
  <c r="E73" i="17"/>
  <c r="D73" i="17"/>
  <c r="R72" i="17"/>
  <c r="Q72" i="17"/>
  <c r="R71" i="17"/>
  <c r="Q71" i="17"/>
  <c r="R70" i="17"/>
  <c r="Q70" i="17"/>
  <c r="R69" i="17"/>
  <c r="Q69" i="17"/>
  <c r="R68" i="17"/>
  <c r="Q68" i="17"/>
  <c r="R67" i="17"/>
  <c r="Q67" i="17"/>
  <c r="R66" i="17"/>
  <c r="Q66" i="17"/>
  <c r="R65" i="17"/>
  <c r="Q65" i="17"/>
  <c r="P64" i="17"/>
  <c r="O64" i="17"/>
  <c r="O63" i="17" s="1"/>
  <c r="N64" i="17"/>
  <c r="M64" i="17"/>
  <c r="M63" i="17" s="1"/>
  <c r="L64" i="17"/>
  <c r="K64" i="17"/>
  <c r="K63" i="17" s="1"/>
  <c r="J64" i="17"/>
  <c r="I64" i="17"/>
  <c r="I63" i="17" s="1"/>
  <c r="H64" i="17"/>
  <c r="R64" i="17" s="1"/>
  <c r="G64" i="17"/>
  <c r="G63" i="17" s="1"/>
  <c r="Q63" i="17" s="1"/>
  <c r="F64" i="17"/>
  <c r="E64" i="17"/>
  <c r="E63" i="17" s="1"/>
  <c r="D64" i="17"/>
  <c r="P63" i="17"/>
  <c r="L63" i="17"/>
  <c r="H63" i="17"/>
  <c r="D63" i="17"/>
  <c r="R62" i="17"/>
  <c r="Q62" i="17"/>
  <c r="R61" i="17"/>
  <c r="Q61" i="17"/>
  <c r="R60" i="17"/>
  <c r="Q60" i="17"/>
  <c r="R59" i="17"/>
  <c r="Q59" i="17"/>
  <c r="R58" i="17"/>
  <c r="Q58" i="17"/>
  <c r="R57" i="17"/>
  <c r="Q57" i="17"/>
  <c r="R56" i="17"/>
  <c r="Q56" i="17"/>
  <c r="R55" i="17"/>
  <c r="Q55" i="17"/>
  <c r="R54" i="17"/>
  <c r="Q54" i="17"/>
  <c r="P53" i="17"/>
  <c r="O53" i="17"/>
  <c r="N53" i="17"/>
  <c r="M53" i="17"/>
  <c r="L53" i="17"/>
  <c r="K53" i="17"/>
  <c r="J53" i="17"/>
  <c r="I53" i="17"/>
  <c r="Q53" i="17" s="1"/>
  <c r="H53" i="17"/>
  <c r="R53" i="17" s="1"/>
  <c r="G53" i="17"/>
  <c r="F53" i="17"/>
  <c r="E53" i="17"/>
  <c r="D53" i="17"/>
  <c r="R52" i="17"/>
  <c r="Q52" i="17"/>
  <c r="R51" i="17"/>
  <c r="Q51" i="17"/>
  <c r="R50" i="17"/>
  <c r="Q50" i="17"/>
  <c r="R49" i="17"/>
  <c r="Q49" i="17"/>
  <c r="R48" i="17"/>
  <c r="Q48" i="17"/>
  <c r="R47" i="17"/>
  <c r="Q47" i="17"/>
  <c r="R46" i="17"/>
  <c r="Q46" i="17"/>
  <c r="R45" i="17"/>
  <c r="Q45" i="17"/>
  <c r="P44" i="17"/>
  <c r="O44" i="17"/>
  <c r="N44" i="17"/>
  <c r="M44" i="17"/>
  <c r="L44" i="17"/>
  <c r="K44" i="17"/>
  <c r="J44" i="17"/>
  <c r="I44" i="17"/>
  <c r="H44" i="17"/>
  <c r="R44" i="17" s="1"/>
  <c r="G44" i="17"/>
  <c r="Q44" i="17" s="1"/>
  <c r="F44" i="17"/>
  <c r="E44" i="17"/>
  <c r="D44" i="17"/>
  <c r="P43" i="17"/>
  <c r="O43" i="17"/>
  <c r="N43" i="17"/>
  <c r="M43" i="17"/>
  <c r="L43" i="17"/>
  <c r="K43" i="17"/>
  <c r="J43" i="17"/>
  <c r="I43" i="17"/>
  <c r="H43" i="17"/>
  <c r="R43" i="17" s="1"/>
  <c r="G43" i="17"/>
  <c r="Q43" i="17" s="1"/>
  <c r="F43" i="17"/>
  <c r="E43" i="17"/>
  <c r="D43" i="17"/>
  <c r="P42" i="17"/>
  <c r="O42" i="17"/>
  <c r="N42" i="17"/>
  <c r="M42" i="17"/>
  <c r="L42" i="17"/>
  <c r="K42" i="17"/>
  <c r="J42" i="17"/>
  <c r="R42" i="17" s="1"/>
  <c r="I42" i="17"/>
  <c r="H42" i="17"/>
  <c r="G42" i="17"/>
  <c r="Q42" i="17" s="1"/>
  <c r="F42" i="17"/>
  <c r="E42" i="17"/>
  <c r="D42" i="17"/>
  <c r="P41" i="17"/>
  <c r="O41" i="17"/>
  <c r="N41" i="17"/>
  <c r="M41" i="17"/>
  <c r="L41" i="17"/>
  <c r="K41" i="17"/>
  <c r="J41" i="17"/>
  <c r="I41" i="17"/>
  <c r="Q41" i="17" s="1"/>
  <c r="H41" i="17"/>
  <c r="R41" i="17" s="1"/>
  <c r="G41" i="17"/>
  <c r="F41" i="17"/>
  <c r="E41" i="17"/>
  <c r="D41" i="17"/>
  <c r="P40" i="17"/>
  <c r="O40" i="17"/>
  <c r="N40" i="17"/>
  <c r="M40" i="17"/>
  <c r="L40" i="17"/>
  <c r="K40" i="17"/>
  <c r="J40" i="17"/>
  <c r="I40" i="17"/>
  <c r="H40" i="17"/>
  <c r="R40" i="17" s="1"/>
  <c r="G40" i="17"/>
  <c r="Q40" i="17" s="1"/>
  <c r="F40" i="17"/>
  <c r="E40" i="17"/>
  <c r="D40" i="17"/>
  <c r="P39" i="17"/>
  <c r="O39" i="17"/>
  <c r="N39" i="17"/>
  <c r="M39" i="17"/>
  <c r="L39" i="17"/>
  <c r="K39" i="17"/>
  <c r="J39" i="17"/>
  <c r="I39" i="17"/>
  <c r="H39" i="17"/>
  <c r="R39" i="17" s="1"/>
  <c r="G39" i="17"/>
  <c r="Q39" i="17" s="1"/>
  <c r="F39" i="17"/>
  <c r="E39" i="17"/>
  <c r="D39" i="17"/>
  <c r="P38" i="17"/>
  <c r="O38" i="17"/>
  <c r="N38" i="17"/>
  <c r="M38" i="17"/>
  <c r="L38" i="17"/>
  <c r="K38" i="17"/>
  <c r="J38" i="17"/>
  <c r="R38" i="17" s="1"/>
  <c r="I38" i="17"/>
  <c r="H38" i="17"/>
  <c r="G38" i="17"/>
  <c r="Q38" i="17" s="1"/>
  <c r="F38" i="17"/>
  <c r="E38" i="17"/>
  <c r="D38" i="17"/>
  <c r="P37" i="17"/>
  <c r="O37" i="17"/>
  <c r="N37" i="17"/>
  <c r="M37" i="17"/>
  <c r="M35" i="17" s="1"/>
  <c r="M32" i="17" s="1"/>
  <c r="L37" i="17"/>
  <c r="K37" i="17"/>
  <c r="J37" i="17"/>
  <c r="I37" i="17"/>
  <c r="Q37" i="17" s="1"/>
  <c r="H37" i="17"/>
  <c r="R37" i="17" s="1"/>
  <c r="G37" i="17"/>
  <c r="F37" i="17"/>
  <c r="E37" i="17"/>
  <c r="E35" i="17" s="1"/>
  <c r="E32" i="17" s="1"/>
  <c r="D37" i="17"/>
  <c r="P36" i="17"/>
  <c r="P35" i="17" s="1"/>
  <c r="P32" i="17" s="1"/>
  <c r="P21" i="17" s="1"/>
  <c r="P20" i="17" s="1"/>
  <c r="P19" i="17" s="1"/>
  <c r="O36" i="17"/>
  <c r="N36" i="17"/>
  <c r="N35" i="17" s="1"/>
  <c r="N32" i="17" s="1"/>
  <c r="N21" i="17" s="1"/>
  <c r="M36" i="17"/>
  <c r="L36" i="17"/>
  <c r="L35" i="17" s="1"/>
  <c r="L32" i="17" s="1"/>
  <c r="L21" i="17" s="1"/>
  <c r="L20" i="17" s="1"/>
  <c r="L19" i="17" s="1"/>
  <c r="K36" i="17"/>
  <c r="J36" i="17"/>
  <c r="J35" i="17" s="1"/>
  <c r="J32" i="17" s="1"/>
  <c r="J21" i="17" s="1"/>
  <c r="I36" i="17"/>
  <c r="H36" i="17"/>
  <c r="H35" i="17" s="1"/>
  <c r="G36" i="17"/>
  <c r="Q36" i="17" s="1"/>
  <c r="F36" i="17"/>
  <c r="F35" i="17" s="1"/>
  <c r="F32" i="17" s="1"/>
  <c r="F21" i="17" s="1"/>
  <c r="E36" i="17"/>
  <c r="D36" i="17"/>
  <c r="D35" i="17" s="1"/>
  <c r="D32" i="17" s="1"/>
  <c r="D21" i="17" s="1"/>
  <c r="D20" i="17" s="1"/>
  <c r="D19" i="17" s="1"/>
  <c r="O35" i="17"/>
  <c r="O32" i="17" s="1"/>
  <c r="K35" i="17"/>
  <c r="K32" i="17" s="1"/>
  <c r="G35" i="17"/>
  <c r="G32" i="17" s="1"/>
  <c r="R34" i="17"/>
  <c r="Q34" i="17"/>
  <c r="R33" i="17"/>
  <c r="Q33" i="17"/>
  <c r="R31" i="17"/>
  <c r="Q31" i="17"/>
  <c r="R30" i="17"/>
  <c r="Q30" i="17"/>
  <c r="R29" i="17"/>
  <c r="Q29" i="17"/>
  <c r="R28" i="17"/>
  <c r="Q28" i="17"/>
  <c r="R27" i="17"/>
  <c r="Q27" i="17"/>
  <c r="R26" i="17"/>
  <c r="Q26" i="17"/>
  <c r="R25" i="17"/>
  <c r="Q25" i="17"/>
  <c r="R24" i="17"/>
  <c r="Q24" i="17"/>
  <c r="R23" i="17"/>
  <c r="Q23" i="17"/>
  <c r="P22" i="17"/>
  <c r="O22" i="17"/>
  <c r="N22" i="17"/>
  <c r="M22" i="17"/>
  <c r="M21" i="17" s="1"/>
  <c r="M20" i="17" s="1"/>
  <c r="M19" i="17" s="1"/>
  <c r="L22" i="17"/>
  <c r="K22" i="17"/>
  <c r="J22" i="17"/>
  <c r="I22" i="17"/>
  <c r="H22" i="17"/>
  <c r="R22" i="17" s="1"/>
  <c r="G22" i="17"/>
  <c r="G21" i="17" s="1"/>
  <c r="F22" i="17"/>
  <c r="E22" i="17"/>
  <c r="E21" i="17" s="1"/>
  <c r="E20" i="17" s="1"/>
  <c r="E19" i="17" s="1"/>
  <c r="D22" i="17"/>
  <c r="G20" i="17" l="1"/>
  <c r="K21" i="17"/>
  <c r="K20" i="17" s="1"/>
  <c r="K19" i="17" s="1"/>
  <c r="O21" i="17"/>
  <c r="O20" i="17" s="1"/>
  <c r="O19" i="17" s="1"/>
  <c r="R35" i="17"/>
  <c r="H32" i="17"/>
  <c r="F20" i="17"/>
  <c r="F19" i="17" s="1"/>
  <c r="N20" i="17"/>
  <c r="N19" i="17" s="1"/>
  <c r="Q22" i="17"/>
  <c r="I35" i="17"/>
  <c r="I32" i="17" s="1"/>
  <c r="I21" i="17" s="1"/>
  <c r="R36" i="17"/>
  <c r="J63" i="17"/>
  <c r="R63" i="17" s="1"/>
  <c r="Q64" i="17"/>
  <c r="R112" i="17"/>
  <c r="R198" i="5"/>
  <c r="Q198" i="5"/>
  <c r="P198" i="5"/>
  <c r="O198" i="5"/>
  <c r="N198" i="5"/>
  <c r="M198" i="5"/>
  <c r="L198" i="5"/>
  <c r="K198" i="5"/>
  <c r="J198" i="5"/>
  <c r="I198" i="5"/>
  <c r="H198" i="5"/>
  <c r="G198" i="5"/>
  <c r="D198" i="5"/>
  <c r="R198" i="6"/>
  <c r="Q198" i="6"/>
  <c r="P198" i="6"/>
  <c r="O198" i="6"/>
  <c r="N198" i="6"/>
  <c r="M198" i="6"/>
  <c r="L198" i="6"/>
  <c r="K198" i="6"/>
  <c r="J198" i="6"/>
  <c r="I198" i="6"/>
  <c r="H198" i="6"/>
  <c r="G198" i="6"/>
  <c r="D198" i="6"/>
  <c r="R198" i="7"/>
  <c r="Q198" i="7"/>
  <c r="P198" i="7"/>
  <c r="O198" i="7"/>
  <c r="N198" i="7"/>
  <c r="M198" i="7"/>
  <c r="L198" i="7"/>
  <c r="K198" i="7"/>
  <c r="J198" i="7"/>
  <c r="I198" i="7"/>
  <c r="H198" i="7"/>
  <c r="G198" i="7"/>
  <c r="D198" i="7"/>
  <c r="R198" i="8"/>
  <c r="Q198" i="8"/>
  <c r="P198" i="8"/>
  <c r="O198" i="8"/>
  <c r="N198" i="8"/>
  <c r="M198" i="8"/>
  <c r="L198" i="8"/>
  <c r="K198" i="8"/>
  <c r="J198" i="8"/>
  <c r="I198" i="8"/>
  <c r="H198" i="8"/>
  <c r="G198" i="8"/>
  <c r="D198" i="8"/>
  <c r="R198" i="9"/>
  <c r="Q198" i="9"/>
  <c r="P198" i="9"/>
  <c r="O198" i="9"/>
  <c r="N198" i="9"/>
  <c r="M198" i="9"/>
  <c r="L198" i="9"/>
  <c r="K198" i="9"/>
  <c r="J198" i="9"/>
  <c r="I198" i="9"/>
  <c r="H198" i="9"/>
  <c r="G198" i="9"/>
  <c r="D198" i="9"/>
  <c r="R198" i="10"/>
  <c r="Q198" i="10"/>
  <c r="P198" i="10"/>
  <c r="O198" i="10"/>
  <c r="N198" i="10"/>
  <c r="M198" i="10"/>
  <c r="L198" i="10"/>
  <c r="K198" i="10"/>
  <c r="J198" i="10"/>
  <c r="I198" i="10"/>
  <c r="H198" i="10"/>
  <c r="G198" i="10"/>
  <c r="D198" i="10"/>
  <c r="R198" i="11"/>
  <c r="Q198" i="11"/>
  <c r="P198" i="11"/>
  <c r="O198" i="11"/>
  <c r="N198" i="11"/>
  <c r="M198" i="11"/>
  <c r="L198" i="11"/>
  <c r="K198" i="11"/>
  <c r="J198" i="11"/>
  <c r="I198" i="11"/>
  <c r="H198" i="11"/>
  <c r="G198" i="11"/>
  <c r="D198" i="11"/>
  <c r="R198" i="3"/>
  <c r="Q198" i="3"/>
  <c r="P198" i="3"/>
  <c r="O198" i="3"/>
  <c r="N198" i="3"/>
  <c r="M198" i="3"/>
  <c r="L198" i="3"/>
  <c r="K198" i="3"/>
  <c r="J198" i="3"/>
  <c r="I198" i="3"/>
  <c r="H198" i="3"/>
  <c r="G198" i="3"/>
  <c r="D198" i="3"/>
  <c r="P198" i="13"/>
  <c r="O198" i="13"/>
  <c r="N198" i="13"/>
  <c r="M198" i="13"/>
  <c r="L198" i="13"/>
  <c r="K198" i="13"/>
  <c r="J198" i="13"/>
  <c r="I198" i="13"/>
  <c r="D198" i="13"/>
  <c r="I20" i="17" l="1"/>
  <c r="I19" i="17" s="1"/>
  <c r="Q21" i="17"/>
  <c r="Q32" i="17"/>
  <c r="Q35" i="17"/>
  <c r="J20" i="17"/>
  <c r="J19" i="17" s="1"/>
  <c r="G19" i="17"/>
  <c r="Q19" i="17" s="1"/>
  <c r="R32" i="17"/>
  <c r="H21" i="17"/>
  <c r="H20" i="17" l="1"/>
  <c r="R21" i="17"/>
  <c r="Q20" i="17"/>
  <c r="H44" i="11"/>
  <c r="R20" i="17" l="1"/>
  <c r="H19" i="17"/>
  <c r="R19" i="17" s="1"/>
  <c r="H47" i="11"/>
  <c r="P177" i="6" l="1"/>
  <c r="O177" i="6"/>
  <c r="N177" i="6"/>
  <c r="M177" i="6"/>
  <c r="L177" i="6"/>
  <c r="K177" i="6"/>
  <c r="J177" i="6"/>
  <c r="I177" i="6"/>
  <c r="H177" i="6"/>
  <c r="G177" i="6"/>
  <c r="P177" i="7"/>
  <c r="O177" i="7"/>
  <c r="N177" i="7"/>
  <c r="M177" i="7"/>
  <c r="L177" i="7"/>
  <c r="K177" i="7"/>
  <c r="J177" i="7"/>
  <c r="I177" i="7"/>
  <c r="H177" i="7"/>
  <c r="G177" i="7"/>
  <c r="P177" i="8"/>
  <c r="O177" i="8"/>
  <c r="N177" i="8"/>
  <c r="M177" i="8"/>
  <c r="L177" i="8"/>
  <c r="K177" i="8"/>
  <c r="J177" i="8"/>
  <c r="I177" i="8"/>
  <c r="H177" i="8"/>
  <c r="G177" i="8"/>
  <c r="P177" i="9"/>
  <c r="O177" i="9"/>
  <c r="N177" i="9"/>
  <c r="M177" i="9"/>
  <c r="L177" i="9"/>
  <c r="K177" i="9"/>
  <c r="J177" i="9"/>
  <c r="I177" i="9"/>
  <c r="H177" i="9"/>
  <c r="G177" i="9"/>
  <c r="P177" i="10"/>
  <c r="O177" i="10"/>
  <c r="N177" i="10"/>
  <c r="M177" i="10"/>
  <c r="L177" i="10"/>
  <c r="K177" i="10"/>
  <c r="J177" i="10"/>
  <c r="I177" i="10"/>
  <c r="H177" i="10"/>
  <c r="G177" i="10"/>
  <c r="P177" i="11"/>
  <c r="O177" i="11"/>
  <c r="N177" i="11"/>
  <c r="M177" i="11"/>
  <c r="L177" i="11"/>
  <c r="K177" i="11"/>
  <c r="J177" i="11"/>
  <c r="I177" i="11"/>
  <c r="H177" i="11"/>
  <c r="G177" i="11"/>
  <c r="P177" i="5"/>
  <c r="O177" i="5"/>
  <c r="N177" i="5"/>
  <c r="M177" i="5"/>
  <c r="L177" i="5"/>
  <c r="K177" i="5"/>
  <c r="J177" i="5"/>
  <c r="I177" i="5"/>
  <c r="H177" i="5"/>
  <c r="G177" i="5"/>
  <c r="P177" i="3"/>
  <c r="O177" i="3"/>
  <c r="N177" i="3"/>
  <c r="M177" i="3"/>
  <c r="L177" i="3"/>
  <c r="K177" i="3"/>
  <c r="J177" i="3"/>
  <c r="I177" i="3"/>
  <c r="H177" i="3"/>
  <c r="G177" i="3"/>
  <c r="H172" i="5" l="1"/>
  <c r="H173" i="5" l="1"/>
  <c r="E172" i="11" l="1"/>
  <c r="E172" i="10"/>
  <c r="E172" i="9"/>
  <c r="E172" i="8"/>
  <c r="E172" i="7"/>
  <c r="E172" i="6"/>
  <c r="E172" i="5"/>
  <c r="R195" i="5" l="1"/>
  <c r="Q195" i="5"/>
  <c r="R193" i="5"/>
  <c r="Q193" i="5"/>
  <c r="R191" i="5"/>
  <c r="Q191" i="5"/>
  <c r="R189" i="5"/>
  <c r="Q189" i="5"/>
  <c r="R188" i="5"/>
  <c r="Q188" i="5"/>
  <c r="R181" i="5"/>
  <c r="Q181" i="5"/>
  <c r="R179" i="5"/>
  <c r="Q179" i="5"/>
  <c r="R176" i="5"/>
  <c r="Q176" i="5"/>
  <c r="R175" i="5"/>
  <c r="R195" i="6"/>
  <c r="Q195" i="6"/>
  <c r="R193" i="6"/>
  <c r="Q193" i="6"/>
  <c r="R191" i="6"/>
  <c r="Q191" i="6"/>
  <c r="R189" i="6"/>
  <c r="Q189" i="6"/>
  <c r="R188" i="6"/>
  <c r="Q188" i="6"/>
  <c r="R181" i="6"/>
  <c r="Q181" i="6"/>
  <c r="R179" i="6"/>
  <c r="Q179" i="6"/>
  <c r="R176" i="6"/>
  <c r="Q176" i="6"/>
  <c r="R175" i="6"/>
  <c r="R195" i="7"/>
  <c r="Q195" i="7"/>
  <c r="R193" i="7"/>
  <c r="Q193" i="7"/>
  <c r="R191" i="7"/>
  <c r="Q191" i="7"/>
  <c r="R189" i="7"/>
  <c r="Q189" i="7"/>
  <c r="R188" i="7"/>
  <c r="Q188" i="7"/>
  <c r="R181" i="7"/>
  <c r="Q181" i="7"/>
  <c r="R179" i="7"/>
  <c r="Q179" i="7"/>
  <c r="R176" i="7"/>
  <c r="Q176" i="7"/>
  <c r="R175" i="7"/>
  <c r="R195" i="8"/>
  <c r="Q195" i="8"/>
  <c r="R193" i="8"/>
  <c r="Q193" i="8"/>
  <c r="R191" i="8"/>
  <c r="Q191" i="8"/>
  <c r="R189" i="8"/>
  <c r="Q189" i="8"/>
  <c r="R188" i="8"/>
  <c r="Q188" i="8"/>
  <c r="R181" i="8"/>
  <c r="Q181" i="8"/>
  <c r="R179" i="8"/>
  <c r="Q179" i="8"/>
  <c r="R176" i="8"/>
  <c r="Q176" i="8"/>
  <c r="R175" i="8"/>
  <c r="R195" i="9"/>
  <c r="Q195" i="9"/>
  <c r="R193" i="9"/>
  <c r="Q193" i="9"/>
  <c r="R191" i="9"/>
  <c r="Q191" i="9"/>
  <c r="R189" i="9"/>
  <c r="Q189" i="9"/>
  <c r="R188" i="9"/>
  <c r="Q188" i="9"/>
  <c r="R181" i="9"/>
  <c r="Q181" i="9"/>
  <c r="R179" i="9"/>
  <c r="Q179" i="9"/>
  <c r="R176" i="9"/>
  <c r="Q176" i="9"/>
  <c r="R175" i="9"/>
  <c r="R195" i="10"/>
  <c r="Q195" i="10"/>
  <c r="R193" i="10"/>
  <c r="Q193" i="10"/>
  <c r="R191" i="10"/>
  <c r="Q191" i="10"/>
  <c r="R189" i="10"/>
  <c r="Q189" i="10"/>
  <c r="R188" i="10"/>
  <c r="Q188" i="10"/>
  <c r="R181" i="10"/>
  <c r="Q181" i="10"/>
  <c r="R179" i="10"/>
  <c r="Q179" i="10"/>
  <c r="R176" i="10"/>
  <c r="Q176" i="10"/>
  <c r="R175" i="10"/>
  <c r="R195" i="11"/>
  <c r="Q195" i="11"/>
  <c r="R193" i="11"/>
  <c r="Q193" i="11"/>
  <c r="R191" i="11"/>
  <c r="Q191" i="11"/>
  <c r="R189" i="11"/>
  <c r="Q189" i="11"/>
  <c r="R188" i="11"/>
  <c r="Q188" i="11"/>
  <c r="R181" i="11"/>
  <c r="Q181" i="11"/>
  <c r="R179" i="11"/>
  <c r="Q179" i="11"/>
  <c r="R176" i="11"/>
  <c r="Q176" i="11"/>
  <c r="R175" i="11"/>
  <c r="R195" i="12"/>
  <c r="Q195" i="12"/>
  <c r="R193" i="12"/>
  <c r="Q193" i="12"/>
  <c r="R191" i="12"/>
  <c r="Q191" i="12"/>
  <c r="R189" i="12"/>
  <c r="Q189" i="12"/>
  <c r="R188" i="12"/>
  <c r="Q188" i="12"/>
  <c r="R181" i="12"/>
  <c r="Q181" i="12"/>
  <c r="R179" i="12"/>
  <c r="Q179" i="12"/>
  <c r="R176" i="12"/>
  <c r="Q176" i="12"/>
  <c r="R175" i="12"/>
  <c r="R195" i="3"/>
  <c r="Q195" i="3"/>
  <c r="R193" i="3"/>
  <c r="Q193" i="3"/>
  <c r="R191" i="3"/>
  <c r="Q191" i="3"/>
  <c r="R189" i="3"/>
  <c r="Q189" i="3"/>
  <c r="R188" i="3"/>
  <c r="Q188" i="3"/>
  <c r="R181" i="3"/>
  <c r="Q181" i="3"/>
  <c r="R179" i="3"/>
  <c r="Q179" i="3"/>
  <c r="R176" i="3"/>
  <c r="Q176" i="3"/>
  <c r="R175" i="3"/>
  <c r="R175" i="13"/>
  <c r="Q176" i="13"/>
  <c r="S176" i="13" s="1"/>
  <c r="R176" i="13"/>
  <c r="Q188" i="13"/>
  <c r="S188" i="13" s="1"/>
  <c r="R188" i="13"/>
  <c r="Q189" i="13"/>
  <c r="R189" i="13"/>
  <c r="Q191" i="13"/>
  <c r="R191" i="13"/>
  <c r="Q193" i="13"/>
  <c r="R193" i="13"/>
  <c r="Q195" i="13"/>
  <c r="R195" i="13"/>
  <c r="S149" i="13"/>
  <c r="S150" i="13"/>
  <c r="S152" i="13"/>
  <c r="S153" i="13"/>
  <c r="S159" i="13"/>
  <c r="S189" i="13"/>
  <c r="S191" i="13"/>
  <c r="S193" i="13"/>
  <c r="S195" i="13"/>
  <c r="S199" i="13"/>
  <c r="S200" i="13"/>
  <c r="S202" i="13"/>
  <c r="S205" i="13"/>
  <c r="S208" i="13"/>
  <c r="S209" i="13"/>
  <c r="S210" i="13"/>
  <c r="S211" i="13"/>
  <c r="S212" i="13"/>
  <c r="S213" i="13"/>
  <c r="S214" i="13"/>
  <c r="S215" i="13"/>
  <c r="S216" i="13"/>
  <c r="S217" i="13"/>
  <c r="S218" i="13"/>
  <c r="S219" i="13"/>
  <c r="S220" i="13"/>
  <c r="S221" i="13"/>
  <c r="S222" i="13"/>
  <c r="S223" i="13"/>
  <c r="S224" i="13"/>
  <c r="S225" i="13"/>
  <c r="D197" i="13" l="1"/>
  <c r="P195" i="13"/>
  <c r="O195" i="13"/>
  <c r="N195" i="13"/>
  <c r="M195" i="13"/>
  <c r="L195" i="13"/>
  <c r="K195" i="13"/>
  <c r="J195" i="13"/>
  <c r="I195" i="13"/>
  <c r="F195" i="13"/>
  <c r="E195" i="13"/>
  <c r="D195" i="13"/>
  <c r="P193" i="13"/>
  <c r="O193" i="13"/>
  <c r="N193" i="13"/>
  <c r="M193" i="13"/>
  <c r="L193" i="13"/>
  <c r="K193" i="13"/>
  <c r="J193" i="13"/>
  <c r="I193" i="13"/>
  <c r="F193" i="13"/>
  <c r="E193" i="13"/>
  <c r="D193" i="13"/>
  <c r="P191" i="13"/>
  <c r="O191" i="13"/>
  <c r="N191" i="13"/>
  <c r="M191" i="13"/>
  <c r="M191" i="14" s="1"/>
  <c r="L191" i="13"/>
  <c r="K191" i="13"/>
  <c r="K191" i="14" s="1"/>
  <c r="J191" i="13"/>
  <c r="I191" i="13"/>
  <c r="I191" i="14" s="1"/>
  <c r="G191" i="14"/>
  <c r="F191" i="13"/>
  <c r="E191" i="13"/>
  <c r="E191" i="14" s="1"/>
  <c r="D191" i="13"/>
  <c r="P189" i="13"/>
  <c r="O189" i="13"/>
  <c r="O189" i="14" s="1"/>
  <c r="N189" i="13"/>
  <c r="M189" i="13"/>
  <c r="M189" i="14" s="1"/>
  <c r="L189" i="13"/>
  <c r="K189" i="13"/>
  <c r="K189" i="14" s="1"/>
  <c r="J189" i="13"/>
  <c r="I189" i="13"/>
  <c r="I189" i="14" s="1"/>
  <c r="G189" i="14"/>
  <c r="F189" i="13"/>
  <c r="E189" i="13"/>
  <c r="E189" i="14" s="1"/>
  <c r="D189" i="13"/>
  <c r="P188" i="13"/>
  <c r="P188" i="14" s="1"/>
  <c r="O188" i="13"/>
  <c r="N188" i="13"/>
  <c r="N188" i="14" s="1"/>
  <c r="M188" i="13"/>
  <c r="L188" i="13"/>
  <c r="L188" i="14" s="1"/>
  <c r="K188" i="13"/>
  <c r="J188" i="13"/>
  <c r="J188" i="14" s="1"/>
  <c r="I188" i="13"/>
  <c r="H188" i="14"/>
  <c r="F188" i="13"/>
  <c r="F188" i="14" s="1"/>
  <c r="E188" i="13"/>
  <c r="D188" i="13"/>
  <c r="D188" i="14" s="1"/>
  <c r="D187" i="13"/>
  <c r="D185" i="13"/>
  <c r="D183" i="13"/>
  <c r="P181" i="13"/>
  <c r="O181" i="13"/>
  <c r="N181" i="13"/>
  <c r="M181" i="13"/>
  <c r="L181" i="13"/>
  <c r="K181" i="13"/>
  <c r="J181" i="13"/>
  <c r="I181" i="13"/>
  <c r="F181" i="13"/>
  <c r="E181" i="13"/>
  <c r="E181" i="14" s="1"/>
  <c r="D181" i="13"/>
  <c r="P179" i="13"/>
  <c r="O179" i="13"/>
  <c r="N179" i="13"/>
  <c r="M179" i="13"/>
  <c r="L179" i="13"/>
  <c r="K179" i="13"/>
  <c r="J179" i="13"/>
  <c r="I179" i="13"/>
  <c r="F179" i="13"/>
  <c r="E179" i="13"/>
  <c r="E179" i="14" s="1"/>
  <c r="D179" i="13"/>
  <c r="F178" i="13"/>
  <c r="F178" i="14" s="1"/>
  <c r="E178" i="13"/>
  <c r="P176" i="13"/>
  <c r="P176" i="14" s="1"/>
  <c r="O176" i="13"/>
  <c r="N176" i="13"/>
  <c r="N176" i="14" s="1"/>
  <c r="M176" i="13"/>
  <c r="L176" i="13"/>
  <c r="L176" i="14" s="1"/>
  <c r="K176" i="13"/>
  <c r="J176" i="13"/>
  <c r="J176" i="14" s="1"/>
  <c r="I176" i="13"/>
  <c r="H176" i="14"/>
  <c r="F176" i="13"/>
  <c r="F176" i="14" s="1"/>
  <c r="E176" i="13"/>
  <c r="D176" i="13"/>
  <c r="D176" i="14" s="1"/>
  <c r="P175" i="13"/>
  <c r="N175" i="13"/>
  <c r="L175" i="13"/>
  <c r="J175" i="13"/>
  <c r="P145" i="13"/>
  <c r="N145" i="13"/>
  <c r="L145" i="13"/>
  <c r="J145" i="13"/>
  <c r="J145" i="14" s="1"/>
  <c r="P140" i="13"/>
  <c r="N140" i="13"/>
  <c r="L140" i="13"/>
  <c r="J140" i="13"/>
  <c r="P139" i="13"/>
  <c r="P139" i="14" s="1"/>
  <c r="N139" i="13"/>
  <c r="N139" i="14" s="1"/>
  <c r="L139" i="13"/>
  <c r="L139" i="14" s="1"/>
  <c r="J139" i="13"/>
  <c r="J139" i="14" s="1"/>
  <c r="P131" i="13"/>
  <c r="N131" i="13"/>
  <c r="L131" i="13"/>
  <c r="J131" i="13"/>
  <c r="P130" i="13"/>
  <c r="N130" i="13"/>
  <c r="N130" i="14" s="1"/>
  <c r="L130" i="13"/>
  <c r="J130" i="13"/>
  <c r="P129" i="13"/>
  <c r="P129" i="14" s="1"/>
  <c r="N129" i="13"/>
  <c r="L129" i="13"/>
  <c r="J129" i="13"/>
  <c r="J129" i="14" s="1"/>
  <c r="P128" i="13"/>
  <c r="N128" i="13"/>
  <c r="L128" i="13"/>
  <c r="J128" i="13"/>
  <c r="P127" i="13"/>
  <c r="N127" i="13"/>
  <c r="L127" i="13"/>
  <c r="L127" i="14" s="1"/>
  <c r="J127" i="13"/>
  <c r="P126" i="13"/>
  <c r="N126" i="13"/>
  <c r="L126" i="13"/>
  <c r="J126" i="13"/>
  <c r="P125" i="13"/>
  <c r="N125" i="13"/>
  <c r="L125" i="13"/>
  <c r="J125" i="13"/>
  <c r="J125" i="14" s="1"/>
  <c r="P122" i="13"/>
  <c r="N122" i="13"/>
  <c r="L122" i="13"/>
  <c r="J122" i="13"/>
  <c r="P121" i="13"/>
  <c r="P121" i="14" s="1"/>
  <c r="O121" i="13"/>
  <c r="N121" i="13"/>
  <c r="N121" i="14" s="1"/>
  <c r="M121" i="13"/>
  <c r="L121" i="13"/>
  <c r="L121" i="14" s="1"/>
  <c r="K121" i="13"/>
  <c r="J121" i="13"/>
  <c r="J121" i="14" s="1"/>
  <c r="I121" i="13"/>
  <c r="H121" i="14"/>
  <c r="F121" i="13"/>
  <c r="F121" i="14" s="1"/>
  <c r="E121" i="13"/>
  <c r="D121" i="13"/>
  <c r="D121" i="14" s="1"/>
  <c r="P120" i="13"/>
  <c r="O120" i="13"/>
  <c r="O120" i="14" s="1"/>
  <c r="N120" i="13"/>
  <c r="M120" i="13"/>
  <c r="M120" i="14" s="1"/>
  <c r="L120" i="13"/>
  <c r="K120" i="13"/>
  <c r="K120" i="14" s="1"/>
  <c r="J120" i="13"/>
  <c r="I120" i="13"/>
  <c r="I120" i="14" s="1"/>
  <c r="G120" i="14"/>
  <c r="F120" i="13"/>
  <c r="E120" i="13"/>
  <c r="E120" i="14" s="1"/>
  <c r="D120" i="13"/>
  <c r="P119" i="13"/>
  <c r="P119" i="14" s="1"/>
  <c r="O119" i="13"/>
  <c r="N119" i="13"/>
  <c r="N119" i="14" s="1"/>
  <c r="M119" i="13"/>
  <c r="L119" i="13"/>
  <c r="L119" i="14" s="1"/>
  <c r="K119" i="13"/>
  <c r="J119" i="13"/>
  <c r="J119" i="14" s="1"/>
  <c r="I119" i="13"/>
  <c r="H119" i="14"/>
  <c r="F119" i="13"/>
  <c r="F119" i="14" s="1"/>
  <c r="E119" i="13"/>
  <c r="D119" i="13"/>
  <c r="D119" i="14" s="1"/>
  <c r="P115" i="13"/>
  <c r="N115" i="13"/>
  <c r="L115" i="13"/>
  <c r="J115" i="13"/>
  <c r="P112" i="13"/>
  <c r="O112" i="13"/>
  <c r="O112" i="14" s="1"/>
  <c r="N112" i="13"/>
  <c r="M112" i="13"/>
  <c r="M112" i="14" s="1"/>
  <c r="L112" i="13"/>
  <c r="K112" i="13"/>
  <c r="K112" i="14" s="1"/>
  <c r="J112" i="13"/>
  <c r="I112" i="13"/>
  <c r="I112" i="14" s="1"/>
  <c r="G112" i="14"/>
  <c r="F112" i="13"/>
  <c r="E112" i="13"/>
  <c r="E112" i="14" s="1"/>
  <c r="D112" i="13"/>
  <c r="P102" i="13"/>
  <c r="N102" i="13"/>
  <c r="N102" i="14" s="1"/>
  <c r="L102" i="13"/>
  <c r="J102" i="13"/>
  <c r="P52" i="14"/>
  <c r="N52" i="14"/>
  <c r="L52" i="14"/>
  <c r="J52" i="14"/>
  <c r="H52" i="14"/>
  <c r="F52" i="14"/>
  <c r="D52" i="14"/>
  <c r="P50" i="13"/>
  <c r="P50" i="14" s="1"/>
  <c r="O50" i="13"/>
  <c r="N50" i="13"/>
  <c r="N50" i="14" s="1"/>
  <c r="M50" i="13"/>
  <c r="L50" i="13"/>
  <c r="L50" i="14" s="1"/>
  <c r="K50" i="13"/>
  <c r="J50" i="13"/>
  <c r="J50" i="14" s="1"/>
  <c r="I50" i="13"/>
  <c r="I50" i="14" s="1"/>
  <c r="F50" i="13"/>
  <c r="F50" i="14" s="1"/>
  <c r="E50" i="13"/>
  <c r="D50" i="13"/>
  <c r="D50" i="14" s="1"/>
  <c r="P40" i="13"/>
  <c r="P40" i="14" s="1"/>
  <c r="O40" i="13"/>
  <c r="N40" i="13"/>
  <c r="M40" i="13"/>
  <c r="L40" i="13"/>
  <c r="L40" i="14" s="1"/>
  <c r="K40" i="13"/>
  <c r="J40" i="13"/>
  <c r="I40" i="13"/>
  <c r="I40" i="14" s="1"/>
  <c r="F40" i="13"/>
  <c r="E40" i="13"/>
  <c r="E40" i="14" s="1"/>
  <c r="D40" i="13"/>
  <c r="D40" i="14" s="1"/>
  <c r="F40" i="14"/>
  <c r="G40" i="14"/>
  <c r="J40" i="14"/>
  <c r="K40" i="14"/>
  <c r="M40" i="14"/>
  <c r="N40" i="14"/>
  <c r="O40" i="14"/>
  <c r="E50" i="14"/>
  <c r="G50" i="14"/>
  <c r="K50" i="14"/>
  <c r="M50" i="14"/>
  <c r="O50" i="14"/>
  <c r="E52" i="14"/>
  <c r="G52" i="14"/>
  <c r="I52" i="14"/>
  <c r="K52" i="14"/>
  <c r="M52" i="14"/>
  <c r="O52" i="14"/>
  <c r="D94" i="14"/>
  <c r="E94" i="14"/>
  <c r="F94" i="14"/>
  <c r="G94" i="14"/>
  <c r="H94" i="14"/>
  <c r="I94" i="14"/>
  <c r="J94" i="14"/>
  <c r="K94" i="14"/>
  <c r="L94" i="14"/>
  <c r="M94" i="14"/>
  <c r="N94" i="14"/>
  <c r="O94" i="14"/>
  <c r="P94" i="14"/>
  <c r="D105" i="14"/>
  <c r="E105" i="14"/>
  <c r="F105" i="14"/>
  <c r="G105" i="14"/>
  <c r="H105" i="14"/>
  <c r="I105" i="14"/>
  <c r="J105" i="14"/>
  <c r="K105" i="14"/>
  <c r="L105" i="14"/>
  <c r="M105" i="14"/>
  <c r="N105" i="14"/>
  <c r="O105" i="14"/>
  <c r="P105" i="14"/>
  <c r="D106" i="14"/>
  <c r="E106" i="14"/>
  <c r="F106" i="14"/>
  <c r="G106" i="14"/>
  <c r="I106" i="14"/>
  <c r="K106" i="14"/>
  <c r="M106" i="14"/>
  <c r="O106" i="14"/>
  <c r="D107" i="14"/>
  <c r="E107" i="14"/>
  <c r="F107" i="14"/>
  <c r="G107" i="14"/>
  <c r="H107" i="14"/>
  <c r="I107" i="14"/>
  <c r="J107" i="14"/>
  <c r="K107" i="14"/>
  <c r="L107" i="14"/>
  <c r="M107" i="14"/>
  <c r="N107" i="14"/>
  <c r="O107" i="14"/>
  <c r="P107" i="14"/>
  <c r="D108" i="14"/>
  <c r="E108" i="14"/>
  <c r="F108" i="14"/>
  <c r="G108" i="14"/>
  <c r="H108" i="14"/>
  <c r="I108" i="14"/>
  <c r="J108" i="14"/>
  <c r="K108" i="14"/>
  <c r="L108" i="14"/>
  <c r="M108" i="14"/>
  <c r="N108" i="14"/>
  <c r="O108" i="14"/>
  <c r="P108" i="14"/>
  <c r="D112" i="14"/>
  <c r="F112" i="14"/>
  <c r="H112" i="14"/>
  <c r="J112" i="14"/>
  <c r="L112" i="14"/>
  <c r="N112" i="14"/>
  <c r="P112" i="14"/>
  <c r="E119" i="14"/>
  <c r="G119" i="14"/>
  <c r="I119" i="14"/>
  <c r="K119" i="14"/>
  <c r="M119" i="14"/>
  <c r="O119" i="14"/>
  <c r="D120" i="14"/>
  <c r="F120" i="14"/>
  <c r="H120" i="14"/>
  <c r="J120" i="14"/>
  <c r="L120" i="14"/>
  <c r="N120" i="14"/>
  <c r="P120" i="14"/>
  <c r="E121" i="14"/>
  <c r="G121" i="14"/>
  <c r="I121" i="14"/>
  <c r="K121" i="14"/>
  <c r="M121" i="14"/>
  <c r="O121" i="14"/>
  <c r="H122" i="14"/>
  <c r="J122" i="14"/>
  <c r="L122" i="14"/>
  <c r="N122" i="14"/>
  <c r="P122" i="14"/>
  <c r="L126" i="14"/>
  <c r="J128" i="14"/>
  <c r="H129" i="14"/>
  <c r="L131" i="14"/>
  <c r="J140" i="14"/>
  <c r="L140" i="14"/>
  <c r="N140" i="14"/>
  <c r="P140" i="14"/>
  <c r="H145" i="14"/>
  <c r="L145" i="14"/>
  <c r="N145" i="14"/>
  <c r="P145" i="14"/>
  <c r="D149" i="14"/>
  <c r="E149" i="14"/>
  <c r="F149" i="14"/>
  <c r="G149" i="14"/>
  <c r="H149" i="14"/>
  <c r="I149" i="14"/>
  <c r="J149" i="14"/>
  <c r="K149" i="14"/>
  <c r="L149" i="14"/>
  <c r="M149" i="14"/>
  <c r="N149" i="14"/>
  <c r="O149" i="14"/>
  <c r="P149" i="14"/>
  <c r="Q149" i="14"/>
  <c r="R149" i="14"/>
  <c r="D150" i="14"/>
  <c r="E150" i="14"/>
  <c r="F150" i="14"/>
  <c r="G150" i="14"/>
  <c r="H150" i="14"/>
  <c r="I150" i="14"/>
  <c r="J150" i="14"/>
  <c r="K150" i="14"/>
  <c r="L150" i="14"/>
  <c r="M150" i="14"/>
  <c r="N150" i="14"/>
  <c r="O150" i="14"/>
  <c r="P150" i="14"/>
  <c r="Q150" i="14"/>
  <c r="R150" i="14"/>
  <c r="D152" i="14"/>
  <c r="E152" i="14"/>
  <c r="F152" i="14"/>
  <c r="G152" i="14"/>
  <c r="H152" i="14"/>
  <c r="I152" i="14"/>
  <c r="J152" i="14"/>
  <c r="K152" i="14"/>
  <c r="L152" i="14"/>
  <c r="M152" i="14"/>
  <c r="N152" i="14"/>
  <c r="O152" i="14"/>
  <c r="P152" i="14"/>
  <c r="Q152" i="14"/>
  <c r="R152" i="14"/>
  <c r="D153" i="14"/>
  <c r="E153" i="14"/>
  <c r="F153" i="14"/>
  <c r="G153" i="14"/>
  <c r="H153" i="14"/>
  <c r="I153" i="14"/>
  <c r="J153" i="14"/>
  <c r="K153" i="14"/>
  <c r="L153" i="14"/>
  <c r="M153" i="14"/>
  <c r="N153" i="14"/>
  <c r="O153" i="14"/>
  <c r="P153" i="14"/>
  <c r="Q153" i="14"/>
  <c r="R153" i="14"/>
  <c r="D159" i="14"/>
  <c r="E159" i="14"/>
  <c r="F159" i="14"/>
  <c r="G159" i="14"/>
  <c r="H159" i="14"/>
  <c r="I159" i="14"/>
  <c r="J159" i="14"/>
  <c r="K159" i="14"/>
  <c r="L159" i="14"/>
  <c r="M159" i="14"/>
  <c r="N159" i="14"/>
  <c r="O159" i="14"/>
  <c r="P159" i="14"/>
  <c r="Q159" i="14"/>
  <c r="R159" i="14"/>
  <c r="J175" i="14"/>
  <c r="L175" i="14"/>
  <c r="N175" i="14"/>
  <c r="P175" i="14"/>
  <c r="E176" i="14"/>
  <c r="G176" i="14"/>
  <c r="I176" i="14"/>
  <c r="K176" i="14"/>
  <c r="M176" i="14"/>
  <c r="O176" i="14"/>
  <c r="E178" i="14"/>
  <c r="D179" i="14"/>
  <c r="F179" i="14"/>
  <c r="H179" i="14"/>
  <c r="J179" i="14"/>
  <c r="N179" i="14"/>
  <c r="P179" i="14"/>
  <c r="D181" i="14"/>
  <c r="F181" i="14"/>
  <c r="H181" i="14"/>
  <c r="J181" i="14"/>
  <c r="L181" i="14"/>
  <c r="P181" i="14"/>
  <c r="D183" i="14"/>
  <c r="D185" i="14"/>
  <c r="D187" i="14"/>
  <c r="E188" i="14"/>
  <c r="G188" i="14"/>
  <c r="I188" i="14"/>
  <c r="K188" i="14"/>
  <c r="M188" i="14"/>
  <c r="O188" i="14"/>
  <c r="D189" i="14"/>
  <c r="F189" i="14"/>
  <c r="H189" i="14"/>
  <c r="J189" i="14"/>
  <c r="L189" i="14"/>
  <c r="N189" i="14"/>
  <c r="P189" i="14"/>
  <c r="D191" i="14"/>
  <c r="F191" i="14"/>
  <c r="H191" i="14"/>
  <c r="J191" i="14"/>
  <c r="L191" i="14"/>
  <c r="N191" i="14"/>
  <c r="O191" i="14"/>
  <c r="P191" i="14"/>
  <c r="D193" i="14"/>
  <c r="E193" i="14"/>
  <c r="F193" i="14"/>
  <c r="G193" i="14"/>
  <c r="H193" i="14"/>
  <c r="I193" i="14"/>
  <c r="J193" i="14"/>
  <c r="K193" i="14"/>
  <c r="L193" i="14"/>
  <c r="M193" i="14"/>
  <c r="N193" i="14"/>
  <c r="O193" i="14"/>
  <c r="P193" i="14"/>
  <c r="D195" i="14"/>
  <c r="E195" i="14"/>
  <c r="F195" i="14"/>
  <c r="G195" i="14"/>
  <c r="H195" i="14"/>
  <c r="I195" i="14"/>
  <c r="J195" i="14"/>
  <c r="K195" i="14"/>
  <c r="L195" i="14"/>
  <c r="M195" i="14"/>
  <c r="N195" i="14"/>
  <c r="O195" i="14"/>
  <c r="P195" i="14"/>
  <c r="D197" i="14"/>
  <c r="D198" i="14"/>
  <c r="G198" i="14"/>
  <c r="I198" i="14"/>
  <c r="J198" i="14"/>
  <c r="K198" i="14"/>
  <c r="L198" i="14"/>
  <c r="M198" i="14"/>
  <c r="N198" i="14"/>
  <c r="O198" i="14"/>
  <c r="P198" i="14"/>
  <c r="D199" i="14"/>
  <c r="E199" i="14"/>
  <c r="F199" i="14"/>
  <c r="G199" i="14"/>
  <c r="H199" i="14"/>
  <c r="I199" i="14"/>
  <c r="J199" i="14"/>
  <c r="K199" i="14"/>
  <c r="L199" i="14"/>
  <c r="M199" i="14"/>
  <c r="N199" i="14"/>
  <c r="O199" i="14"/>
  <c r="P199" i="14"/>
  <c r="Q199" i="14"/>
  <c r="R199" i="14"/>
  <c r="D200" i="14"/>
  <c r="E200" i="14"/>
  <c r="F200" i="14"/>
  <c r="G200" i="14"/>
  <c r="H200" i="14"/>
  <c r="I200" i="14"/>
  <c r="J200" i="14"/>
  <c r="K200" i="14"/>
  <c r="L200" i="14"/>
  <c r="M200" i="14"/>
  <c r="N200" i="14"/>
  <c r="O200" i="14"/>
  <c r="P200" i="14"/>
  <c r="Q200" i="14"/>
  <c r="R200" i="14"/>
  <c r="D202" i="14"/>
  <c r="E202" i="14"/>
  <c r="F202" i="14"/>
  <c r="G202" i="14"/>
  <c r="H202" i="14"/>
  <c r="I202" i="14"/>
  <c r="J202" i="14"/>
  <c r="K202" i="14"/>
  <c r="L202" i="14"/>
  <c r="M202" i="14"/>
  <c r="N202" i="14"/>
  <c r="O202" i="14"/>
  <c r="P202" i="14"/>
  <c r="Q202" i="14"/>
  <c r="R202" i="14"/>
  <c r="D205" i="14"/>
  <c r="E205" i="14"/>
  <c r="F205" i="14"/>
  <c r="G205" i="14"/>
  <c r="H205" i="14"/>
  <c r="I205" i="14"/>
  <c r="J205" i="14"/>
  <c r="K205" i="14"/>
  <c r="L205" i="14"/>
  <c r="M205" i="14"/>
  <c r="N205" i="14"/>
  <c r="O205" i="14"/>
  <c r="P205" i="14"/>
  <c r="Q205" i="14"/>
  <c r="R205" i="14"/>
  <c r="D208" i="14"/>
  <c r="E208" i="14"/>
  <c r="F208" i="14"/>
  <c r="G208" i="14"/>
  <c r="H208" i="14"/>
  <c r="I208" i="14"/>
  <c r="J208" i="14"/>
  <c r="K208" i="14"/>
  <c r="L208" i="14"/>
  <c r="M208" i="14"/>
  <c r="N208" i="14"/>
  <c r="O208" i="14"/>
  <c r="P208" i="14"/>
  <c r="Q208" i="14"/>
  <c r="R208" i="14"/>
  <c r="D209" i="14"/>
  <c r="E209" i="14"/>
  <c r="F209" i="14"/>
  <c r="G209" i="14"/>
  <c r="H209" i="14"/>
  <c r="I209" i="14"/>
  <c r="J209" i="14"/>
  <c r="K209" i="14"/>
  <c r="L209" i="14"/>
  <c r="M209" i="14"/>
  <c r="N209" i="14"/>
  <c r="O209" i="14"/>
  <c r="P209" i="14"/>
  <c r="Q209" i="14"/>
  <c r="R209" i="14"/>
  <c r="D210" i="14"/>
  <c r="E210" i="14"/>
  <c r="F210" i="14"/>
  <c r="G210" i="14"/>
  <c r="H210" i="14"/>
  <c r="I210" i="14"/>
  <c r="J210" i="14"/>
  <c r="K210" i="14"/>
  <c r="L210" i="14"/>
  <c r="M210" i="14"/>
  <c r="N210" i="14"/>
  <c r="O210" i="14"/>
  <c r="P210" i="14"/>
  <c r="Q210" i="14"/>
  <c r="R210" i="14"/>
  <c r="D211" i="14"/>
  <c r="E211" i="14"/>
  <c r="F211" i="14"/>
  <c r="G211" i="14"/>
  <c r="H211" i="14"/>
  <c r="I211" i="14"/>
  <c r="J211" i="14"/>
  <c r="K211" i="14"/>
  <c r="L211" i="14"/>
  <c r="M211" i="14"/>
  <c r="N211" i="14"/>
  <c r="O211" i="14"/>
  <c r="P211" i="14"/>
  <c r="Q211" i="14"/>
  <c r="R211" i="14"/>
  <c r="D212" i="14"/>
  <c r="E212" i="14"/>
  <c r="F212" i="14"/>
  <c r="G212" i="14"/>
  <c r="H212" i="14"/>
  <c r="I212" i="14"/>
  <c r="J212" i="14"/>
  <c r="K212" i="14"/>
  <c r="L212" i="14"/>
  <c r="M212" i="14"/>
  <c r="N212" i="14"/>
  <c r="O212" i="14"/>
  <c r="P212" i="14"/>
  <c r="Q212" i="14"/>
  <c r="R212" i="14"/>
  <c r="D213" i="14"/>
  <c r="E213" i="14"/>
  <c r="F213" i="14"/>
  <c r="G213" i="14"/>
  <c r="H213" i="14"/>
  <c r="I213" i="14"/>
  <c r="J213" i="14"/>
  <c r="K213" i="14"/>
  <c r="L213" i="14"/>
  <c r="M213" i="14"/>
  <c r="N213" i="14"/>
  <c r="O213" i="14"/>
  <c r="P213" i="14"/>
  <c r="Q213" i="14"/>
  <c r="R213" i="14"/>
  <c r="D214" i="14"/>
  <c r="E214" i="14"/>
  <c r="F214" i="14"/>
  <c r="G214" i="14"/>
  <c r="H214" i="14"/>
  <c r="I214" i="14"/>
  <c r="J214" i="14"/>
  <c r="K214" i="14"/>
  <c r="L214" i="14"/>
  <c r="M214" i="14"/>
  <c r="N214" i="14"/>
  <c r="O214" i="14"/>
  <c r="P214" i="14"/>
  <c r="Q214" i="14"/>
  <c r="R214" i="14"/>
  <c r="D215" i="14"/>
  <c r="E215" i="14"/>
  <c r="F215" i="14"/>
  <c r="G215" i="14"/>
  <c r="H215" i="14"/>
  <c r="I215" i="14"/>
  <c r="J215" i="14"/>
  <c r="K215" i="14"/>
  <c r="L215" i="14"/>
  <c r="M215" i="14"/>
  <c r="N215" i="14"/>
  <c r="O215" i="14"/>
  <c r="P215" i="14"/>
  <c r="Q215" i="14"/>
  <c r="R215" i="14"/>
  <c r="D216" i="14"/>
  <c r="E216" i="14"/>
  <c r="F216" i="14"/>
  <c r="G216" i="14"/>
  <c r="H216" i="14"/>
  <c r="I216" i="14"/>
  <c r="J216" i="14"/>
  <c r="K216" i="14"/>
  <c r="L216" i="14"/>
  <c r="M216" i="14"/>
  <c r="N216" i="14"/>
  <c r="O216" i="14"/>
  <c r="P216" i="14"/>
  <c r="Q216" i="14"/>
  <c r="R216" i="14"/>
  <c r="D217" i="14"/>
  <c r="E217" i="14"/>
  <c r="F217" i="14"/>
  <c r="G217" i="14"/>
  <c r="H217" i="14"/>
  <c r="I217" i="14"/>
  <c r="J217" i="14"/>
  <c r="K217" i="14"/>
  <c r="L217" i="14"/>
  <c r="M217" i="14"/>
  <c r="N217" i="14"/>
  <c r="O217" i="14"/>
  <c r="P217" i="14"/>
  <c r="Q217" i="14"/>
  <c r="R217" i="14"/>
  <c r="D218" i="14"/>
  <c r="E218" i="14"/>
  <c r="F218" i="14"/>
  <c r="G218" i="14"/>
  <c r="H218" i="14"/>
  <c r="I218" i="14"/>
  <c r="J218" i="14"/>
  <c r="K218" i="14"/>
  <c r="L218" i="14"/>
  <c r="M218" i="14"/>
  <c r="N218" i="14"/>
  <c r="O218" i="14"/>
  <c r="P218" i="14"/>
  <c r="Q218" i="14"/>
  <c r="R218" i="14"/>
  <c r="D219" i="14"/>
  <c r="E219" i="14"/>
  <c r="F219" i="14"/>
  <c r="G219" i="14"/>
  <c r="H219" i="14"/>
  <c r="I219" i="14"/>
  <c r="J219" i="14"/>
  <c r="K219" i="14"/>
  <c r="L219" i="14"/>
  <c r="M219" i="14"/>
  <c r="N219" i="14"/>
  <c r="O219" i="14"/>
  <c r="P219" i="14"/>
  <c r="Q219" i="14"/>
  <c r="R219" i="14"/>
  <c r="D220" i="14"/>
  <c r="E220" i="14"/>
  <c r="F220" i="14"/>
  <c r="G220" i="14"/>
  <c r="H220" i="14"/>
  <c r="I220" i="14"/>
  <c r="J220" i="14"/>
  <c r="K220" i="14"/>
  <c r="L220" i="14"/>
  <c r="M220" i="14"/>
  <c r="N220" i="14"/>
  <c r="O220" i="14"/>
  <c r="P220" i="14"/>
  <c r="Q220" i="14"/>
  <c r="R220" i="14"/>
  <c r="D221" i="14"/>
  <c r="E221" i="14"/>
  <c r="F221" i="14"/>
  <c r="G221" i="14"/>
  <c r="H221" i="14"/>
  <c r="I221" i="14"/>
  <c r="J221" i="14"/>
  <c r="K221" i="14"/>
  <c r="L221" i="14"/>
  <c r="M221" i="14"/>
  <c r="N221" i="14"/>
  <c r="O221" i="14"/>
  <c r="P221" i="14"/>
  <c r="Q221" i="14"/>
  <c r="R221" i="14"/>
  <c r="D222" i="14"/>
  <c r="E222" i="14"/>
  <c r="F222" i="14"/>
  <c r="G222" i="14"/>
  <c r="H222" i="14"/>
  <c r="I222" i="14"/>
  <c r="J222" i="14"/>
  <c r="K222" i="14"/>
  <c r="L222" i="14"/>
  <c r="M222" i="14"/>
  <c r="N222" i="14"/>
  <c r="O222" i="14"/>
  <c r="P222" i="14"/>
  <c r="Q222" i="14"/>
  <c r="R222" i="14"/>
  <c r="D223" i="14"/>
  <c r="E223" i="14"/>
  <c r="F223" i="14"/>
  <c r="G223" i="14"/>
  <c r="H223" i="14"/>
  <c r="I223" i="14"/>
  <c r="J223" i="14"/>
  <c r="K223" i="14"/>
  <c r="L223" i="14"/>
  <c r="M223" i="14"/>
  <c r="N223" i="14"/>
  <c r="O223" i="14"/>
  <c r="P223" i="14"/>
  <c r="Q223" i="14"/>
  <c r="R223" i="14"/>
  <c r="D224" i="14"/>
  <c r="E224" i="14"/>
  <c r="F224" i="14"/>
  <c r="G224" i="14"/>
  <c r="H224" i="14"/>
  <c r="I224" i="14"/>
  <c r="J224" i="14"/>
  <c r="K224" i="14"/>
  <c r="L224" i="14"/>
  <c r="M224" i="14"/>
  <c r="N224" i="14"/>
  <c r="O224" i="14"/>
  <c r="P224" i="14"/>
  <c r="Q224" i="14"/>
  <c r="R224" i="14"/>
  <c r="D225" i="14"/>
  <c r="E225" i="14"/>
  <c r="F225" i="14"/>
  <c r="G225" i="14"/>
  <c r="H225" i="14"/>
  <c r="I225" i="14"/>
  <c r="J225" i="14"/>
  <c r="K225" i="14"/>
  <c r="L225" i="14"/>
  <c r="M225" i="14"/>
  <c r="N225" i="14"/>
  <c r="O225" i="14"/>
  <c r="P225" i="14"/>
  <c r="Q225" i="14"/>
  <c r="R225" i="14"/>
  <c r="P125" i="14" l="1"/>
  <c r="H102" i="14"/>
  <c r="P102" i="14"/>
  <c r="L115" i="14"/>
  <c r="H126" i="14"/>
  <c r="P126" i="14"/>
  <c r="N127" i="14"/>
  <c r="L128" i="14"/>
  <c r="H130" i="14"/>
  <c r="P130" i="14"/>
  <c r="N131" i="14"/>
  <c r="J102" i="14"/>
  <c r="N115" i="14"/>
  <c r="L125" i="14"/>
  <c r="J126" i="14"/>
  <c r="H127" i="14"/>
  <c r="P127" i="14"/>
  <c r="N128" i="14"/>
  <c r="L129" i="14"/>
  <c r="J130" i="14"/>
  <c r="H131" i="14"/>
  <c r="P131" i="14"/>
  <c r="L102" i="14"/>
  <c r="H115" i="14"/>
  <c r="P115" i="14"/>
  <c r="N125" i="14"/>
  <c r="J127" i="14"/>
  <c r="H128" i="14"/>
  <c r="P128" i="14"/>
  <c r="N129" i="14"/>
  <c r="L130" i="14"/>
  <c r="J131" i="14"/>
  <c r="J115" i="14"/>
  <c r="H125" i="14"/>
  <c r="N126" i="14"/>
  <c r="H50" i="14"/>
  <c r="H40" i="14"/>
  <c r="G179" i="14"/>
  <c r="O179" i="14"/>
  <c r="Q179" i="13"/>
  <c r="R179" i="13"/>
  <c r="K181" i="14"/>
  <c r="N181" i="14"/>
  <c r="L179" i="14"/>
  <c r="I179" i="14"/>
  <c r="M179" i="14"/>
  <c r="R181" i="13"/>
  <c r="K179" i="14"/>
  <c r="G181" i="14"/>
  <c r="O181" i="14"/>
  <c r="Q181" i="13"/>
  <c r="I181" i="14"/>
  <c r="M181" i="14"/>
  <c r="O44" i="12"/>
  <c r="O37" i="12"/>
  <c r="O30" i="12"/>
  <c r="M37" i="12"/>
  <c r="K37" i="12"/>
  <c r="I37" i="12"/>
  <c r="G37" i="12"/>
  <c r="S181" i="13" l="1"/>
  <c r="S179" i="13"/>
  <c r="K30" i="12"/>
  <c r="I30" i="12"/>
  <c r="I47" i="12"/>
  <c r="G47" i="12"/>
  <c r="K44" i="12"/>
  <c r="G30" i="12"/>
  <c r="G44" i="12"/>
  <c r="I44" i="12"/>
  <c r="M30" i="12"/>
  <c r="M44" i="12"/>
  <c r="M47" i="12"/>
  <c r="K47" i="12"/>
  <c r="O47" i="12"/>
  <c r="O29" i="12" s="1"/>
  <c r="G29" i="12" l="1"/>
  <c r="I29" i="12"/>
  <c r="M29" i="12"/>
  <c r="K29" i="12"/>
  <c r="P37" i="12"/>
  <c r="N37" i="12"/>
  <c r="L37" i="12"/>
  <c r="J37" i="12"/>
  <c r="H37" i="12"/>
  <c r="F30" i="12"/>
  <c r="D37" i="12"/>
  <c r="F37" i="12"/>
  <c r="H30" i="12" l="1"/>
  <c r="H44" i="12"/>
  <c r="J30" i="12"/>
  <c r="J44" i="12"/>
  <c r="P44" i="12"/>
  <c r="N30" i="12"/>
  <c r="N44" i="12"/>
  <c r="P30" i="12"/>
  <c r="L47" i="12"/>
  <c r="N47" i="12"/>
  <c r="P47" i="12"/>
  <c r="F44" i="12"/>
  <c r="F47" i="12"/>
  <c r="L30" i="12"/>
  <c r="J47" i="12"/>
  <c r="H47" i="12"/>
  <c r="L44" i="12"/>
  <c r="H25" i="12" l="1"/>
  <c r="F29" i="12"/>
  <c r="R197" i="12"/>
  <c r="R192" i="12"/>
  <c r="R190" i="12"/>
  <c r="R187" i="12"/>
  <c r="R185" i="12"/>
  <c r="R183" i="12"/>
  <c r="R178" i="12"/>
  <c r="Q178" i="12"/>
  <c r="R177" i="12"/>
  <c r="F180" i="12"/>
  <c r="E180" i="12"/>
  <c r="R226" i="12"/>
  <c r="Q226" i="12"/>
  <c r="Q157" i="12"/>
  <c r="P86" i="12"/>
  <c r="N86" i="12"/>
  <c r="L86" i="12"/>
  <c r="L92" i="12" s="1"/>
  <c r="K86" i="12"/>
  <c r="J86" i="12"/>
  <c r="J92" i="12" s="1"/>
  <c r="P85" i="12"/>
  <c r="N85" i="12"/>
  <c r="M85" i="12"/>
  <c r="K85" i="12"/>
  <c r="J85" i="12"/>
  <c r="I85" i="12"/>
  <c r="I91" i="12" s="1"/>
  <c r="F85" i="12"/>
  <c r="E85" i="12"/>
  <c r="O84" i="12"/>
  <c r="M84" i="12"/>
  <c r="L84" i="12"/>
  <c r="J84" i="12"/>
  <c r="I84" i="12"/>
  <c r="H84" i="12"/>
  <c r="E84" i="12"/>
  <c r="D84" i="12"/>
  <c r="R53" i="12"/>
  <c r="R49" i="12"/>
  <c r="R41" i="12"/>
  <c r="R28" i="12"/>
  <c r="D25" i="12"/>
  <c r="N61" i="12"/>
  <c r="M61" i="12"/>
  <c r="K61" i="12"/>
  <c r="I61" i="12"/>
  <c r="P60" i="12"/>
  <c r="O60" i="12"/>
  <c r="N60" i="12"/>
  <c r="M60" i="12"/>
  <c r="L60" i="12"/>
  <c r="K60" i="12"/>
  <c r="J60" i="12"/>
  <c r="F60" i="12"/>
  <c r="O59" i="12"/>
  <c r="N59" i="12"/>
  <c r="M59" i="12"/>
  <c r="K59" i="12"/>
  <c r="J59" i="12"/>
  <c r="I59" i="12"/>
  <c r="F59" i="12"/>
  <c r="G58" i="12"/>
  <c r="R145" i="12"/>
  <c r="R140" i="12"/>
  <c r="R139" i="12"/>
  <c r="R131" i="12"/>
  <c r="R130" i="12"/>
  <c r="R129" i="12"/>
  <c r="R128" i="12"/>
  <c r="R127" i="12"/>
  <c r="R126" i="12"/>
  <c r="R125" i="12"/>
  <c r="P124" i="12"/>
  <c r="N124" i="12"/>
  <c r="L124" i="12"/>
  <c r="J124" i="12"/>
  <c r="H124" i="12"/>
  <c r="R122" i="12"/>
  <c r="R121" i="12"/>
  <c r="Q121" i="12"/>
  <c r="R120" i="12"/>
  <c r="Q120" i="12"/>
  <c r="R119" i="12"/>
  <c r="Q119" i="12"/>
  <c r="R115" i="12"/>
  <c r="R112" i="12"/>
  <c r="Q112" i="12"/>
  <c r="R108" i="12"/>
  <c r="Q108" i="12"/>
  <c r="R107" i="12"/>
  <c r="Q107" i="12"/>
  <c r="Q106" i="12"/>
  <c r="P106" i="12"/>
  <c r="N106" i="12"/>
  <c r="L106" i="12"/>
  <c r="J106" i="12"/>
  <c r="H106" i="12"/>
  <c r="R106" i="12" s="1"/>
  <c r="R105" i="12"/>
  <c r="Q105" i="12"/>
  <c r="R102" i="12"/>
  <c r="R94" i="12"/>
  <c r="Q94" i="12"/>
  <c r="F86" i="12"/>
  <c r="P84" i="12"/>
  <c r="I86" i="12"/>
  <c r="D86" i="12"/>
  <c r="D92" i="12" s="1"/>
  <c r="Q55" i="12"/>
  <c r="R55" i="12"/>
  <c r="R54" i="12"/>
  <c r="Q54" i="12"/>
  <c r="Q53" i="12"/>
  <c r="R52" i="12"/>
  <c r="Q52" i="12"/>
  <c r="R51" i="12"/>
  <c r="Q51" i="12"/>
  <c r="R50" i="12"/>
  <c r="Q50" i="12"/>
  <c r="Q48" i="12"/>
  <c r="Q46" i="12"/>
  <c r="R45" i="12"/>
  <c r="R43" i="12"/>
  <c r="Q43" i="12"/>
  <c r="R42" i="12"/>
  <c r="Q42" i="12"/>
  <c r="Q41" i="12"/>
  <c r="R40" i="12"/>
  <c r="Q40" i="12"/>
  <c r="Q39" i="12"/>
  <c r="R38" i="12"/>
  <c r="R36" i="12"/>
  <c r="Q36" i="12"/>
  <c r="R35" i="12"/>
  <c r="Q34" i="12"/>
  <c r="R34" i="12"/>
  <c r="Q33" i="12"/>
  <c r="Q31" i="12"/>
  <c r="Q29" i="12"/>
  <c r="Q28" i="12"/>
  <c r="R27" i="12"/>
  <c r="M25" i="12"/>
  <c r="M24" i="12" s="1"/>
  <c r="I25" i="12"/>
  <c r="I24" i="12" s="1"/>
  <c r="E25" i="12"/>
  <c r="O25" i="12"/>
  <c r="O24" i="12" s="1"/>
  <c r="K25" i="12"/>
  <c r="K24" i="12" s="1"/>
  <c r="G25" i="12"/>
  <c r="G60" i="12"/>
  <c r="H24" i="12" l="1"/>
  <c r="H26" i="12"/>
  <c r="J61" i="12"/>
  <c r="F61" i="12"/>
  <c r="R29" i="12"/>
  <c r="D163" i="12"/>
  <c r="O117" i="12"/>
  <c r="D134" i="12"/>
  <c r="M134" i="12"/>
  <c r="M133" i="12" s="1"/>
  <c r="D99" i="12"/>
  <c r="D98" i="12" s="1"/>
  <c r="R73" i="12"/>
  <c r="K117" i="12"/>
  <c r="G134" i="12"/>
  <c r="G133" i="12" s="1"/>
  <c r="O99" i="12"/>
  <c r="O98" i="12" s="1"/>
  <c r="I134" i="12"/>
  <c r="I133" i="12" s="1"/>
  <c r="I142" i="12"/>
  <c r="I141" i="12" s="1"/>
  <c r="M142" i="12"/>
  <c r="M141" i="12" s="1"/>
  <c r="Q116" i="12"/>
  <c r="H90" i="12"/>
  <c r="R65" i="12"/>
  <c r="D142" i="12"/>
  <c r="D141" i="12" s="1"/>
  <c r="R173" i="12"/>
  <c r="R171" i="12"/>
  <c r="D172" i="12"/>
  <c r="P180" i="12"/>
  <c r="R180" i="12" s="1"/>
  <c r="E124" i="12"/>
  <c r="E123" i="12" s="1"/>
  <c r="D117" i="12"/>
  <c r="Q144" i="12"/>
  <c r="Q67" i="12"/>
  <c r="Q136" i="12"/>
  <c r="D180" i="12"/>
  <c r="K63" i="12"/>
  <c r="R67" i="12"/>
  <c r="Q71" i="12"/>
  <c r="I117" i="12"/>
  <c r="J180" i="12"/>
  <c r="N180" i="12"/>
  <c r="Q22" i="12"/>
  <c r="Q60" i="12" s="1"/>
  <c r="Q65" i="12"/>
  <c r="Q109" i="12"/>
  <c r="Q113" i="12"/>
  <c r="Q147" i="12"/>
  <c r="Q155" i="12"/>
  <c r="Q73" i="12"/>
  <c r="H180" i="12"/>
  <c r="L180" i="12"/>
  <c r="R167" i="12"/>
  <c r="I60" i="12"/>
  <c r="Q100" i="12"/>
  <c r="K99" i="12"/>
  <c r="K98" i="12" s="1"/>
  <c r="Q137" i="12"/>
  <c r="Q138" i="12"/>
  <c r="E163" i="12"/>
  <c r="M117" i="12"/>
  <c r="Q128" i="12"/>
  <c r="Q132" i="12"/>
  <c r="Q103" i="12"/>
  <c r="I99" i="12"/>
  <c r="I98" i="12" s="1"/>
  <c r="I124" i="12"/>
  <c r="I123" i="12" s="1"/>
  <c r="I151" i="12" s="1"/>
  <c r="O134" i="12"/>
  <c r="O133" i="12" s="1"/>
  <c r="Q110" i="12"/>
  <c r="Q114" i="12"/>
  <c r="E134" i="12"/>
  <c r="E133" i="12" s="1"/>
  <c r="E142" i="12"/>
  <c r="E141" i="12" s="1"/>
  <c r="L63" i="12"/>
  <c r="P63" i="12"/>
  <c r="I63" i="12"/>
  <c r="M63" i="12"/>
  <c r="F69" i="12"/>
  <c r="F63" i="12"/>
  <c r="J63" i="12"/>
  <c r="N63" i="12"/>
  <c r="O63" i="12"/>
  <c r="I19" i="12"/>
  <c r="I57" i="12" s="1"/>
  <c r="M19" i="12"/>
  <c r="M18" i="12" s="1"/>
  <c r="M56" i="12" s="1"/>
  <c r="I104" i="12"/>
  <c r="M104" i="12"/>
  <c r="Q115" i="12"/>
  <c r="Q122" i="12"/>
  <c r="Q131" i="12"/>
  <c r="K134" i="12"/>
  <c r="K133" i="12" s="1"/>
  <c r="G142" i="12"/>
  <c r="K142" i="12"/>
  <c r="K141" i="12" s="1"/>
  <c r="O142" i="12"/>
  <c r="O141" i="12" s="1"/>
  <c r="D104" i="12"/>
  <c r="D148" i="12" s="1"/>
  <c r="J25" i="12"/>
  <c r="J24" i="12" s="1"/>
  <c r="P90" i="12"/>
  <c r="E104" i="12"/>
  <c r="E117" i="12"/>
  <c r="E151" i="12" s="1"/>
  <c r="R165" i="12"/>
  <c r="D133" i="12"/>
  <c r="P25" i="12"/>
  <c r="P24" i="12" s="1"/>
  <c r="N25" i="12"/>
  <c r="N24" i="12" s="1"/>
  <c r="L25" i="12"/>
  <c r="L24" i="12" s="1"/>
  <c r="F207" i="12"/>
  <c r="F58" i="12"/>
  <c r="Q23" i="12"/>
  <c r="Q61" i="12" s="1"/>
  <c r="Q32" i="12"/>
  <c r="R33" i="12"/>
  <c r="Q35" i="12"/>
  <c r="R46" i="12"/>
  <c r="R44" i="12" s="1"/>
  <c r="O61" i="12"/>
  <c r="G84" i="12"/>
  <c r="Q78" i="12"/>
  <c r="K84" i="12"/>
  <c r="K207" i="12"/>
  <c r="K19" i="12"/>
  <c r="Q27" i="12"/>
  <c r="P59" i="12"/>
  <c r="Q66" i="12"/>
  <c r="E86" i="12"/>
  <c r="E92" i="12" s="1"/>
  <c r="M86" i="12"/>
  <c r="M92" i="12" s="1"/>
  <c r="Q80" i="12"/>
  <c r="I92" i="12"/>
  <c r="M57" i="12"/>
  <c r="F25" i="12"/>
  <c r="F24" i="12" s="1"/>
  <c r="Q49" i="12"/>
  <c r="Q47" i="12" s="1"/>
  <c r="Q64" i="12"/>
  <c r="R66" i="12"/>
  <c r="R78" i="12"/>
  <c r="G85" i="12"/>
  <c r="Q79" i="12"/>
  <c r="O85" i="12"/>
  <c r="O91" i="12" s="1"/>
  <c r="F92" i="12"/>
  <c r="N92" i="12"/>
  <c r="J90" i="12"/>
  <c r="K91" i="12"/>
  <c r="R31" i="12"/>
  <c r="I207" i="12"/>
  <c r="Q38" i="12"/>
  <c r="Q37" i="12" s="1"/>
  <c r="R48" i="12"/>
  <c r="R47" i="12" s="1"/>
  <c r="G61" i="12"/>
  <c r="R70" i="12"/>
  <c r="Q72" i="12"/>
  <c r="R124" i="12"/>
  <c r="G207" i="12"/>
  <c r="Q20" i="12"/>
  <c r="G19" i="12"/>
  <c r="O207" i="12"/>
  <c r="O19" i="12"/>
  <c r="Q45" i="12"/>
  <c r="Q44" i="12" s="1"/>
  <c r="O58" i="12"/>
  <c r="R72" i="12"/>
  <c r="F19" i="12"/>
  <c r="I58" i="12"/>
  <c r="M58" i="12"/>
  <c r="G59" i="12"/>
  <c r="Q21" i="12"/>
  <c r="Q59" i="12" s="1"/>
  <c r="L61" i="12"/>
  <c r="P61" i="12"/>
  <c r="G24" i="12"/>
  <c r="Q26" i="12"/>
  <c r="R39" i="12"/>
  <c r="R37" i="12" s="1"/>
  <c r="K58" i="12"/>
  <c r="L59" i="12"/>
  <c r="R64" i="12"/>
  <c r="F84" i="12"/>
  <c r="N84" i="12"/>
  <c r="D85" i="12"/>
  <c r="H85" i="12"/>
  <c r="R79" i="12"/>
  <c r="L85" i="12"/>
  <c r="O90" i="12"/>
  <c r="P91" i="12"/>
  <c r="Q146" i="12"/>
  <c r="G141" i="12"/>
  <c r="D90" i="12"/>
  <c r="L90" i="12"/>
  <c r="E91" i="12"/>
  <c r="M91" i="12"/>
  <c r="K92" i="12"/>
  <c r="G86" i="12"/>
  <c r="G92" i="12" s="1"/>
  <c r="O86" i="12"/>
  <c r="O92" i="12" s="1"/>
  <c r="Q118" i="12"/>
  <c r="G117" i="12"/>
  <c r="Q139" i="12"/>
  <c r="D124" i="12"/>
  <c r="D123" i="12" s="1"/>
  <c r="D151" i="12" s="1"/>
  <c r="Q126" i="12"/>
  <c r="M124" i="12"/>
  <c r="M123" i="12" s="1"/>
  <c r="Q129" i="12"/>
  <c r="M207" i="12"/>
  <c r="E90" i="12"/>
  <c r="I90" i="12"/>
  <c r="M90" i="12"/>
  <c r="F91" i="12"/>
  <c r="J91" i="12"/>
  <c r="N91" i="12"/>
  <c r="H86" i="12"/>
  <c r="R86" i="12" s="1"/>
  <c r="R80" i="12"/>
  <c r="P92" i="12"/>
  <c r="Q111" i="12"/>
  <c r="G104" i="12"/>
  <c r="K104" i="12"/>
  <c r="O104" i="12"/>
  <c r="Q130" i="12"/>
  <c r="G99" i="12"/>
  <c r="E99" i="12"/>
  <c r="E98" i="12" s="1"/>
  <c r="M99" i="12"/>
  <c r="M98" i="12" s="1"/>
  <c r="Q101" i="12"/>
  <c r="Q102" i="12"/>
  <c r="K124" i="12"/>
  <c r="K123" i="12" s="1"/>
  <c r="Q127" i="12"/>
  <c r="E161" i="12"/>
  <c r="R164" i="12"/>
  <c r="Q125" i="12"/>
  <c r="G124" i="12"/>
  <c r="O124" i="12"/>
  <c r="O123" i="12" s="1"/>
  <c r="Q135" i="12"/>
  <c r="Q143" i="12"/>
  <c r="Q140" i="12"/>
  <c r="Q145" i="12"/>
  <c r="F161" i="12"/>
  <c r="F90" i="12" l="1"/>
  <c r="O151" i="12"/>
  <c r="R84" i="12"/>
  <c r="E148" i="12"/>
  <c r="K151" i="12"/>
  <c r="I154" i="12"/>
  <c r="D154" i="12"/>
  <c r="Q141" i="12"/>
  <c r="I18" i="12"/>
  <c r="I56" i="12" s="1"/>
  <c r="F62" i="12"/>
  <c r="Q85" i="12"/>
  <c r="N90" i="12"/>
  <c r="R90" i="12" s="1"/>
  <c r="O148" i="12"/>
  <c r="O154" i="12"/>
  <c r="M151" i="12"/>
  <c r="Q68" i="12"/>
  <c r="Q63" i="12" s="1"/>
  <c r="M148" i="12"/>
  <c r="M154" i="12"/>
  <c r="K148" i="12"/>
  <c r="Q142" i="12"/>
  <c r="I148" i="12"/>
  <c r="I156" i="12" s="1"/>
  <c r="K154" i="12"/>
  <c r="E154" i="12"/>
  <c r="Q134" i="12"/>
  <c r="Q104" i="12"/>
  <c r="D156" i="12"/>
  <c r="D158" i="12" s="1"/>
  <c r="E157" i="12" s="1"/>
  <c r="Q30" i="12"/>
  <c r="L91" i="12"/>
  <c r="D91" i="12"/>
  <c r="G154" i="12"/>
  <c r="H92" i="12"/>
  <c r="R92" i="12" s="1"/>
  <c r="D82" i="12"/>
  <c r="D81" i="12" s="1"/>
  <c r="Q25" i="12"/>
  <c r="Q24" i="12" s="1"/>
  <c r="E82" i="12"/>
  <c r="E81" i="12" s="1"/>
  <c r="K90" i="12"/>
  <c r="G123" i="12"/>
  <c r="Q123" i="12" s="1"/>
  <c r="Q124" i="12"/>
  <c r="Q99" i="12"/>
  <c r="G98" i="12"/>
  <c r="Q207" i="12"/>
  <c r="Q58" i="12"/>
  <c r="Q19" i="12"/>
  <c r="G63" i="12"/>
  <c r="F18" i="12"/>
  <c r="F56" i="12" s="1"/>
  <c r="F57" i="12"/>
  <c r="R32" i="12"/>
  <c r="R30" i="12" s="1"/>
  <c r="Q117" i="12"/>
  <c r="Q86" i="12"/>
  <c r="G91" i="12"/>
  <c r="Q91" i="12" s="1"/>
  <c r="K18" i="12"/>
  <c r="K56" i="12" s="1"/>
  <c r="K57" i="12"/>
  <c r="Q84" i="12"/>
  <c r="Q92" i="12"/>
  <c r="O18" i="12"/>
  <c r="O56" i="12" s="1"/>
  <c r="O57" i="12"/>
  <c r="Q133" i="12"/>
  <c r="H91" i="12"/>
  <c r="R85" i="12"/>
  <c r="G18" i="12"/>
  <c r="G56" i="12" s="1"/>
  <c r="G57" i="12"/>
  <c r="H63" i="12"/>
  <c r="R68" i="12"/>
  <c r="R63" i="12" s="1"/>
  <c r="G90" i="12"/>
  <c r="E156" i="12" l="1"/>
  <c r="Q151" i="12"/>
  <c r="Q154" i="12"/>
  <c r="G151" i="12"/>
  <c r="O156" i="12"/>
  <c r="M156" i="12"/>
  <c r="E158" i="12"/>
  <c r="F157" i="12" s="1"/>
  <c r="K156" i="12"/>
  <c r="R91" i="12"/>
  <c r="Q90" i="12"/>
  <c r="R26" i="12"/>
  <c r="F76" i="12"/>
  <c r="F77" i="12"/>
  <c r="F75" i="12"/>
  <c r="Q57" i="12"/>
  <c r="Q18" i="12"/>
  <c r="Q56" i="12" s="1"/>
  <c r="G148" i="12"/>
  <c r="Q98" i="12"/>
  <c r="Q148" i="12" s="1"/>
  <c r="G156" i="12" l="1"/>
  <c r="G158" i="12" s="1"/>
  <c r="I157" i="12" s="1"/>
  <c r="I158" i="12" s="1"/>
  <c r="K157" i="12" s="1"/>
  <c r="K158" i="12" s="1"/>
  <c r="M157" i="12" s="1"/>
  <c r="M158" i="12" s="1"/>
  <c r="O157" i="12" s="1"/>
  <c r="O158" i="12" s="1"/>
  <c r="Q156" i="12"/>
  <c r="Q158" i="12" s="1"/>
  <c r="F160" i="12"/>
  <c r="R25" i="12"/>
  <c r="R24" i="12" l="1"/>
  <c r="R95" i="12" l="1"/>
  <c r="R96" i="12"/>
  <c r="R192" i="11" l="1"/>
  <c r="R190" i="11"/>
  <c r="R185" i="11"/>
  <c r="R178" i="11"/>
  <c r="Q178" i="11"/>
  <c r="R177" i="11"/>
  <c r="F180" i="11"/>
  <c r="E198" i="11"/>
  <c r="R197" i="10"/>
  <c r="R192" i="10"/>
  <c r="R190" i="10"/>
  <c r="R187" i="10"/>
  <c r="R185" i="10"/>
  <c r="R178" i="10"/>
  <c r="Q178" i="10"/>
  <c r="R177" i="10"/>
  <c r="E198" i="10"/>
  <c r="R192" i="9"/>
  <c r="R190" i="9"/>
  <c r="R185" i="9"/>
  <c r="R178" i="9"/>
  <c r="Q178" i="9"/>
  <c r="R177" i="9"/>
  <c r="E198" i="9"/>
  <c r="R226" i="8"/>
  <c r="Q226" i="8"/>
  <c r="R192" i="8"/>
  <c r="R190" i="8"/>
  <c r="R185" i="8"/>
  <c r="R178" i="8"/>
  <c r="Q178" i="8"/>
  <c r="R177" i="8"/>
  <c r="F180" i="8"/>
  <c r="R165" i="8"/>
  <c r="E161" i="8"/>
  <c r="Q157" i="8"/>
  <c r="G117" i="8"/>
  <c r="E198" i="8"/>
  <c r="P86" i="8"/>
  <c r="P92" i="8" s="1"/>
  <c r="N86" i="8"/>
  <c r="N92" i="8" s="1"/>
  <c r="L86" i="8"/>
  <c r="K86" i="8"/>
  <c r="J86" i="8"/>
  <c r="F86" i="8"/>
  <c r="D86" i="8"/>
  <c r="P85" i="8"/>
  <c r="P91" i="8" s="1"/>
  <c r="O85" i="8"/>
  <c r="N85" i="8"/>
  <c r="M85" i="8"/>
  <c r="L85" i="8"/>
  <c r="J85" i="8"/>
  <c r="J91" i="8" s="1"/>
  <c r="I85" i="8"/>
  <c r="F85" i="8"/>
  <c r="E85" i="8"/>
  <c r="D85" i="8"/>
  <c r="D91" i="8" s="1"/>
  <c r="P84" i="8"/>
  <c r="N84" i="8"/>
  <c r="M84" i="8"/>
  <c r="L84" i="8"/>
  <c r="I84" i="8"/>
  <c r="H84" i="8"/>
  <c r="F84" i="8"/>
  <c r="E84" i="8"/>
  <c r="E90" i="8" s="1"/>
  <c r="D84" i="8"/>
  <c r="L60" i="8"/>
  <c r="O59" i="8"/>
  <c r="K59" i="8"/>
  <c r="E180" i="8"/>
  <c r="D172" i="8"/>
  <c r="R145" i="8"/>
  <c r="R140" i="8"/>
  <c r="R139" i="8"/>
  <c r="R131" i="8"/>
  <c r="R130" i="8"/>
  <c r="R129" i="8"/>
  <c r="R128" i="8"/>
  <c r="R127" i="8"/>
  <c r="R126" i="8"/>
  <c r="R125" i="8"/>
  <c r="P124" i="8"/>
  <c r="N124" i="8"/>
  <c r="L124" i="8"/>
  <c r="J124" i="8"/>
  <c r="H124" i="8"/>
  <c r="R122" i="8"/>
  <c r="R121" i="8"/>
  <c r="Q121" i="8"/>
  <c r="R120" i="8"/>
  <c r="Q120" i="8"/>
  <c r="R119" i="8"/>
  <c r="Q119" i="8"/>
  <c r="R115" i="8"/>
  <c r="R112" i="8"/>
  <c r="Q112" i="8"/>
  <c r="R108" i="8"/>
  <c r="Q108" i="8"/>
  <c r="R107" i="8"/>
  <c r="Q107" i="8"/>
  <c r="Q106" i="8"/>
  <c r="P106" i="8"/>
  <c r="N106" i="8"/>
  <c r="L106" i="8"/>
  <c r="J106" i="8"/>
  <c r="H106" i="8"/>
  <c r="R105" i="8"/>
  <c r="Q105" i="8"/>
  <c r="R102" i="8"/>
  <c r="R94" i="8"/>
  <c r="Q94" i="8"/>
  <c r="O84" i="8"/>
  <c r="K84" i="8"/>
  <c r="M86" i="8"/>
  <c r="R52" i="8"/>
  <c r="Q52" i="8"/>
  <c r="R50" i="8"/>
  <c r="Q50" i="8"/>
  <c r="G44" i="8"/>
  <c r="R40" i="8"/>
  <c r="Q40" i="8"/>
  <c r="N60" i="8" l="1"/>
  <c r="E142" i="8"/>
  <c r="G142" i="8"/>
  <c r="G141" i="8" s="1"/>
  <c r="M90" i="8"/>
  <c r="K90" i="8"/>
  <c r="P44" i="8"/>
  <c r="O90" i="8"/>
  <c r="O58" i="8"/>
  <c r="D180" i="8"/>
  <c r="M142" i="8"/>
  <c r="M141" i="8" s="1"/>
  <c r="K142" i="8"/>
  <c r="K141" i="8" s="1"/>
  <c r="K134" i="8"/>
  <c r="K133" i="8" s="1"/>
  <c r="I142" i="8"/>
  <c r="I141" i="8" s="1"/>
  <c r="K207" i="8"/>
  <c r="Q49" i="8"/>
  <c r="Q55" i="8"/>
  <c r="D117" i="8"/>
  <c r="Q71" i="8"/>
  <c r="O142" i="8"/>
  <c r="O141" i="8" s="1"/>
  <c r="Q36" i="8"/>
  <c r="G59" i="8"/>
  <c r="Q27" i="8"/>
  <c r="Q29" i="8"/>
  <c r="R31" i="8"/>
  <c r="Q42" i="8"/>
  <c r="R43" i="8"/>
  <c r="Q48" i="8"/>
  <c r="R49" i="8"/>
  <c r="Q54" i="8"/>
  <c r="R55" i="8"/>
  <c r="R79" i="8"/>
  <c r="D104" i="8"/>
  <c r="Q113" i="8"/>
  <c r="D134" i="8"/>
  <c r="D133" i="8" s="1"/>
  <c r="O134" i="8"/>
  <c r="O133" i="8" s="1"/>
  <c r="Q34" i="8"/>
  <c r="O37" i="8"/>
  <c r="Q144" i="8"/>
  <c r="G134" i="8"/>
  <c r="G133" i="8" s="1"/>
  <c r="D142" i="8"/>
  <c r="D141" i="8" s="1"/>
  <c r="E163" i="8"/>
  <c r="F60" i="8"/>
  <c r="R29" i="8"/>
  <c r="R42" i="8"/>
  <c r="F44" i="8"/>
  <c r="J44" i="8"/>
  <c r="N44" i="8"/>
  <c r="R48" i="8"/>
  <c r="L47" i="8"/>
  <c r="P47" i="8"/>
  <c r="R180" i="8"/>
  <c r="R180" i="10"/>
  <c r="E124" i="8"/>
  <c r="E123" i="8" s="1"/>
  <c r="R180" i="9"/>
  <c r="J60" i="8"/>
  <c r="R36" i="8"/>
  <c r="R41" i="8"/>
  <c r="R46" i="8"/>
  <c r="R67" i="8"/>
  <c r="K58" i="8"/>
  <c r="R28" i="8"/>
  <c r="L44" i="8"/>
  <c r="R53" i="8"/>
  <c r="Q100" i="8"/>
  <c r="L90" i="8"/>
  <c r="M58" i="8"/>
  <c r="Q28" i="8"/>
  <c r="Q31" i="8"/>
  <c r="Q33" i="8"/>
  <c r="R35" i="8"/>
  <c r="K37" i="8"/>
  <c r="Q43" i="8"/>
  <c r="O117" i="8"/>
  <c r="Q35" i="8"/>
  <c r="Q39" i="8"/>
  <c r="Q45" i="8"/>
  <c r="Q51" i="8"/>
  <c r="P61" i="8"/>
  <c r="R54" i="8"/>
  <c r="H44" i="8"/>
  <c r="F30" i="8"/>
  <c r="Q32" i="8"/>
  <c r="M37" i="8"/>
  <c r="I44" i="8"/>
  <c r="P60" i="8"/>
  <c r="R65" i="8"/>
  <c r="N59" i="8"/>
  <c r="L61" i="8"/>
  <c r="M44" i="8"/>
  <c r="K47" i="8"/>
  <c r="L59" i="8"/>
  <c r="P59" i="8"/>
  <c r="D163" i="8"/>
  <c r="R180" i="11"/>
  <c r="Q116" i="8"/>
  <c r="K117" i="8"/>
  <c r="M124" i="8"/>
  <c r="M123" i="8" s="1"/>
  <c r="Q132" i="8"/>
  <c r="Q136" i="8"/>
  <c r="Q138" i="8"/>
  <c r="K104" i="8"/>
  <c r="G124" i="8"/>
  <c r="G123" i="8" s="1"/>
  <c r="G151" i="8" s="1"/>
  <c r="Q147" i="8"/>
  <c r="Q103" i="8"/>
  <c r="Q109" i="8"/>
  <c r="O104" i="8"/>
  <c r="Q114" i="8"/>
  <c r="Q122" i="8"/>
  <c r="K124" i="8"/>
  <c r="K123" i="8" s="1"/>
  <c r="Q127" i="8"/>
  <c r="O124" i="8"/>
  <c r="O123" i="8" s="1"/>
  <c r="Q128" i="8"/>
  <c r="Q129" i="8"/>
  <c r="Q131" i="8"/>
  <c r="Q155" i="8"/>
  <c r="R124" i="8"/>
  <c r="Q137" i="8"/>
  <c r="Q111" i="8"/>
  <c r="Q126" i="8"/>
  <c r="Q130" i="8"/>
  <c r="Q140" i="8"/>
  <c r="Q146" i="8"/>
  <c r="I99" i="8"/>
  <c r="I98" i="8" s="1"/>
  <c r="M99" i="8"/>
  <c r="M98" i="8" s="1"/>
  <c r="Q139" i="8"/>
  <c r="Q145" i="8"/>
  <c r="E99" i="8"/>
  <c r="E98" i="8" s="1"/>
  <c r="E117" i="8"/>
  <c r="F61" i="8"/>
  <c r="J61" i="8"/>
  <c r="N61" i="8"/>
  <c r="Q101" i="8"/>
  <c r="G104" i="8"/>
  <c r="G207" i="8"/>
  <c r="M59" i="8"/>
  <c r="K44" i="8"/>
  <c r="D99" i="8"/>
  <c r="D98" i="8" s="1"/>
  <c r="I25" i="8"/>
  <c r="I24" i="8" s="1"/>
  <c r="O207" i="8"/>
  <c r="Q26" i="8"/>
  <c r="Q25" i="8" s="1"/>
  <c r="M30" i="8"/>
  <c r="I37" i="8"/>
  <c r="M25" i="8"/>
  <c r="M24" i="8" s="1"/>
  <c r="G47" i="8"/>
  <c r="Q53" i="8"/>
  <c r="Q38" i="8"/>
  <c r="O47" i="8"/>
  <c r="K25" i="8"/>
  <c r="K24" i="8" s="1"/>
  <c r="O25" i="8"/>
  <c r="O24" i="8" s="1"/>
  <c r="Q41" i="8"/>
  <c r="O44" i="8"/>
  <c r="D82" i="8"/>
  <c r="D81" i="8" s="1"/>
  <c r="F90" i="8"/>
  <c r="R34" i="8"/>
  <c r="R45" i="8"/>
  <c r="F47" i="8"/>
  <c r="J47" i="8"/>
  <c r="N47" i="8"/>
  <c r="R51" i="8"/>
  <c r="R78" i="8"/>
  <c r="E141" i="8"/>
  <c r="D90" i="8"/>
  <c r="R73" i="8"/>
  <c r="F59" i="8"/>
  <c r="J59" i="8"/>
  <c r="H63" i="8"/>
  <c r="L63" i="8"/>
  <c r="F63" i="8"/>
  <c r="J63" i="8"/>
  <c r="N63" i="8"/>
  <c r="F69" i="8"/>
  <c r="R164" i="8"/>
  <c r="E91" i="8"/>
  <c r="G25" i="8"/>
  <c r="G24" i="8" s="1"/>
  <c r="R27" i="8"/>
  <c r="R64" i="8"/>
  <c r="M91" i="8"/>
  <c r="L91" i="8"/>
  <c r="P63" i="8"/>
  <c r="G37" i="8"/>
  <c r="I91" i="8"/>
  <c r="Q21" i="8"/>
  <c r="Q59" i="8" s="1"/>
  <c r="Q46" i="8"/>
  <c r="I59" i="8"/>
  <c r="K85" i="8"/>
  <c r="K91" i="8" s="1"/>
  <c r="F207" i="8"/>
  <c r="F58" i="8"/>
  <c r="G30" i="8"/>
  <c r="K30" i="8"/>
  <c r="O30" i="8"/>
  <c r="I47" i="8"/>
  <c r="M47" i="8"/>
  <c r="R72" i="8"/>
  <c r="M92" i="8"/>
  <c r="Q102" i="8"/>
  <c r="D124" i="8"/>
  <c r="D123" i="8" s="1"/>
  <c r="I124" i="8"/>
  <c r="Q125" i="8"/>
  <c r="E134" i="8"/>
  <c r="E133" i="8" s="1"/>
  <c r="I134" i="8"/>
  <c r="I133" i="8" s="1"/>
  <c r="M134" i="8"/>
  <c r="M133" i="8" s="1"/>
  <c r="Q135" i="8"/>
  <c r="F19" i="8"/>
  <c r="F25" i="8"/>
  <c r="F24" i="8" s="1"/>
  <c r="I30" i="8"/>
  <c r="F37" i="8"/>
  <c r="G58" i="8"/>
  <c r="H90" i="8"/>
  <c r="P90" i="8"/>
  <c r="F91" i="8"/>
  <c r="N91" i="8"/>
  <c r="E86" i="8"/>
  <c r="E92" i="8" s="1"/>
  <c r="N90" i="8"/>
  <c r="R106" i="8"/>
  <c r="E104" i="8"/>
  <c r="I104" i="8"/>
  <c r="M104" i="8"/>
  <c r="Q110" i="8"/>
  <c r="Q115" i="8"/>
  <c r="G85" i="8"/>
  <c r="Q79" i="8"/>
  <c r="I86" i="8"/>
  <c r="Q80" i="8"/>
  <c r="Q143" i="8"/>
  <c r="I207" i="8"/>
  <c r="M207" i="8"/>
  <c r="Q20" i="8"/>
  <c r="H47" i="8"/>
  <c r="I58" i="8"/>
  <c r="J84" i="8"/>
  <c r="G86" i="8"/>
  <c r="G92" i="8" s="1"/>
  <c r="O86" i="8"/>
  <c r="I90" i="8"/>
  <c r="O91" i="8"/>
  <c r="K92" i="8"/>
  <c r="R66" i="8"/>
  <c r="R70" i="8"/>
  <c r="F92" i="8"/>
  <c r="J92" i="8"/>
  <c r="G84" i="8"/>
  <c r="H85" i="8"/>
  <c r="R85" i="8" s="1"/>
  <c r="D92" i="8"/>
  <c r="G99" i="8"/>
  <c r="K99" i="8"/>
  <c r="K98" i="8" s="1"/>
  <c r="O99" i="8"/>
  <c r="O98" i="8" s="1"/>
  <c r="Q78" i="8"/>
  <c r="H86" i="8"/>
  <c r="R80" i="8"/>
  <c r="L92" i="8"/>
  <c r="I117" i="8"/>
  <c r="M117" i="8"/>
  <c r="Q118" i="8"/>
  <c r="F161" i="8"/>
  <c r="M151" i="8" l="1"/>
  <c r="Q44" i="8"/>
  <c r="I148" i="8"/>
  <c r="R44" i="8"/>
  <c r="D154" i="8"/>
  <c r="D148" i="8"/>
  <c r="R47" i="8"/>
  <c r="K148" i="8"/>
  <c r="O151" i="8"/>
  <c r="K151" i="8"/>
  <c r="D151" i="8"/>
  <c r="E151" i="8"/>
  <c r="Q142" i="8"/>
  <c r="K154" i="8"/>
  <c r="Q30" i="8"/>
  <c r="Q47" i="8"/>
  <c r="I92" i="8"/>
  <c r="Q24" i="8"/>
  <c r="E154" i="8"/>
  <c r="E148" i="8"/>
  <c r="I154" i="8"/>
  <c r="M148" i="8"/>
  <c r="O148" i="8"/>
  <c r="O154" i="8"/>
  <c r="Q141" i="8"/>
  <c r="Q117" i="8"/>
  <c r="M154" i="8"/>
  <c r="Q37" i="8"/>
  <c r="F62" i="8"/>
  <c r="Q104" i="8"/>
  <c r="G90" i="8"/>
  <c r="Q90" i="8" s="1"/>
  <c r="J90" i="8"/>
  <c r="R90" i="8" s="1"/>
  <c r="E82" i="8"/>
  <c r="E81" i="8" s="1"/>
  <c r="F57" i="8"/>
  <c r="F18" i="8"/>
  <c r="F56" i="8" s="1"/>
  <c r="O92" i="8"/>
  <c r="G98" i="8"/>
  <c r="Q99" i="8"/>
  <c r="Q207" i="8"/>
  <c r="Q58" i="8"/>
  <c r="I123" i="8"/>
  <c r="Q123" i="8" s="1"/>
  <c r="Q124" i="8"/>
  <c r="Q85" i="8"/>
  <c r="R68" i="8"/>
  <c r="R63" i="8" s="1"/>
  <c r="Q134" i="8"/>
  <c r="R86" i="8"/>
  <c r="H92" i="8"/>
  <c r="R92" i="8" s="1"/>
  <c r="H91" i="8"/>
  <c r="R91" i="8" s="1"/>
  <c r="R84" i="8"/>
  <c r="Q84" i="8"/>
  <c r="Q86" i="8"/>
  <c r="G154" i="8"/>
  <c r="Q133" i="8"/>
  <c r="G91" i="8"/>
  <c r="Q91" i="8" s="1"/>
  <c r="D156" i="8" l="1"/>
  <c r="D158" i="8" s="1"/>
  <c r="E157" i="8" s="1"/>
  <c r="K156" i="8"/>
  <c r="Q92" i="8"/>
  <c r="O156" i="8"/>
  <c r="E156" i="8"/>
  <c r="E158" i="8" s="1"/>
  <c r="F157" i="8" s="1"/>
  <c r="Q151" i="8"/>
  <c r="M156" i="8"/>
  <c r="Q154" i="8"/>
  <c r="I151" i="8"/>
  <c r="I156" i="8" s="1"/>
  <c r="G148" i="8"/>
  <c r="G156" i="8" s="1"/>
  <c r="G158" i="8" s="1"/>
  <c r="I157" i="8" s="1"/>
  <c r="Q98" i="8"/>
  <c r="Q148" i="8" s="1"/>
  <c r="F76" i="8"/>
  <c r="F75" i="8"/>
  <c r="F77" i="8"/>
  <c r="Q156" i="8" l="1"/>
  <c r="Q158" i="8" s="1"/>
  <c r="I158" i="8"/>
  <c r="K157" i="8" s="1"/>
  <c r="K158" i="8" s="1"/>
  <c r="M157" i="8" s="1"/>
  <c r="M158" i="8" s="1"/>
  <c r="O157" i="8" s="1"/>
  <c r="O158" i="8" s="1"/>
  <c r="F160" i="8"/>
  <c r="R197" i="7" l="1"/>
  <c r="R192" i="7"/>
  <c r="R190" i="7"/>
  <c r="R187" i="7"/>
  <c r="R185" i="7"/>
  <c r="R183" i="7"/>
  <c r="R178" i="7"/>
  <c r="Q178" i="7"/>
  <c r="R177" i="7"/>
  <c r="E198" i="7"/>
  <c r="R192" i="6"/>
  <c r="R190" i="6"/>
  <c r="R185" i="6"/>
  <c r="R178" i="6"/>
  <c r="Q178" i="6"/>
  <c r="R177" i="6"/>
  <c r="E198" i="6"/>
  <c r="R192" i="5"/>
  <c r="R190" i="5"/>
  <c r="R185" i="5"/>
  <c r="R178" i="5"/>
  <c r="Q178" i="5"/>
  <c r="E198" i="5"/>
  <c r="R180" i="5" l="1"/>
  <c r="R177" i="5"/>
  <c r="R180" i="6"/>
  <c r="R180" i="7"/>
  <c r="Q70" i="12" l="1"/>
  <c r="M60" i="8" l="1"/>
  <c r="M19" i="8"/>
  <c r="O19" i="8"/>
  <c r="O60" i="8"/>
  <c r="I19" i="8"/>
  <c r="I60" i="8"/>
  <c r="K19" i="8"/>
  <c r="K60" i="8"/>
  <c r="O57" i="8" l="1"/>
  <c r="K57" i="8"/>
  <c r="I57" i="8"/>
  <c r="M57" i="8"/>
  <c r="K69" i="8" l="1"/>
  <c r="I69" i="12"/>
  <c r="I62" i="12" s="1"/>
  <c r="O69" i="8"/>
  <c r="M69" i="8"/>
  <c r="Q73" i="8"/>
  <c r="I69" i="8"/>
  <c r="Q70" i="8" l="1"/>
  <c r="I75" i="12"/>
  <c r="I76" i="12"/>
  <c r="I77" i="12"/>
  <c r="M69" i="12"/>
  <c r="M62" i="12" s="1"/>
  <c r="K69" i="12"/>
  <c r="K62" i="12" s="1"/>
  <c r="Q72" i="8"/>
  <c r="M75" i="12" l="1"/>
  <c r="M76" i="12"/>
  <c r="M77" i="12"/>
  <c r="K77" i="12"/>
  <c r="K76" i="12"/>
  <c r="K75" i="12"/>
  <c r="I160" i="12"/>
  <c r="O69" i="12"/>
  <c r="O62" i="12" s="1"/>
  <c r="Q74" i="8" l="1"/>
  <c r="Q69" i="8" s="1"/>
  <c r="G69" i="8"/>
  <c r="Q74" i="12"/>
  <c r="Q69" i="12" s="1"/>
  <c r="Q62" i="12" s="1"/>
  <c r="G69" i="12"/>
  <c r="G62" i="12" s="1"/>
  <c r="K160" i="12"/>
  <c r="O76" i="12"/>
  <c r="O75" i="12"/>
  <c r="O77" i="12"/>
  <c r="M160" i="12"/>
  <c r="Q76" i="12" l="1"/>
  <c r="Q75" i="12"/>
  <c r="Q160" i="12" s="1"/>
  <c r="Q77" i="12"/>
  <c r="O160" i="12"/>
  <c r="G77" i="12"/>
  <c r="G75" i="12"/>
  <c r="G160" i="12" s="1"/>
  <c r="G76" i="12"/>
  <c r="Q96" i="12" l="1"/>
  <c r="Q95" i="12"/>
  <c r="G19" i="8" l="1"/>
  <c r="G60" i="8"/>
  <c r="Q22" i="8"/>
  <c r="O61" i="8"/>
  <c r="O18" i="8"/>
  <c r="O56" i="8" s="1"/>
  <c r="M61" i="8"/>
  <c r="M18" i="8"/>
  <c r="M56" i="8" s="1"/>
  <c r="I61" i="8"/>
  <c r="I18" i="8"/>
  <c r="I56" i="8" s="1"/>
  <c r="Q67" i="8"/>
  <c r="Q60" i="8" l="1"/>
  <c r="Q19" i="8"/>
  <c r="G57" i="8"/>
  <c r="K61" i="8"/>
  <c r="K18" i="8"/>
  <c r="K56" i="8" s="1"/>
  <c r="I63" i="8"/>
  <c r="I62" i="8" s="1"/>
  <c r="O63" i="8"/>
  <c r="O62" i="8" s="1"/>
  <c r="K63" i="8"/>
  <c r="K62" i="8" s="1"/>
  <c r="M63" i="8"/>
  <c r="M62" i="8" s="1"/>
  <c r="M75" i="8" s="1"/>
  <c r="Q65" i="8"/>
  <c r="I75" i="8" l="1"/>
  <c r="I76" i="8"/>
  <c r="I77" i="8"/>
  <c r="M160" i="8"/>
  <c r="O76" i="8"/>
  <c r="O77" i="8"/>
  <c r="O75" i="8"/>
  <c r="M76" i="8"/>
  <c r="Q64" i="8"/>
  <c r="M77" i="8"/>
  <c r="K76" i="8"/>
  <c r="K75" i="8"/>
  <c r="K77" i="8"/>
  <c r="Q57" i="8"/>
  <c r="K160" i="8" l="1"/>
  <c r="G61" i="8"/>
  <c r="Q23" i="8"/>
  <c r="G18" i="8"/>
  <c r="G56" i="8" s="1"/>
  <c r="Q66" i="8"/>
  <c r="O160" i="8"/>
  <c r="I160" i="8"/>
  <c r="Q68" i="8" l="1"/>
  <c r="Q63" i="8" s="1"/>
  <c r="Q62" i="8" s="1"/>
  <c r="G63" i="8"/>
  <c r="G62" i="8" s="1"/>
  <c r="G76" i="8" s="1"/>
  <c r="Q61" i="8"/>
  <c r="Q18" i="8"/>
  <c r="Q56" i="8" s="1"/>
  <c r="G75" i="8" l="1"/>
  <c r="G160" i="8" s="1"/>
  <c r="G77" i="8"/>
  <c r="Q75" i="8"/>
  <c r="Q160" i="8" s="1"/>
  <c r="Q76" i="8"/>
  <c r="Q77" i="8"/>
  <c r="R195" i="14" l="1"/>
  <c r="Q195" i="14"/>
  <c r="R193" i="14"/>
  <c r="Q193" i="14"/>
  <c r="R191" i="14"/>
  <c r="Q191" i="14"/>
  <c r="R189" i="14"/>
  <c r="Q189" i="14"/>
  <c r="R188" i="14"/>
  <c r="Q188" i="14"/>
  <c r="R181" i="14"/>
  <c r="R179" i="14"/>
  <c r="R176" i="14"/>
  <c r="R175" i="14"/>
  <c r="R145" i="13"/>
  <c r="R131" i="13"/>
  <c r="R130" i="13"/>
  <c r="R129" i="13"/>
  <c r="R128" i="13"/>
  <c r="R127" i="13"/>
  <c r="R126" i="13"/>
  <c r="R125" i="13"/>
  <c r="P124" i="13"/>
  <c r="N124" i="13"/>
  <c r="L124" i="13"/>
  <c r="J124" i="13"/>
  <c r="R122" i="13"/>
  <c r="R122" i="14" s="1"/>
  <c r="R121" i="13"/>
  <c r="R121" i="14" s="1"/>
  <c r="Q121" i="13"/>
  <c r="R120" i="13"/>
  <c r="R120" i="14" s="1"/>
  <c r="Q120" i="13"/>
  <c r="R119" i="13"/>
  <c r="R119" i="14" s="1"/>
  <c r="Q119" i="13"/>
  <c r="R115" i="13"/>
  <c r="R112" i="13"/>
  <c r="R112" i="14" s="1"/>
  <c r="Q112" i="13"/>
  <c r="R108" i="13"/>
  <c r="R108" i="14" s="1"/>
  <c r="Q108" i="13"/>
  <c r="R107" i="13"/>
  <c r="R107" i="14" s="1"/>
  <c r="Q107" i="13"/>
  <c r="Q106" i="13"/>
  <c r="P106" i="14"/>
  <c r="N106" i="14"/>
  <c r="L106" i="14"/>
  <c r="J106" i="14"/>
  <c r="H106" i="14"/>
  <c r="R105" i="13"/>
  <c r="R105" i="14" s="1"/>
  <c r="Q105" i="13"/>
  <c r="R102" i="13"/>
  <c r="R94" i="13"/>
  <c r="Q94" i="13"/>
  <c r="R226" i="11"/>
  <c r="Q226" i="11"/>
  <c r="E180" i="11"/>
  <c r="D180" i="11"/>
  <c r="D163" i="11"/>
  <c r="E161" i="11"/>
  <c r="Q157" i="11"/>
  <c r="Q155" i="11"/>
  <c r="Q147" i="11"/>
  <c r="Q146" i="11"/>
  <c r="R145" i="11"/>
  <c r="Q145" i="11"/>
  <c r="Q144" i="11"/>
  <c r="D142" i="11"/>
  <c r="D141" i="11" s="1"/>
  <c r="M142" i="11"/>
  <c r="M141" i="11" s="1"/>
  <c r="I142" i="11"/>
  <c r="I141" i="11" s="1"/>
  <c r="E142" i="11"/>
  <c r="E141" i="11" s="1"/>
  <c r="R140" i="11"/>
  <c r="R139" i="11"/>
  <c r="Q139" i="11"/>
  <c r="Q138" i="11"/>
  <c r="Q137" i="11"/>
  <c r="Q136" i="11"/>
  <c r="D134" i="11"/>
  <c r="O134" i="11"/>
  <c r="O133" i="11" s="1"/>
  <c r="K134" i="11"/>
  <c r="K133" i="11" s="1"/>
  <c r="G134" i="11"/>
  <c r="G133" i="11" s="1"/>
  <c r="Q132" i="11"/>
  <c r="R131" i="11"/>
  <c r="Q131" i="11"/>
  <c r="R130" i="11"/>
  <c r="K124" i="11"/>
  <c r="K123" i="11" s="1"/>
  <c r="R129" i="11"/>
  <c r="O124" i="11"/>
  <c r="O123" i="11" s="1"/>
  <c r="R128" i="11"/>
  <c r="Q128" i="11"/>
  <c r="R127" i="11"/>
  <c r="Q127" i="11"/>
  <c r="R126" i="11"/>
  <c r="M124" i="11"/>
  <c r="M123" i="11" s="1"/>
  <c r="R125" i="11"/>
  <c r="I124" i="11"/>
  <c r="I123" i="11" s="1"/>
  <c r="E124" i="11"/>
  <c r="E123" i="11" s="1"/>
  <c r="D124" i="11"/>
  <c r="D123" i="11" s="1"/>
  <c r="P124" i="11"/>
  <c r="N124" i="11"/>
  <c r="L124" i="11"/>
  <c r="J124" i="11"/>
  <c r="H124" i="11"/>
  <c r="R122" i="11"/>
  <c r="Q122" i="11"/>
  <c r="R121" i="11"/>
  <c r="Q121" i="11"/>
  <c r="R120" i="11"/>
  <c r="Q120" i="11"/>
  <c r="R119" i="11"/>
  <c r="Q119" i="11"/>
  <c r="M117" i="11"/>
  <c r="E117" i="11"/>
  <c r="D117" i="11"/>
  <c r="O117" i="11"/>
  <c r="K117" i="11"/>
  <c r="G117" i="11"/>
  <c r="Q116" i="11"/>
  <c r="R115" i="11"/>
  <c r="Q115" i="11"/>
  <c r="Q114" i="11"/>
  <c r="Q113" i="11"/>
  <c r="R112" i="11"/>
  <c r="Q112" i="11"/>
  <c r="Q111" i="11"/>
  <c r="Q110" i="11"/>
  <c r="D104" i="11"/>
  <c r="Q109" i="11"/>
  <c r="R108" i="11"/>
  <c r="Q108" i="11"/>
  <c r="R107" i="11"/>
  <c r="Q107" i="11"/>
  <c r="Q106" i="11"/>
  <c r="P106" i="11"/>
  <c r="N106" i="11"/>
  <c r="L106" i="11"/>
  <c r="J106" i="11"/>
  <c r="H106" i="11"/>
  <c r="R105" i="11"/>
  <c r="Q105" i="11"/>
  <c r="M104" i="11"/>
  <c r="I104" i="11"/>
  <c r="G104" i="11"/>
  <c r="E104" i="11"/>
  <c r="Q103" i="11"/>
  <c r="R102" i="11"/>
  <c r="O99" i="11"/>
  <c r="Q102" i="11"/>
  <c r="K99" i="11"/>
  <c r="K98" i="11" s="1"/>
  <c r="M99" i="11"/>
  <c r="Q100" i="11"/>
  <c r="I99" i="11"/>
  <c r="E99" i="11"/>
  <c r="D99" i="11"/>
  <c r="D98" i="11" s="1"/>
  <c r="O98" i="11"/>
  <c r="R94" i="11"/>
  <c r="Q94" i="11"/>
  <c r="P86" i="11"/>
  <c r="P92" i="11" s="1"/>
  <c r="M86" i="11"/>
  <c r="L86" i="11"/>
  <c r="L92" i="11" s="1"/>
  <c r="I86" i="11"/>
  <c r="E86" i="11"/>
  <c r="D86" i="11"/>
  <c r="D92" i="11" s="1"/>
  <c r="P85" i="11"/>
  <c r="O85" i="11"/>
  <c r="L85" i="11"/>
  <c r="K85" i="11"/>
  <c r="H85" i="11"/>
  <c r="G85" i="11"/>
  <c r="D85" i="11"/>
  <c r="O84" i="11"/>
  <c r="N84" i="11"/>
  <c r="K84" i="11"/>
  <c r="J84" i="11"/>
  <c r="G84" i="11"/>
  <c r="F84" i="11"/>
  <c r="N86" i="11"/>
  <c r="J86" i="11"/>
  <c r="J92" i="11" s="1"/>
  <c r="F86" i="11"/>
  <c r="R79" i="11"/>
  <c r="O91" i="11"/>
  <c r="M85" i="11"/>
  <c r="J85" i="11"/>
  <c r="I85" i="11"/>
  <c r="I91" i="11" s="1"/>
  <c r="G91" i="11"/>
  <c r="E85" i="11"/>
  <c r="P84" i="11"/>
  <c r="I84" i="11"/>
  <c r="Q71" i="11"/>
  <c r="K69" i="11"/>
  <c r="R55" i="11"/>
  <c r="R54" i="11"/>
  <c r="R53" i="11"/>
  <c r="R52" i="11"/>
  <c r="Q52" i="11"/>
  <c r="R50" i="11"/>
  <c r="Q50" i="11"/>
  <c r="O47" i="11"/>
  <c r="N47" i="11"/>
  <c r="J47" i="11"/>
  <c r="G47" i="11"/>
  <c r="F47" i="11"/>
  <c r="P47" i="11"/>
  <c r="M47" i="11"/>
  <c r="I47" i="11"/>
  <c r="R48" i="11"/>
  <c r="L47" i="11"/>
  <c r="R46" i="11"/>
  <c r="R45" i="11"/>
  <c r="N44" i="11"/>
  <c r="J44" i="11"/>
  <c r="F44" i="11"/>
  <c r="P44" i="11"/>
  <c r="L44" i="11"/>
  <c r="Q42" i="11"/>
  <c r="Q41" i="11"/>
  <c r="R40" i="11"/>
  <c r="Q40" i="11"/>
  <c r="O37" i="11"/>
  <c r="K37" i="11"/>
  <c r="M37" i="11"/>
  <c r="F37" i="11"/>
  <c r="R36" i="11"/>
  <c r="Q35" i="11"/>
  <c r="R34" i="11"/>
  <c r="Q34" i="11"/>
  <c r="Q33" i="11"/>
  <c r="Q32" i="11"/>
  <c r="R31" i="11"/>
  <c r="F30" i="11"/>
  <c r="I30" i="11"/>
  <c r="K60" i="11"/>
  <c r="R28" i="11"/>
  <c r="I59" i="11"/>
  <c r="M25" i="11"/>
  <c r="M24" i="11" s="1"/>
  <c r="K25" i="11"/>
  <c r="K24" i="11" s="1"/>
  <c r="F25" i="11"/>
  <c r="P61" i="11"/>
  <c r="L61" i="11"/>
  <c r="N60" i="11"/>
  <c r="F60" i="11"/>
  <c r="I58" i="11"/>
  <c r="R226" i="10"/>
  <c r="Q226" i="10"/>
  <c r="F180" i="10"/>
  <c r="E180" i="10"/>
  <c r="D163" i="10"/>
  <c r="E163" i="10"/>
  <c r="Q155" i="10"/>
  <c r="Q147" i="10"/>
  <c r="Q146" i="10"/>
  <c r="R145" i="10"/>
  <c r="Q145" i="10"/>
  <c r="Q144" i="10"/>
  <c r="O142" i="10"/>
  <c r="O141" i="10" s="1"/>
  <c r="K142" i="10"/>
  <c r="K141" i="10" s="1"/>
  <c r="D142" i="10"/>
  <c r="D141" i="10" s="1"/>
  <c r="M142" i="10"/>
  <c r="M141" i="10" s="1"/>
  <c r="I142" i="10"/>
  <c r="I141" i="10" s="1"/>
  <c r="E142" i="10"/>
  <c r="E141" i="10" s="1"/>
  <c r="R140" i="10"/>
  <c r="R139" i="10"/>
  <c r="Q139" i="10"/>
  <c r="Q138" i="10"/>
  <c r="Q137" i="10"/>
  <c r="Q136" i="10"/>
  <c r="D134" i="10"/>
  <c r="O134" i="10"/>
  <c r="O133" i="10" s="1"/>
  <c r="K134" i="10"/>
  <c r="K133" i="10" s="1"/>
  <c r="G134" i="10"/>
  <c r="G133" i="10" s="1"/>
  <c r="Q132" i="10"/>
  <c r="R131" i="10"/>
  <c r="Q131" i="10"/>
  <c r="R130" i="10"/>
  <c r="R129" i="10"/>
  <c r="Q129" i="10"/>
  <c r="R128" i="10"/>
  <c r="K124" i="10"/>
  <c r="K123" i="10" s="1"/>
  <c r="R127" i="10"/>
  <c r="Q127" i="10"/>
  <c r="R126" i="10"/>
  <c r="R125" i="10"/>
  <c r="Q125" i="10"/>
  <c r="P124" i="10"/>
  <c r="N124" i="10"/>
  <c r="L124" i="10"/>
  <c r="J124" i="10"/>
  <c r="H124" i="10"/>
  <c r="G124" i="10"/>
  <c r="R122" i="10"/>
  <c r="R121" i="10"/>
  <c r="Q121" i="10"/>
  <c r="R120" i="10"/>
  <c r="Q120" i="10"/>
  <c r="R119" i="10"/>
  <c r="Q119" i="10"/>
  <c r="M117" i="10"/>
  <c r="E117" i="10"/>
  <c r="D117" i="10"/>
  <c r="O117" i="10"/>
  <c r="K117" i="10"/>
  <c r="Q116" i="10"/>
  <c r="R115" i="10"/>
  <c r="Q115" i="10"/>
  <c r="Q114" i="10"/>
  <c r="Q113" i="10"/>
  <c r="R112" i="10"/>
  <c r="Q112" i="10"/>
  <c r="Q111" i="10"/>
  <c r="M104" i="10"/>
  <c r="I104" i="10"/>
  <c r="R108" i="10"/>
  <c r="Q108" i="10"/>
  <c r="R107" i="10"/>
  <c r="Q107" i="10"/>
  <c r="Q106" i="10"/>
  <c r="P106" i="10"/>
  <c r="N106" i="10"/>
  <c r="L106" i="10"/>
  <c r="J106" i="10"/>
  <c r="H106" i="10"/>
  <c r="R105" i="10"/>
  <c r="Q105" i="10"/>
  <c r="E104" i="10"/>
  <c r="Q103" i="10"/>
  <c r="R102" i="10"/>
  <c r="O99" i="10"/>
  <c r="O98" i="10" s="1"/>
  <c r="Q101" i="10"/>
  <c r="M99" i="10"/>
  <c r="M98" i="10" s="1"/>
  <c r="I99" i="10"/>
  <c r="I98" i="10" s="1"/>
  <c r="E99" i="10"/>
  <c r="E98" i="10" s="1"/>
  <c r="D99" i="10"/>
  <c r="D98" i="10" s="1"/>
  <c r="K99" i="10"/>
  <c r="K98" i="10" s="1"/>
  <c r="R94" i="10"/>
  <c r="Q94" i="10"/>
  <c r="P86" i="10"/>
  <c r="P92" i="10" s="1"/>
  <c r="M86" i="10"/>
  <c r="L86" i="10"/>
  <c r="L92" i="10" s="1"/>
  <c r="I86" i="10"/>
  <c r="I92" i="10" s="1"/>
  <c r="H86" i="10"/>
  <c r="H92" i="10" s="1"/>
  <c r="E86" i="10"/>
  <c r="D86" i="10"/>
  <c r="D92" i="10" s="1"/>
  <c r="P85" i="10"/>
  <c r="P91" i="10" s="1"/>
  <c r="O85" i="10"/>
  <c r="O91" i="10" s="1"/>
  <c r="L85" i="10"/>
  <c r="K85" i="10"/>
  <c r="H85" i="10"/>
  <c r="H91" i="10" s="1"/>
  <c r="G85" i="10"/>
  <c r="G91" i="10" s="1"/>
  <c r="D85" i="10"/>
  <c r="O84" i="10"/>
  <c r="N84" i="10"/>
  <c r="K84" i="10"/>
  <c r="J84" i="10"/>
  <c r="G84" i="10"/>
  <c r="F84" i="10"/>
  <c r="R80" i="10"/>
  <c r="N86" i="10"/>
  <c r="J86" i="10"/>
  <c r="J92" i="10" s="1"/>
  <c r="F86" i="10"/>
  <c r="R79" i="10"/>
  <c r="M85" i="10"/>
  <c r="J85" i="10"/>
  <c r="I85" i="10"/>
  <c r="I91" i="10" s="1"/>
  <c r="E85" i="10"/>
  <c r="P84" i="10"/>
  <c r="I84" i="10"/>
  <c r="Q73" i="10"/>
  <c r="Q71" i="10"/>
  <c r="M63" i="10"/>
  <c r="R64" i="10"/>
  <c r="R55" i="10"/>
  <c r="R54" i="10"/>
  <c r="R53" i="10"/>
  <c r="R52" i="10"/>
  <c r="Q52" i="10"/>
  <c r="R51" i="10"/>
  <c r="R50" i="10"/>
  <c r="Q50" i="10"/>
  <c r="N47" i="10"/>
  <c r="J47" i="10"/>
  <c r="F47" i="10"/>
  <c r="O47" i="10"/>
  <c r="K47" i="10"/>
  <c r="I47" i="10"/>
  <c r="R48" i="10"/>
  <c r="G47" i="10"/>
  <c r="P47" i="10"/>
  <c r="L47" i="10"/>
  <c r="H47" i="10"/>
  <c r="O44" i="10"/>
  <c r="K44" i="10"/>
  <c r="R46" i="10"/>
  <c r="M44" i="10"/>
  <c r="I44" i="10"/>
  <c r="P44" i="10"/>
  <c r="L44" i="10"/>
  <c r="H44" i="10"/>
  <c r="R43" i="10"/>
  <c r="Q43" i="10"/>
  <c r="R42" i="10"/>
  <c r="R41" i="10"/>
  <c r="Q41" i="10"/>
  <c r="R40" i="10"/>
  <c r="Q40" i="10"/>
  <c r="I37" i="10"/>
  <c r="R36" i="10"/>
  <c r="R35" i="10"/>
  <c r="Q35" i="10"/>
  <c r="R34" i="10"/>
  <c r="Q34" i="10"/>
  <c r="Q33" i="10"/>
  <c r="Q32" i="10"/>
  <c r="F30" i="10"/>
  <c r="M30" i="10"/>
  <c r="R28" i="10"/>
  <c r="R27" i="10"/>
  <c r="I25" i="10"/>
  <c r="I24" i="10" s="1"/>
  <c r="F25" i="10"/>
  <c r="F24" i="10" s="1"/>
  <c r="N61" i="10"/>
  <c r="L61" i="10"/>
  <c r="J61" i="10"/>
  <c r="I61" i="10"/>
  <c r="F61" i="10"/>
  <c r="M60" i="10"/>
  <c r="K60" i="10"/>
  <c r="J60" i="10"/>
  <c r="I60" i="10"/>
  <c r="P59" i="10"/>
  <c r="L59" i="10"/>
  <c r="J59" i="10"/>
  <c r="G19" i="10"/>
  <c r="G18" i="10" s="1"/>
  <c r="F58" i="10"/>
  <c r="O19" i="10"/>
  <c r="O18" i="10" s="1"/>
  <c r="R226" i="9"/>
  <c r="Q226" i="9"/>
  <c r="E180" i="9"/>
  <c r="D180" i="9"/>
  <c r="F180" i="9"/>
  <c r="D163" i="9"/>
  <c r="F161" i="9"/>
  <c r="Q155" i="9"/>
  <c r="Q147" i="9"/>
  <c r="Q146" i="9"/>
  <c r="R145" i="9"/>
  <c r="Q145" i="9"/>
  <c r="O142" i="9"/>
  <c r="O141" i="9" s="1"/>
  <c r="K142" i="9"/>
  <c r="K141" i="9" s="1"/>
  <c r="I142" i="9"/>
  <c r="I141" i="9" s="1"/>
  <c r="M142" i="9"/>
  <c r="E142" i="9"/>
  <c r="D142" i="9"/>
  <c r="D141" i="9" s="1"/>
  <c r="R140" i="9"/>
  <c r="R139" i="9"/>
  <c r="Q139" i="9"/>
  <c r="Q138" i="9"/>
  <c r="Q137" i="9"/>
  <c r="M134" i="9"/>
  <c r="M133" i="9" s="1"/>
  <c r="I134" i="9"/>
  <c r="I133" i="9" s="1"/>
  <c r="E134" i="9"/>
  <c r="E133" i="9" s="1"/>
  <c r="K134" i="9"/>
  <c r="K133" i="9" s="1"/>
  <c r="Q135" i="9"/>
  <c r="D134" i="9"/>
  <c r="D133" i="9" s="1"/>
  <c r="O134" i="9"/>
  <c r="O133" i="9" s="1"/>
  <c r="G134" i="9"/>
  <c r="Q132" i="9"/>
  <c r="R131" i="9"/>
  <c r="R130" i="9"/>
  <c r="Q130" i="9"/>
  <c r="R129" i="9"/>
  <c r="Q129" i="9"/>
  <c r="R128" i="9"/>
  <c r="Q128" i="9"/>
  <c r="E124" i="9"/>
  <c r="E123" i="9" s="1"/>
  <c r="R127" i="9"/>
  <c r="R126" i="9"/>
  <c r="I124" i="9"/>
  <c r="I123" i="9" s="1"/>
  <c r="D124" i="9"/>
  <c r="D123" i="9" s="1"/>
  <c r="R125" i="9"/>
  <c r="P124" i="9"/>
  <c r="N124" i="9"/>
  <c r="L124" i="9"/>
  <c r="J124" i="9"/>
  <c r="H124" i="9"/>
  <c r="R122" i="9"/>
  <c r="M117" i="9"/>
  <c r="R121" i="9"/>
  <c r="Q121" i="9"/>
  <c r="R120" i="9"/>
  <c r="Q120" i="9"/>
  <c r="R119" i="9"/>
  <c r="Q119" i="9"/>
  <c r="Q118" i="9"/>
  <c r="D117" i="9"/>
  <c r="O117" i="9"/>
  <c r="K117" i="9"/>
  <c r="I117" i="9"/>
  <c r="G117" i="9"/>
  <c r="E117" i="9"/>
  <c r="Q116" i="9"/>
  <c r="R115" i="9"/>
  <c r="Q115" i="9"/>
  <c r="Q114" i="9"/>
  <c r="Q113" i="9"/>
  <c r="R112" i="9"/>
  <c r="Q112" i="9"/>
  <c r="O104" i="9"/>
  <c r="K104" i="9"/>
  <c r="Q110" i="9"/>
  <c r="I104" i="9"/>
  <c r="R108" i="9"/>
  <c r="Q108" i="9"/>
  <c r="R107" i="9"/>
  <c r="Q107" i="9"/>
  <c r="Q106" i="9"/>
  <c r="P106" i="9"/>
  <c r="N106" i="9"/>
  <c r="L106" i="9"/>
  <c r="J106" i="9"/>
  <c r="H106" i="9"/>
  <c r="R105" i="9"/>
  <c r="Q105" i="9"/>
  <c r="M104" i="9"/>
  <c r="E104" i="9"/>
  <c r="D104" i="9"/>
  <c r="Q103" i="9"/>
  <c r="R102" i="9"/>
  <c r="I99" i="9"/>
  <c r="I98" i="9" s="1"/>
  <c r="E99" i="9"/>
  <c r="E98" i="9" s="1"/>
  <c r="K99" i="9"/>
  <c r="K98" i="9" s="1"/>
  <c r="Q100" i="9"/>
  <c r="O99" i="9"/>
  <c r="O98" i="9" s="1"/>
  <c r="G99" i="9"/>
  <c r="R94" i="9"/>
  <c r="Q94" i="9"/>
  <c r="P86" i="9"/>
  <c r="P92" i="9" s="1"/>
  <c r="O86" i="9"/>
  <c r="O92" i="9" s="1"/>
  <c r="L86" i="9"/>
  <c r="L92" i="9" s="1"/>
  <c r="K86" i="9"/>
  <c r="K92" i="9" s="1"/>
  <c r="H86" i="9"/>
  <c r="H92" i="9" s="1"/>
  <c r="G86" i="9"/>
  <c r="G92" i="9" s="1"/>
  <c r="D86" i="9"/>
  <c r="D92" i="9" s="1"/>
  <c r="O85" i="9"/>
  <c r="O91" i="9" s="1"/>
  <c r="N85" i="9"/>
  <c r="N91" i="9" s="1"/>
  <c r="K85" i="9"/>
  <c r="J85" i="9"/>
  <c r="G85" i="9"/>
  <c r="G91" i="9" s="1"/>
  <c r="F85" i="9"/>
  <c r="F91" i="9" s="1"/>
  <c r="N84" i="9"/>
  <c r="M84" i="9"/>
  <c r="J84" i="9"/>
  <c r="I84" i="9"/>
  <c r="F84" i="9"/>
  <c r="E84" i="9"/>
  <c r="N86" i="9"/>
  <c r="M86" i="9"/>
  <c r="J86" i="9"/>
  <c r="J92" i="9" s="1"/>
  <c r="I86" i="9"/>
  <c r="I92" i="9" s="1"/>
  <c r="F86" i="9"/>
  <c r="E86" i="9"/>
  <c r="P85" i="9"/>
  <c r="P91" i="9" s="1"/>
  <c r="L85" i="9"/>
  <c r="L91" i="9" s="1"/>
  <c r="D85" i="9"/>
  <c r="D91" i="9" s="1"/>
  <c r="P84" i="9"/>
  <c r="O84" i="9"/>
  <c r="L84" i="9"/>
  <c r="K84" i="9"/>
  <c r="D84" i="9"/>
  <c r="O69" i="9"/>
  <c r="G69" i="9"/>
  <c r="Q67" i="9"/>
  <c r="R67" i="9"/>
  <c r="M63" i="9"/>
  <c r="Q65" i="9"/>
  <c r="M60" i="9"/>
  <c r="I60" i="9"/>
  <c r="L59" i="9"/>
  <c r="G58" i="9"/>
  <c r="Q55" i="9"/>
  <c r="R55" i="9"/>
  <c r="R54" i="9"/>
  <c r="Q54" i="9"/>
  <c r="R52" i="9"/>
  <c r="Q52" i="9"/>
  <c r="R51" i="9"/>
  <c r="Q51" i="9"/>
  <c r="R50" i="9"/>
  <c r="Q50" i="9"/>
  <c r="R49" i="9"/>
  <c r="P47" i="9"/>
  <c r="O47" i="9"/>
  <c r="L47" i="9"/>
  <c r="K47" i="9"/>
  <c r="I47" i="9"/>
  <c r="R48" i="9"/>
  <c r="N47" i="9"/>
  <c r="J47" i="9"/>
  <c r="F47" i="9"/>
  <c r="R46" i="9"/>
  <c r="Q46" i="9"/>
  <c r="P44" i="9"/>
  <c r="N44" i="9"/>
  <c r="L44" i="9"/>
  <c r="J44" i="9"/>
  <c r="Q45" i="9"/>
  <c r="F44" i="9"/>
  <c r="O44" i="9"/>
  <c r="K44" i="9"/>
  <c r="G44" i="9"/>
  <c r="R43" i="9"/>
  <c r="Q43" i="9"/>
  <c r="R42" i="9"/>
  <c r="Q41" i="9"/>
  <c r="R41" i="9"/>
  <c r="R40" i="9"/>
  <c r="Q40" i="9"/>
  <c r="O37" i="9"/>
  <c r="K37" i="9"/>
  <c r="M37" i="9"/>
  <c r="Q38" i="9"/>
  <c r="F37" i="9"/>
  <c r="G37" i="9"/>
  <c r="R36" i="9"/>
  <c r="R35" i="9"/>
  <c r="R34" i="9"/>
  <c r="Q32" i="9"/>
  <c r="F30" i="9"/>
  <c r="R29" i="9"/>
  <c r="R28" i="9"/>
  <c r="O25" i="9"/>
  <c r="Q28" i="9"/>
  <c r="M59" i="9"/>
  <c r="R27" i="9"/>
  <c r="I59" i="9"/>
  <c r="K25" i="9"/>
  <c r="K24" i="9" s="1"/>
  <c r="F25" i="9"/>
  <c r="F24" i="9" s="1"/>
  <c r="P61" i="9"/>
  <c r="N61" i="9"/>
  <c r="M61" i="9"/>
  <c r="L61" i="9"/>
  <c r="I61" i="9"/>
  <c r="F61" i="9"/>
  <c r="P60" i="9"/>
  <c r="L60" i="9"/>
  <c r="P59" i="9"/>
  <c r="O59" i="9"/>
  <c r="N59" i="9"/>
  <c r="K59" i="9"/>
  <c r="J59" i="9"/>
  <c r="F59" i="9"/>
  <c r="O58" i="9"/>
  <c r="Q226" i="7"/>
  <c r="R226" i="7"/>
  <c r="D180" i="7"/>
  <c r="F180" i="7"/>
  <c r="E180" i="7"/>
  <c r="D172" i="7"/>
  <c r="F163" i="7"/>
  <c r="R164" i="7"/>
  <c r="E163" i="7"/>
  <c r="D163" i="7"/>
  <c r="F161" i="7"/>
  <c r="E161" i="7"/>
  <c r="Q157" i="7"/>
  <c r="Q155" i="7"/>
  <c r="Q147" i="7"/>
  <c r="Q146" i="7"/>
  <c r="R145" i="7"/>
  <c r="Q145" i="7"/>
  <c r="M142" i="7"/>
  <c r="M141" i="7" s="1"/>
  <c r="I142" i="7"/>
  <c r="I141" i="7" s="1"/>
  <c r="E142" i="7"/>
  <c r="E141" i="7" s="1"/>
  <c r="K142" i="7"/>
  <c r="K141" i="7" s="1"/>
  <c r="Q143" i="7"/>
  <c r="O142" i="7"/>
  <c r="O141" i="7" s="1"/>
  <c r="G142" i="7"/>
  <c r="R140" i="7"/>
  <c r="R139" i="7"/>
  <c r="Q138" i="7"/>
  <c r="Q137" i="7"/>
  <c r="O134" i="7"/>
  <c r="O133" i="7" s="1"/>
  <c r="K134" i="7"/>
  <c r="K133" i="7" s="1"/>
  <c r="I134" i="7"/>
  <c r="I133" i="7" s="1"/>
  <c r="M134" i="7"/>
  <c r="M133" i="7" s="1"/>
  <c r="E134" i="7"/>
  <c r="E133" i="7" s="1"/>
  <c r="D134" i="7"/>
  <c r="Q132" i="7"/>
  <c r="R131" i="7"/>
  <c r="Q131" i="7"/>
  <c r="R130" i="7"/>
  <c r="Q130" i="7"/>
  <c r="R129" i="7"/>
  <c r="M124" i="7"/>
  <c r="M123" i="7" s="1"/>
  <c r="R128" i="7"/>
  <c r="I124" i="7"/>
  <c r="I123" i="7" s="1"/>
  <c r="R127" i="7"/>
  <c r="Q127" i="7"/>
  <c r="R126" i="7"/>
  <c r="Q126" i="7"/>
  <c r="R125" i="7"/>
  <c r="O124" i="7"/>
  <c r="P124" i="7"/>
  <c r="N124" i="7"/>
  <c r="L124" i="7"/>
  <c r="J124" i="7"/>
  <c r="H124" i="7"/>
  <c r="R122" i="7"/>
  <c r="M117" i="7"/>
  <c r="Q122" i="7"/>
  <c r="R121" i="7"/>
  <c r="Q121" i="7"/>
  <c r="R120" i="7"/>
  <c r="Q120" i="7"/>
  <c r="R119" i="7"/>
  <c r="Q119" i="7"/>
  <c r="O117" i="7"/>
  <c r="K117" i="7"/>
  <c r="D117" i="7"/>
  <c r="I117" i="7"/>
  <c r="E117" i="7"/>
  <c r="Q116" i="7"/>
  <c r="R115" i="7"/>
  <c r="Q115" i="7"/>
  <c r="D104" i="7"/>
  <c r="Q114" i="7"/>
  <c r="Q113" i="7"/>
  <c r="R112" i="7"/>
  <c r="Q112" i="7"/>
  <c r="M104" i="7"/>
  <c r="I104" i="7"/>
  <c r="E104" i="7"/>
  <c r="Q109" i="7"/>
  <c r="R108" i="7"/>
  <c r="Q108" i="7"/>
  <c r="R107" i="7"/>
  <c r="Q107" i="7"/>
  <c r="Q106" i="7"/>
  <c r="P106" i="7"/>
  <c r="N106" i="7"/>
  <c r="L106" i="7"/>
  <c r="J106" i="7"/>
  <c r="H106" i="7"/>
  <c r="R105" i="7"/>
  <c r="Q105" i="7"/>
  <c r="Q103" i="7"/>
  <c r="R102" i="7"/>
  <c r="M99" i="7"/>
  <c r="M98" i="7" s="1"/>
  <c r="I99" i="7"/>
  <c r="I98" i="7" s="1"/>
  <c r="O99" i="7"/>
  <c r="O98" i="7" s="1"/>
  <c r="K99" i="7"/>
  <c r="K98" i="7" s="1"/>
  <c r="D99" i="7"/>
  <c r="R94" i="7"/>
  <c r="Q94" i="7"/>
  <c r="P86" i="7"/>
  <c r="P92" i="7" s="1"/>
  <c r="O86" i="7"/>
  <c r="O92" i="7" s="1"/>
  <c r="L86" i="7"/>
  <c r="L92" i="7" s="1"/>
  <c r="K86" i="7"/>
  <c r="K92" i="7" s="1"/>
  <c r="H86" i="7"/>
  <c r="H92" i="7" s="1"/>
  <c r="G86" i="7"/>
  <c r="G92" i="7" s="1"/>
  <c r="D86" i="7"/>
  <c r="O85" i="7"/>
  <c r="N85" i="7"/>
  <c r="N91" i="7" s="1"/>
  <c r="K85" i="7"/>
  <c r="J85" i="7"/>
  <c r="G85" i="7"/>
  <c r="F85" i="7"/>
  <c r="F91" i="7" s="1"/>
  <c r="N84" i="7"/>
  <c r="M84" i="7"/>
  <c r="J84" i="7"/>
  <c r="I84" i="7"/>
  <c r="F84" i="7"/>
  <c r="E84" i="7"/>
  <c r="E90" i="7" s="1"/>
  <c r="N86" i="7"/>
  <c r="M86" i="7"/>
  <c r="J86" i="7"/>
  <c r="J92" i="7" s="1"/>
  <c r="I86" i="7"/>
  <c r="I92" i="7" s="1"/>
  <c r="F86" i="7"/>
  <c r="E86" i="7"/>
  <c r="D92" i="7"/>
  <c r="P85" i="7"/>
  <c r="P91" i="7" s="1"/>
  <c r="L85" i="7"/>
  <c r="I85" i="7"/>
  <c r="I91" i="7" s="1"/>
  <c r="D85" i="7"/>
  <c r="P84" i="7"/>
  <c r="O84" i="7"/>
  <c r="L84" i="7"/>
  <c r="D84" i="7"/>
  <c r="Q70" i="7"/>
  <c r="R65" i="7"/>
  <c r="I63" i="7"/>
  <c r="P63" i="7"/>
  <c r="L63" i="7"/>
  <c r="G61" i="7"/>
  <c r="F60" i="7"/>
  <c r="Q55" i="7"/>
  <c r="R55" i="7"/>
  <c r="R54" i="7"/>
  <c r="Q53" i="7"/>
  <c r="R52" i="7"/>
  <c r="Q52" i="7"/>
  <c r="R51" i="7"/>
  <c r="Q51" i="7"/>
  <c r="R50" i="7"/>
  <c r="Q50" i="7"/>
  <c r="M47" i="7"/>
  <c r="I47" i="7"/>
  <c r="R49" i="7"/>
  <c r="P47" i="7"/>
  <c r="O47" i="7"/>
  <c r="L47" i="7"/>
  <c r="Q48" i="7"/>
  <c r="N47" i="7"/>
  <c r="J47" i="7"/>
  <c r="F47" i="7"/>
  <c r="R46" i="7"/>
  <c r="O44" i="7"/>
  <c r="N44" i="7"/>
  <c r="K44" i="7"/>
  <c r="J44" i="7"/>
  <c r="F44" i="7"/>
  <c r="P44" i="7"/>
  <c r="M44" i="7"/>
  <c r="L44" i="7"/>
  <c r="I44" i="7"/>
  <c r="G44" i="7"/>
  <c r="R43" i="7"/>
  <c r="R42" i="7"/>
  <c r="R41" i="7"/>
  <c r="R40" i="7"/>
  <c r="Q40" i="7"/>
  <c r="F37" i="7"/>
  <c r="O207" i="7"/>
  <c r="M37" i="7"/>
  <c r="K37" i="7"/>
  <c r="I37" i="7"/>
  <c r="G37" i="7"/>
  <c r="O37" i="7"/>
  <c r="R36" i="7"/>
  <c r="I30" i="7"/>
  <c r="R35" i="7"/>
  <c r="R34" i="7"/>
  <c r="K30" i="7"/>
  <c r="R31" i="7"/>
  <c r="Q31" i="7"/>
  <c r="F30" i="7"/>
  <c r="R29" i="7"/>
  <c r="R28" i="7"/>
  <c r="O25" i="7"/>
  <c r="O24" i="7" s="1"/>
  <c r="Q28" i="7"/>
  <c r="R27" i="7"/>
  <c r="Q27" i="7"/>
  <c r="I25" i="7"/>
  <c r="I24" i="7" s="1"/>
  <c r="G25" i="7"/>
  <c r="G24" i="7" s="1"/>
  <c r="N61" i="7"/>
  <c r="M61" i="7"/>
  <c r="J61" i="7"/>
  <c r="I61" i="7"/>
  <c r="F61" i="7"/>
  <c r="P60" i="7"/>
  <c r="M60" i="7"/>
  <c r="L60" i="7"/>
  <c r="I60" i="7"/>
  <c r="O59" i="7"/>
  <c r="K59" i="7"/>
  <c r="I59" i="7"/>
  <c r="M19" i="7"/>
  <c r="I19" i="7"/>
  <c r="Q226" i="6"/>
  <c r="R226" i="6"/>
  <c r="D180" i="6"/>
  <c r="F180" i="6"/>
  <c r="E180" i="6"/>
  <c r="D172" i="6"/>
  <c r="R165" i="6"/>
  <c r="R164" i="6"/>
  <c r="D163" i="6"/>
  <c r="F161" i="6"/>
  <c r="E161" i="6"/>
  <c r="Q157" i="6"/>
  <c r="Q155" i="6"/>
  <c r="Q147" i="6"/>
  <c r="Q146" i="6"/>
  <c r="R145" i="6"/>
  <c r="Q145" i="6"/>
  <c r="Q144" i="6"/>
  <c r="O142" i="6"/>
  <c r="O141" i="6" s="1"/>
  <c r="K142" i="6"/>
  <c r="K141" i="6" s="1"/>
  <c r="Q143" i="6"/>
  <c r="G142" i="6"/>
  <c r="G141" i="6" s="1"/>
  <c r="M142" i="6"/>
  <c r="I142" i="6"/>
  <c r="I141" i="6" s="1"/>
  <c r="E142" i="6"/>
  <c r="D142" i="6"/>
  <c r="D141" i="6" s="1"/>
  <c r="R140" i="6"/>
  <c r="Q140" i="6"/>
  <c r="R139" i="6"/>
  <c r="Q139" i="6"/>
  <c r="Q138" i="6"/>
  <c r="Q137" i="6"/>
  <c r="Q136" i="6"/>
  <c r="M134" i="6"/>
  <c r="M133" i="6" s="1"/>
  <c r="K134" i="6"/>
  <c r="K133" i="6" s="1"/>
  <c r="I134" i="6"/>
  <c r="I133" i="6" s="1"/>
  <c r="I154" i="6" s="1"/>
  <c r="Q135" i="6"/>
  <c r="E134" i="6"/>
  <c r="E133" i="6" s="1"/>
  <c r="O134" i="6"/>
  <c r="G134" i="6"/>
  <c r="Q132" i="6"/>
  <c r="R131" i="6"/>
  <c r="Q131" i="6"/>
  <c r="R130" i="6"/>
  <c r="Q130" i="6"/>
  <c r="E124" i="6"/>
  <c r="E123" i="6" s="1"/>
  <c r="R129" i="6"/>
  <c r="R128" i="6"/>
  <c r="Q128" i="6"/>
  <c r="R127" i="6"/>
  <c r="R126" i="6"/>
  <c r="Q126" i="6"/>
  <c r="R125" i="6"/>
  <c r="M124" i="6"/>
  <c r="M123" i="6" s="1"/>
  <c r="D124" i="6"/>
  <c r="D123" i="6" s="1"/>
  <c r="P124" i="6"/>
  <c r="N124" i="6"/>
  <c r="L124" i="6"/>
  <c r="J124" i="6"/>
  <c r="I124" i="6"/>
  <c r="I123" i="6" s="1"/>
  <c r="H124" i="6"/>
  <c r="R122" i="6"/>
  <c r="R121" i="6"/>
  <c r="Q121" i="6"/>
  <c r="R120" i="6"/>
  <c r="Q120" i="6"/>
  <c r="R119" i="6"/>
  <c r="Q119" i="6"/>
  <c r="O117" i="6"/>
  <c r="M117" i="6"/>
  <c r="K117" i="6"/>
  <c r="I117" i="6"/>
  <c r="Q118" i="6"/>
  <c r="E117" i="6"/>
  <c r="D117" i="6"/>
  <c r="Q116" i="6"/>
  <c r="R115" i="6"/>
  <c r="Q115" i="6"/>
  <c r="D104" i="6"/>
  <c r="Q114" i="6"/>
  <c r="Q113" i="6"/>
  <c r="R112" i="6"/>
  <c r="Q112" i="6"/>
  <c r="Q111" i="6"/>
  <c r="O104" i="6"/>
  <c r="K104" i="6"/>
  <c r="Q110" i="6"/>
  <c r="G104" i="6"/>
  <c r="Q109" i="6"/>
  <c r="R108" i="6"/>
  <c r="Q108" i="6"/>
  <c r="R107" i="6"/>
  <c r="Q107" i="6"/>
  <c r="Q106" i="6"/>
  <c r="P106" i="6"/>
  <c r="N106" i="6"/>
  <c r="L106" i="6"/>
  <c r="J106" i="6"/>
  <c r="H106" i="6"/>
  <c r="R105" i="6"/>
  <c r="Q105" i="6"/>
  <c r="M104" i="6"/>
  <c r="E104" i="6"/>
  <c r="Q103" i="6"/>
  <c r="R102" i="6"/>
  <c r="Q102" i="6"/>
  <c r="Q101" i="6"/>
  <c r="K99" i="6"/>
  <c r="K98" i="6" s="1"/>
  <c r="Q100" i="6"/>
  <c r="D99" i="6"/>
  <c r="D98" i="6" s="1"/>
  <c r="O99" i="6"/>
  <c r="O98" i="6" s="1"/>
  <c r="G99" i="6"/>
  <c r="R94" i="6"/>
  <c r="Q94" i="6"/>
  <c r="P86" i="6"/>
  <c r="O86" i="6"/>
  <c r="L86" i="6"/>
  <c r="L92" i="6" s="1"/>
  <c r="K86" i="6"/>
  <c r="K92" i="6" s="1"/>
  <c r="H86" i="6"/>
  <c r="H92" i="6" s="1"/>
  <c r="G86" i="6"/>
  <c r="D86" i="6"/>
  <c r="D92" i="6" s="1"/>
  <c r="O85" i="6"/>
  <c r="N85" i="6"/>
  <c r="K85" i="6"/>
  <c r="J85" i="6"/>
  <c r="J91" i="6" s="1"/>
  <c r="G85" i="6"/>
  <c r="G91" i="6" s="1"/>
  <c r="F85" i="6"/>
  <c r="F91" i="6" s="1"/>
  <c r="N84" i="6"/>
  <c r="M84" i="6"/>
  <c r="J84" i="6"/>
  <c r="I84" i="6"/>
  <c r="F84" i="6"/>
  <c r="E84" i="6"/>
  <c r="N86" i="6"/>
  <c r="M86" i="6"/>
  <c r="J86" i="6"/>
  <c r="J92" i="6" s="1"/>
  <c r="I86" i="6"/>
  <c r="F86" i="6"/>
  <c r="E86" i="6"/>
  <c r="P85" i="6"/>
  <c r="O91" i="6"/>
  <c r="M85" i="6"/>
  <c r="M91" i="6" s="1"/>
  <c r="L85" i="6"/>
  <c r="I85" i="6"/>
  <c r="I91" i="6" s="1"/>
  <c r="E85" i="6"/>
  <c r="E91" i="6" s="1"/>
  <c r="D85" i="6"/>
  <c r="D91" i="6" s="1"/>
  <c r="P84" i="6"/>
  <c r="O84" i="6"/>
  <c r="L84" i="6"/>
  <c r="K84" i="6"/>
  <c r="D84" i="6"/>
  <c r="R73" i="6"/>
  <c r="O69" i="6"/>
  <c r="G69" i="6"/>
  <c r="Q70" i="6"/>
  <c r="F69" i="6"/>
  <c r="R65" i="6"/>
  <c r="L63" i="6"/>
  <c r="P59" i="6"/>
  <c r="Q55" i="6"/>
  <c r="R55" i="6"/>
  <c r="R54" i="6"/>
  <c r="Q54" i="6"/>
  <c r="R53" i="6"/>
  <c r="R52" i="6"/>
  <c r="Q52" i="6"/>
  <c r="R51" i="6"/>
  <c r="Q51" i="6"/>
  <c r="R50" i="6"/>
  <c r="Q50" i="13" s="1"/>
  <c r="S50" i="13" s="1"/>
  <c r="Q50" i="6"/>
  <c r="R50" i="13" s="1"/>
  <c r="R49" i="6"/>
  <c r="M47" i="6"/>
  <c r="K47" i="6"/>
  <c r="I47" i="6"/>
  <c r="Q48" i="6"/>
  <c r="O47" i="6"/>
  <c r="N47" i="6"/>
  <c r="J47" i="6"/>
  <c r="F47" i="6"/>
  <c r="R46" i="6"/>
  <c r="Q46" i="6"/>
  <c r="N44" i="6"/>
  <c r="K44" i="6"/>
  <c r="J44" i="6"/>
  <c r="R45" i="6"/>
  <c r="F44" i="6"/>
  <c r="P44" i="6"/>
  <c r="O44" i="6"/>
  <c r="L44" i="6"/>
  <c r="H44" i="6"/>
  <c r="G44" i="6"/>
  <c r="R43" i="6"/>
  <c r="Q43" i="6"/>
  <c r="R42" i="6"/>
  <c r="Q41" i="6"/>
  <c r="R41" i="6"/>
  <c r="R40" i="6"/>
  <c r="Q40" i="13" s="1"/>
  <c r="S40" i="13" s="1"/>
  <c r="Q40" i="6"/>
  <c r="R40" i="13" s="1"/>
  <c r="O37" i="6"/>
  <c r="K37" i="6"/>
  <c r="G37" i="6"/>
  <c r="F37" i="6"/>
  <c r="R36" i="6"/>
  <c r="Q36" i="6"/>
  <c r="R35" i="6"/>
  <c r="Q35" i="6"/>
  <c r="Q34" i="6"/>
  <c r="R34" i="6"/>
  <c r="Q33" i="6"/>
  <c r="M30" i="6"/>
  <c r="Q31" i="6"/>
  <c r="R29" i="6"/>
  <c r="N60" i="6"/>
  <c r="R28" i="6"/>
  <c r="F60" i="6"/>
  <c r="R27" i="6"/>
  <c r="O25" i="6"/>
  <c r="O24" i="6" s="1"/>
  <c r="G25" i="6"/>
  <c r="G24" i="6" s="1"/>
  <c r="N61" i="6"/>
  <c r="K61" i="6"/>
  <c r="F61" i="6"/>
  <c r="P60" i="6"/>
  <c r="L60" i="6"/>
  <c r="N59" i="6"/>
  <c r="L59" i="6"/>
  <c r="J59" i="6"/>
  <c r="F59" i="6"/>
  <c r="O58" i="6"/>
  <c r="G58" i="6"/>
  <c r="M19" i="6"/>
  <c r="F19" i="6"/>
  <c r="R226" i="5"/>
  <c r="Q226" i="5"/>
  <c r="F180" i="5"/>
  <c r="E180" i="5"/>
  <c r="D180" i="5"/>
  <c r="R165" i="5"/>
  <c r="E161" i="5"/>
  <c r="Q157" i="5"/>
  <c r="Q155" i="5"/>
  <c r="Q147" i="5"/>
  <c r="Q146" i="5"/>
  <c r="R145" i="5"/>
  <c r="Q144" i="5"/>
  <c r="D142" i="5"/>
  <c r="D141" i="5" s="1"/>
  <c r="M142" i="5"/>
  <c r="M141" i="5" s="1"/>
  <c r="I142" i="5"/>
  <c r="I141" i="5" s="1"/>
  <c r="E142" i="5"/>
  <c r="E141" i="5" s="1"/>
  <c r="R140" i="5"/>
  <c r="R139" i="5"/>
  <c r="Q139" i="5"/>
  <c r="Q138" i="5"/>
  <c r="Q137" i="5"/>
  <c r="Q136" i="5"/>
  <c r="O134" i="5"/>
  <c r="O133" i="5" s="1"/>
  <c r="K134" i="5"/>
  <c r="K133" i="5" s="1"/>
  <c r="D134" i="5"/>
  <c r="D133" i="5" s="1"/>
  <c r="Q132" i="5"/>
  <c r="R131" i="5"/>
  <c r="Q131" i="5"/>
  <c r="R130" i="5"/>
  <c r="R129" i="5"/>
  <c r="Q129" i="5"/>
  <c r="R128" i="5"/>
  <c r="K124" i="5"/>
  <c r="K123" i="5" s="1"/>
  <c r="R127" i="5"/>
  <c r="O124" i="5"/>
  <c r="O123" i="5" s="1"/>
  <c r="R126" i="5"/>
  <c r="Q126" i="5"/>
  <c r="R125" i="5"/>
  <c r="P124" i="5"/>
  <c r="N124" i="5"/>
  <c r="L124" i="5"/>
  <c r="J124" i="5"/>
  <c r="H124" i="5"/>
  <c r="R122" i="5"/>
  <c r="Q122" i="5"/>
  <c r="R121" i="5"/>
  <c r="Q121" i="5"/>
  <c r="R120" i="5"/>
  <c r="Q120" i="5"/>
  <c r="R119" i="5"/>
  <c r="Q119" i="5"/>
  <c r="O117" i="5"/>
  <c r="K117" i="5"/>
  <c r="Q118" i="5"/>
  <c r="E117" i="5"/>
  <c r="M104" i="5"/>
  <c r="Q116" i="5"/>
  <c r="R115" i="5"/>
  <c r="Q115" i="5"/>
  <c r="Q114" i="5"/>
  <c r="Q113" i="5"/>
  <c r="R112" i="5"/>
  <c r="Q112" i="5"/>
  <c r="Q111" i="5"/>
  <c r="D104" i="5"/>
  <c r="R108" i="5"/>
  <c r="Q108" i="5"/>
  <c r="R107" i="5"/>
  <c r="Q107" i="5"/>
  <c r="Q106" i="5"/>
  <c r="P106" i="5"/>
  <c r="N106" i="5"/>
  <c r="L106" i="5"/>
  <c r="J106" i="5"/>
  <c r="H106" i="5"/>
  <c r="R105" i="5"/>
  <c r="Q105" i="5"/>
  <c r="E104" i="5"/>
  <c r="Q103" i="5"/>
  <c r="R102" i="5"/>
  <c r="Q101" i="5"/>
  <c r="O99" i="5"/>
  <c r="O98" i="5" s="1"/>
  <c r="K99" i="5"/>
  <c r="K98" i="5" s="1"/>
  <c r="Q100" i="5"/>
  <c r="G99" i="5"/>
  <c r="D99" i="5"/>
  <c r="D98" i="5" s="1"/>
  <c r="R94" i="5"/>
  <c r="Q94" i="5"/>
  <c r="P86" i="5"/>
  <c r="O86" i="5"/>
  <c r="M86" i="5"/>
  <c r="M92" i="5" s="1"/>
  <c r="L86" i="5"/>
  <c r="I86" i="5"/>
  <c r="I92" i="5" s="1"/>
  <c r="H86" i="5"/>
  <c r="D86" i="5"/>
  <c r="O85" i="5"/>
  <c r="N85" i="5"/>
  <c r="N91" i="5" s="1"/>
  <c r="L85" i="5"/>
  <c r="L91" i="5" s="1"/>
  <c r="K85" i="5"/>
  <c r="H85" i="5"/>
  <c r="H91" i="5" s="1"/>
  <c r="G85" i="5"/>
  <c r="N84" i="5"/>
  <c r="M84" i="5"/>
  <c r="J84" i="5"/>
  <c r="G84" i="5"/>
  <c r="F84" i="5"/>
  <c r="E84" i="5"/>
  <c r="R80" i="5"/>
  <c r="P92" i="5"/>
  <c r="O92" i="5"/>
  <c r="N86" i="5"/>
  <c r="J86" i="5"/>
  <c r="J92" i="5" s="1"/>
  <c r="E86" i="5"/>
  <c r="E92" i="5" s="1"/>
  <c r="P85" i="5"/>
  <c r="O91" i="5"/>
  <c r="M85" i="5"/>
  <c r="I85" i="5"/>
  <c r="D85" i="5"/>
  <c r="D91" i="5" s="1"/>
  <c r="L84" i="5"/>
  <c r="Q78" i="5"/>
  <c r="R73" i="5"/>
  <c r="R70" i="5"/>
  <c r="F69" i="5"/>
  <c r="R67" i="5"/>
  <c r="R64" i="5"/>
  <c r="F63" i="5"/>
  <c r="O61" i="5"/>
  <c r="I59" i="5"/>
  <c r="R55" i="5"/>
  <c r="Q55" i="5"/>
  <c r="R54" i="5"/>
  <c r="Q53" i="5"/>
  <c r="R52" i="5"/>
  <c r="Q52" i="5"/>
  <c r="R51" i="5"/>
  <c r="Q51" i="5"/>
  <c r="R50" i="5"/>
  <c r="Q50" i="5"/>
  <c r="L47" i="5"/>
  <c r="Q49" i="5"/>
  <c r="O47" i="5"/>
  <c r="K47" i="5"/>
  <c r="R48" i="5"/>
  <c r="Q48" i="5"/>
  <c r="P47" i="5"/>
  <c r="N47" i="5"/>
  <c r="J47" i="5"/>
  <c r="F47" i="5"/>
  <c r="Q46" i="5"/>
  <c r="R46" i="5"/>
  <c r="L44" i="5"/>
  <c r="K44" i="5"/>
  <c r="R45" i="5"/>
  <c r="G44" i="5"/>
  <c r="P44" i="5"/>
  <c r="O44" i="5"/>
  <c r="N44" i="5"/>
  <c r="J44" i="5"/>
  <c r="H44" i="5"/>
  <c r="F44" i="5"/>
  <c r="R43" i="5"/>
  <c r="R42" i="5"/>
  <c r="Q42" i="5"/>
  <c r="R41" i="5"/>
  <c r="Q41" i="5"/>
  <c r="R40" i="5"/>
  <c r="Q40" i="5"/>
  <c r="Q39" i="5"/>
  <c r="O37" i="5"/>
  <c r="K37" i="5"/>
  <c r="Q38" i="5"/>
  <c r="F37" i="5"/>
  <c r="K30" i="5"/>
  <c r="R36" i="5"/>
  <c r="Q35" i="5"/>
  <c r="R35" i="5"/>
  <c r="R34" i="5"/>
  <c r="Q33" i="5"/>
  <c r="Q31" i="5"/>
  <c r="R31" i="5"/>
  <c r="F30" i="5"/>
  <c r="G30" i="5"/>
  <c r="R28" i="5"/>
  <c r="R27" i="5"/>
  <c r="I25" i="5"/>
  <c r="I24" i="5" s="1"/>
  <c r="Q26" i="5"/>
  <c r="K25" i="5"/>
  <c r="K24" i="5" s="1"/>
  <c r="F25" i="5"/>
  <c r="F24" i="5" s="1"/>
  <c r="P61" i="5"/>
  <c r="N61" i="5"/>
  <c r="M61" i="5"/>
  <c r="I61" i="5"/>
  <c r="G61" i="5"/>
  <c r="F61" i="5"/>
  <c r="P60" i="5"/>
  <c r="M60" i="5"/>
  <c r="L60" i="5"/>
  <c r="I60" i="5"/>
  <c r="F60" i="5"/>
  <c r="P59" i="5"/>
  <c r="O59" i="5"/>
  <c r="N59" i="5"/>
  <c r="L59" i="5"/>
  <c r="K59" i="5"/>
  <c r="F59" i="5"/>
  <c r="M58" i="5"/>
  <c r="I19" i="5"/>
  <c r="F19" i="5"/>
  <c r="F18" i="5" s="1"/>
  <c r="F56" i="5" s="1"/>
  <c r="Q121" i="14" l="1"/>
  <c r="S121" i="13"/>
  <c r="Q119" i="14"/>
  <c r="S119" i="13"/>
  <c r="Q105" i="14"/>
  <c r="S105" i="13"/>
  <c r="Q107" i="14"/>
  <c r="S107" i="13"/>
  <c r="Q112" i="14"/>
  <c r="S112" i="13"/>
  <c r="Q120" i="14"/>
  <c r="S120" i="13"/>
  <c r="Q108" i="14"/>
  <c r="S108" i="13"/>
  <c r="G90" i="10"/>
  <c r="F90" i="11"/>
  <c r="N90" i="11"/>
  <c r="F90" i="7"/>
  <c r="F90" i="9"/>
  <c r="G90" i="11"/>
  <c r="M90" i="7"/>
  <c r="I90" i="10"/>
  <c r="O90" i="10"/>
  <c r="O90" i="9"/>
  <c r="N90" i="9"/>
  <c r="N90" i="5"/>
  <c r="J90" i="7"/>
  <c r="N90" i="7"/>
  <c r="R124" i="7"/>
  <c r="E148" i="9"/>
  <c r="Q106" i="14"/>
  <c r="S106" i="13"/>
  <c r="S94" i="13"/>
  <c r="R44" i="5"/>
  <c r="D172" i="5"/>
  <c r="D148" i="5"/>
  <c r="D172" i="10"/>
  <c r="D172" i="11"/>
  <c r="L90" i="7"/>
  <c r="R44" i="11"/>
  <c r="E154" i="7"/>
  <c r="M154" i="7"/>
  <c r="K154" i="7"/>
  <c r="K154" i="10"/>
  <c r="K151" i="11"/>
  <c r="R124" i="10"/>
  <c r="R124" i="5"/>
  <c r="I154" i="7"/>
  <c r="E151" i="11"/>
  <c r="O154" i="7"/>
  <c r="L91" i="6"/>
  <c r="R47" i="9"/>
  <c r="P90" i="9"/>
  <c r="P90" i="6"/>
  <c r="N91" i="6"/>
  <c r="P92" i="6"/>
  <c r="R124" i="13"/>
  <c r="P90" i="11"/>
  <c r="O90" i="11"/>
  <c r="I90" i="11"/>
  <c r="K151" i="10"/>
  <c r="O154" i="10"/>
  <c r="N90" i="10"/>
  <c r="F90" i="10"/>
  <c r="D151" i="9"/>
  <c r="I151" i="9"/>
  <c r="J90" i="9"/>
  <c r="D82" i="9"/>
  <c r="D81" i="9" s="1"/>
  <c r="E151" i="9"/>
  <c r="F69" i="9"/>
  <c r="R164" i="10"/>
  <c r="J63" i="9"/>
  <c r="E163" i="9"/>
  <c r="F63" i="10"/>
  <c r="N63" i="10"/>
  <c r="F60" i="9"/>
  <c r="F59" i="10"/>
  <c r="P61" i="10"/>
  <c r="R65" i="9"/>
  <c r="R73" i="9"/>
  <c r="L63" i="10"/>
  <c r="P63" i="10"/>
  <c r="F62" i="5"/>
  <c r="F77" i="5" s="1"/>
  <c r="R165" i="9"/>
  <c r="F63" i="11"/>
  <c r="J63" i="11"/>
  <c r="L63" i="11"/>
  <c r="O90" i="7"/>
  <c r="D82" i="7"/>
  <c r="D81" i="7" s="1"/>
  <c r="P90" i="7"/>
  <c r="M148" i="7"/>
  <c r="D82" i="6"/>
  <c r="D81" i="6" s="1"/>
  <c r="K148" i="6"/>
  <c r="D148" i="6"/>
  <c r="D151" i="6"/>
  <c r="K154" i="6"/>
  <c r="I90" i="6"/>
  <c r="E82" i="6"/>
  <c r="E81" i="6" s="1"/>
  <c r="O148" i="6"/>
  <c r="J90" i="5"/>
  <c r="E90" i="5"/>
  <c r="M90" i="5"/>
  <c r="G60" i="5"/>
  <c r="O30" i="5"/>
  <c r="G47" i="6"/>
  <c r="M63" i="6"/>
  <c r="K58" i="5"/>
  <c r="Q27" i="5"/>
  <c r="M59" i="5"/>
  <c r="Q29" i="5"/>
  <c r="K61" i="5"/>
  <c r="Q34" i="5"/>
  <c r="Q36" i="5"/>
  <c r="M30" i="5"/>
  <c r="O63" i="5"/>
  <c r="J63" i="5"/>
  <c r="Q71" i="5"/>
  <c r="Q73" i="5"/>
  <c r="I19" i="6"/>
  <c r="I18" i="6" s="1"/>
  <c r="M60" i="6"/>
  <c r="I25" i="6"/>
  <c r="I24" i="6" s="1"/>
  <c r="Q28" i="6"/>
  <c r="K25" i="6"/>
  <c r="K24" i="6" s="1"/>
  <c r="G30" i="6"/>
  <c r="K30" i="6"/>
  <c r="O30" i="6"/>
  <c r="Q39" i="6"/>
  <c r="Q42" i="6"/>
  <c r="I60" i="6"/>
  <c r="Q65" i="6"/>
  <c r="R67" i="6"/>
  <c r="I69" i="6"/>
  <c r="M69" i="6"/>
  <c r="K25" i="7"/>
  <c r="K24" i="7" s="1"/>
  <c r="M59" i="7"/>
  <c r="I58" i="9"/>
  <c r="I19" i="9"/>
  <c r="M58" i="9"/>
  <c r="M19" i="9"/>
  <c r="M18" i="9" s="1"/>
  <c r="G60" i="9"/>
  <c r="K60" i="9"/>
  <c r="O60" i="9"/>
  <c r="J61" i="9"/>
  <c r="G25" i="9"/>
  <c r="G24" i="9" s="1"/>
  <c r="K58" i="9"/>
  <c r="I59" i="10"/>
  <c r="Q38" i="11"/>
  <c r="I37" i="11"/>
  <c r="N63" i="11"/>
  <c r="N60" i="5"/>
  <c r="I30" i="5"/>
  <c r="O25" i="5"/>
  <c r="O24" i="5" s="1"/>
  <c r="K19" i="6"/>
  <c r="K18" i="6" s="1"/>
  <c r="R72" i="10"/>
  <c r="Q32" i="5"/>
  <c r="G37" i="5"/>
  <c r="Q43" i="5"/>
  <c r="I44" i="5"/>
  <c r="M44" i="5"/>
  <c r="Q54" i="5"/>
  <c r="Q65" i="5"/>
  <c r="Q67" i="5"/>
  <c r="Q70" i="5"/>
  <c r="K69" i="5"/>
  <c r="I69" i="5"/>
  <c r="M58" i="6"/>
  <c r="K59" i="6"/>
  <c r="O59" i="6"/>
  <c r="I61" i="6"/>
  <c r="M61" i="6"/>
  <c r="Q27" i="6"/>
  <c r="M59" i="6"/>
  <c r="Q29" i="6"/>
  <c r="O61" i="6"/>
  <c r="I30" i="6"/>
  <c r="I44" i="6"/>
  <c r="M44" i="6"/>
  <c r="Q49" i="6"/>
  <c r="Q47" i="6" s="1"/>
  <c r="Q53" i="6"/>
  <c r="Q67" i="6"/>
  <c r="Q71" i="6"/>
  <c r="Q73" i="6"/>
  <c r="O19" i="7"/>
  <c r="O57" i="7" s="1"/>
  <c r="Q22" i="7"/>
  <c r="Q60" i="7" s="1"/>
  <c r="K47" i="7"/>
  <c r="M63" i="7"/>
  <c r="K69" i="7"/>
  <c r="O69" i="7"/>
  <c r="I25" i="9"/>
  <c r="I24" i="9" s="1"/>
  <c r="G30" i="9"/>
  <c r="K30" i="9"/>
  <c r="O30" i="9"/>
  <c r="K61" i="10"/>
  <c r="K19" i="11"/>
  <c r="K18" i="11" s="1"/>
  <c r="K56" i="11" s="1"/>
  <c r="M25" i="7"/>
  <c r="M24" i="7" s="1"/>
  <c r="Q29" i="7"/>
  <c r="O61" i="7"/>
  <c r="Q34" i="7"/>
  <c r="Q36" i="7"/>
  <c r="Q41" i="7"/>
  <c r="Q43" i="7"/>
  <c r="Q46" i="7"/>
  <c r="Q54" i="7"/>
  <c r="R67" i="7"/>
  <c r="R73" i="7"/>
  <c r="M25" i="9"/>
  <c r="M24" i="9" s="1"/>
  <c r="K61" i="9"/>
  <c r="O61" i="9"/>
  <c r="I30" i="9"/>
  <c r="M30" i="9"/>
  <c r="Q34" i="9"/>
  <c r="Q36" i="9"/>
  <c r="Q39" i="9"/>
  <c r="Q37" i="9" s="1"/>
  <c r="Q42" i="9"/>
  <c r="M47" i="9"/>
  <c r="K63" i="9"/>
  <c r="O63" i="9"/>
  <c r="O62" i="9" s="1"/>
  <c r="Q73" i="9"/>
  <c r="I207" i="10"/>
  <c r="I58" i="10"/>
  <c r="M207" i="10"/>
  <c r="N59" i="10"/>
  <c r="I30" i="10"/>
  <c r="K69" i="10"/>
  <c r="M44" i="11"/>
  <c r="N60" i="7"/>
  <c r="O30" i="7"/>
  <c r="Q33" i="7"/>
  <c r="Q35" i="7"/>
  <c r="M30" i="7"/>
  <c r="Q39" i="7"/>
  <c r="Q42" i="7"/>
  <c r="Q64" i="7"/>
  <c r="Q67" i="7"/>
  <c r="Q73" i="7"/>
  <c r="G19" i="9"/>
  <c r="G18" i="9" s="1"/>
  <c r="O19" i="9"/>
  <c r="O18" i="9" s="1"/>
  <c r="Q22" i="9"/>
  <c r="Q60" i="9" s="1"/>
  <c r="J60" i="9"/>
  <c r="N60" i="9"/>
  <c r="Q33" i="9"/>
  <c r="Q35" i="9"/>
  <c r="Q49" i="9"/>
  <c r="Q53" i="9"/>
  <c r="L63" i="9"/>
  <c r="Q70" i="9"/>
  <c r="K69" i="9"/>
  <c r="I19" i="10"/>
  <c r="I18" i="10" s="1"/>
  <c r="I56" i="10" s="1"/>
  <c r="O61" i="10"/>
  <c r="K25" i="10"/>
  <c r="K24" i="10" s="1"/>
  <c r="O25" i="10"/>
  <c r="O24" i="10" s="1"/>
  <c r="O56" i="10" s="1"/>
  <c r="Q29" i="10"/>
  <c r="M37" i="10"/>
  <c r="K61" i="11"/>
  <c r="G30" i="11"/>
  <c r="M30" i="11"/>
  <c r="K30" i="11"/>
  <c r="K47" i="11"/>
  <c r="R64" i="11"/>
  <c r="O69" i="11"/>
  <c r="Q36" i="10"/>
  <c r="Q38" i="10"/>
  <c r="K37" i="10"/>
  <c r="O37" i="10"/>
  <c r="M47" i="10"/>
  <c r="Q51" i="10"/>
  <c r="Q54" i="10"/>
  <c r="Q65" i="10"/>
  <c r="Q67" i="10"/>
  <c r="R70" i="10"/>
  <c r="R73" i="10"/>
  <c r="I25" i="11"/>
  <c r="I24" i="11" s="1"/>
  <c r="Q36" i="11"/>
  <c r="Q43" i="11"/>
  <c r="I44" i="11"/>
  <c r="K44" i="11"/>
  <c r="O44" i="11"/>
  <c r="Q51" i="11"/>
  <c r="Q54" i="11"/>
  <c r="M63" i="11"/>
  <c r="Q73" i="11"/>
  <c r="M61" i="10"/>
  <c r="Q28" i="10"/>
  <c r="O60" i="10"/>
  <c r="Q42" i="10"/>
  <c r="Q49" i="10"/>
  <c r="Q53" i="10"/>
  <c r="Q55" i="10"/>
  <c r="R67" i="10"/>
  <c r="O69" i="10"/>
  <c r="Q21" i="11"/>
  <c r="M59" i="11"/>
  <c r="O61" i="11"/>
  <c r="O25" i="11"/>
  <c r="O24" i="11" s="1"/>
  <c r="Q27" i="11"/>
  <c r="Q29" i="11"/>
  <c r="Q31" i="11"/>
  <c r="Q30" i="11" s="1"/>
  <c r="Q49" i="11"/>
  <c r="Q53" i="11"/>
  <c r="Q55" i="11"/>
  <c r="Q65" i="11"/>
  <c r="Q67" i="11"/>
  <c r="R70" i="11"/>
  <c r="R106" i="13"/>
  <c r="F207" i="9"/>
  <c r="F58" i="9"/>
  <c r="F19" i="9"/>
  <c r="Q72" i="9"/>
  <c r="R124" i="9"/>
  <c r="Q134" i="9"/>
  <c r="G133" i="9"/>
  <c r="R70" i="9"/>
  <c r="Q126" i="9"/>
  <c r="R31" i="10"/>
  <c r="O24" i="9"/>
  <c r="R45" i="9"/>
  <c r="R44" i="9" s="1"/>
  <c r="H44" i="9"/>
  <c r="E85" i="9"/>
  <c r="E91" i="9" s="1"/>
  <c r="I85" i="9"/>
  <c r="I91" i="9" s="1"/>
  <c r="M85" i="9"/>
  <c r="M91" i="9" s="1"/>
  <c r="Q79" i="9"/>
  <c r="I148" i="9"/>
  <c r="Q111" i="9"/>
  <c r="G104" i="9"/>
  <c r="Q104" i="9" s="1"/>
  <c r="M124" i="9"/>
  <c r="M123" i="9" s="1"/>
  <c r="M151" i="9" s="1"/>
  <c r="I154" i="9"/>
  <c r="Q136" i="9"/>
  <c r="J63" i="10"/>
  <c r="Q125" i="11"/>
  <c r="G124" i="11"/>
  <c r="Q129" i="11"/>
  <c r="Q31" i="9"/>
  <c r="G47" i="9"/>
  <c r="Q48" i="9"/>
  <c r="Q46" i="11"/>
  <c r="G44" i="11"/>
  <c r="Q48" i="11"/>
  <c r="Q29" i="9"/>
  <c r="G61" i="9"/>
  <c r="Q122" i="10"/>
  <c r="G117" i="10"/>
  <c r="G123" i="10"/>
  <c r="G59" i="9"/>
  <c r="Q21" i="9"/>
  <c r="Q23" i="9"/>
  <c r="Q27" i="9"/>
  <c r="Q44" i="9"/>
  <c r="M44" i="9"/>
  <c r="O148" i="9"/>
  <c r="K148" i="9"/>
  <c r="O154" i="9"/>
  <c r="K154" i="9"/>
  <c r="R164" i="9"/>
  <c r="F60" i="10"/>
  <c r="F19" i="10"/>
  <c r="N60" i="10"/>
  <c r="Q27" i="10"/>
  <c r="G25" i="10"/>
  <c r="G24" i="10" s="1"/>
  <c r="G56" i="10" s="1"/>
  <c r="G86" i="10"/>
  <c r="G92" i="10" s="1"/>
  <c r="Q80" i="10"/>
  <c r="K86" i="10"/>
  <c r="K92" i="10" s="1"/>
  <c r="O86" i="10"/>
  <c r="O92" i="10" s="1"/>
  <c r="K207" i="9"/>
  <c r="Q26" i="9"/>
  <c r="R31" i="9"/>
  <c r="Q66" i="9"/>
  <c r="R72" i="9"/>
  <c r="J91" i="9"/>
  <c r="G98" i="9"/>
  <c r="M99" i="9"/>
  <c r="M98" i="9" s="1"/>
  <c r="M148" i="9" s="1"/>
  <c r="Q102" i="9"/>
  <c r="Q117" i="9"/>
  <c r="K124" i="9"/>
  <c r="K123" i="9" s="1"/>
  <c r="K151" i="9" s="1"/>
  <c r="E141" i="9"/>
  <c r="E154" i="9" s="1"/>
  <c r="I207" i="9"/>
  <c r="Q21" i="10"/>
  <c r="M58" i="10"/>
  <c r="M25" i="10"/>
  <c r="M24" i="10" s="1"/>
  <c r="J91" i="10"/>
  <c r="Q102" i="10"/>
  <c r="G99" i="10"/>
  <c r="Q109" i="10"/>
  <c r="Q143" i="10"/>
  <c r="G142" i="10"/>
  <c r="K19" i="9"/>
  <c r="I37" i="9"/>
  <c r="I44" i="9"/>
  <c r="H47" i="9"/>
  <c r="Q64" i="9"/>
  <c r="R66" i="9"/>
  <c r="I69" i="9"/>
  <c r="M69" i="9"/>
  <c r="M62" i="9" s="1"/>
  <c r="Q71" i="9"/>
  <c r="H84" i="9"/>
  <c r="R78" i="9"/>
  <c r="K91" i="9"/>
  <c r="Q80" i="9"/>
  <c r="Q86" i="9"/>
  <c r="K90" i="9"/>
  <c r="E92" i="9"/>
  <c r="M92" i="9"/>
  <c r="Q92" i="9" s="1"/>
  <c r="R106" i="9"/>
  <c r="Q122" i="9"/>
  <c r="Q125" i="9"/>
  <c r="G124" i="9"/>
  <c r="O124" i="9"/>
  <c r="O123" i="9" s="1"/>
  <c r="O151" i="9" s="1"/>
  <c r="D154" i="9"/>
  <c r="Q144" i="9"/>
  <c r="G142" i="9"/>
  <c r="Q39" i="10"/>
  <c r="G37" i="10"/>
  <c r="Q45" i="10"/>
  <c r="Q68" i="10"/>
  <c r="Q66" i="10"/>
  <c r="E84" i="10"/>
  <c r="M84" i="10"/>
  <c r="Q78" i="10"/>
  <c r="K91" i="10"/>
  <c r="P90" i="10"/>
  <c r="Q130" i="10"/>
  <c r="J60" i="11"/>
  <c r="G86" i="11"/>
  <c r="G92" i="11" s="1"/>
  <c r="Q80" i="11"/>
  <c r="K86" i="11"/>
  <c r="K92" i="11" s="1"/>
  <c r="O86" i="11"/>
  <c r="G207" i="9"/>
  <c r="O207" i="9"/>
  <c r="Q74" i="9"/>
  <c r="G84" i="9"/>
  <c r="Q78" i="9"/>
  <c r="Q101" i="9"/>
  <c r="Q109" i="9"/>
  <c r="Q127" i="9"/>
  <c r="M141" i="9"/>
  <c r="M154" i="9" s="1"/>
  <c r="Q143" i="9"/>
  <c r="M19" i="10"/>
  <c r="M59" i="10"/>
  <c r="Q48" i="10"/>
  <c r="D84" i="10"/>
  <c r="H84" i="10"/>
  <c r="R78" i="10"/>
  <c r="L84" i="10"/>
  <c r="F85" i="10"/>
  <c r="F91" i="10" s="1"/>
  <c r="N85" i="10"/>
  <c r="N91" i="10" s="1"/>
  <c r="R165" i="10"/>
  <c r="M207" i="9"/>
  <c r="Q20" i="9"/>
  <c r="I63" i="9"/>
  <c r="P63" i="9"/>
  <c r="F63" i="9"/>
  <c r="N63" i="9"/>
  <c r="R64" i="9"/>
  <c r="E90" i="9"/>
  <c r="I90" i="9"/>
  <c r="M90" i="9"/>
  <c r="H85" i="9"/>
  <c r="R79" i="9"/>
  <c r="R80" i="9"/>
  <c r="R86" i="9"/>
  <c r="D90" i="9"/>
  <c r="L90" i="9"/>
  <c r="F92" i="9"/>
  <c r="N92" i="9"/>
  <c r="R92" i="9" s="1"/>
  <c r="D99" i="9"/>
  <c r="D98" i="9" s="1"/>
  <c r="D148" i="9" s="1"/>
  <c r="Q131" i="9"/>
  <c r="Q140" i="9"/>
  <c r="Q23" i="10"/>
  <c r="G61" i="10"/>
  <c r="Q26" i="10"/>
  <c r="R29" i="10"/>
  <c r="F37" i="10"/>
  <c r="F207" i="10"/>
  <c r="F44" i="10"/>
  <c r="J44" i="10"/>
  <c r="N44" i="10"/>
  <c r="R45" i="10"/>
  <c r="R44" i="10" s="1"/>
  <c r="Q46" i="10"/>
  <c r="G44" i="10"/>
  <c r="F69" i="10"/>
  <c r="E148" i="10"/>
  <c r="I148" i="10"/>
  <c r="M148" i="10"/>
  <c r="Q100" i="10"/>
  <c r="O124" i="10"/>
  <c r="O123" i="10" s="1"/>
  <c r="O151" i="10" s="1"/>
  <c r="D133" i="10"/>
  <c r="D154" i="10" s="1"/>
  <c r="Q26" i="11"/>
  <c r="G25" i="11"/>
  <c r="G24" i="11" s="1"/>
  <c r="Q45" i="11"/>
  <c r="E161" i="9"/>
  <c r="G207" i="10"/>
  <c r="G58" i="10"/>
  <c r="Q20" i="10"/>
  <c r="K207" i="10"/>
  <c r="K58" i="10"/>
  <c r="O207" i="10"/>
  <c r="O58" i="10"/>
  <c r="L60" i="10"/>
  <c r="P60" i="10"/>
  <c r="Q31" i="10"/>
  <c r="G30" i="10"/>
  <c r="K30" i="10"/>
  <c r="O30" i="10"/>
  <c r="R65" i="10"/>
  <c r="Q72" i="10"/>
  <c r="J90" i="10"/>
  <c r="D91" i="10"/>
  <c r="L91" i="10"/>
  <c r="E92" i="10"/>
  <c r="M92" i="10"/>
  <c r="Q85" i="10"/>
  <c r="R86" i="10"/>
  <c r="E91" i="10"/>
  <c r="M91" i="10"/>
  <c r="F92" i="10"/>
  <c r="N92" i="10"/>
  <c r="R92" i="10" s="1"/>
  <c r="R106" i="10"/>
  <c r="Q110" i="10"/>
  <c r="G104" i="10"/>
  <c r="K104" i="10"/>
  <c r="K148" i="10" s="1"/>
  <c r="O104" i="10"/>
  <c r="O148" i="10" s="1"/>
  <c r="D124" i="10"/>
  <c r="D123" i="10" s="1"/>
  <c r="D151" i="10" s="1"/>
  <c r="I124" i="10"/>
  <c r="I123" i="10" s="1"/>
  <c r="M124" i="10"/>
  <c r="M123" i="10" s="1"/>
  <c r="M151" i="10" s="1"/>
  <c r="Q128" i="10"/>
  <c r="F59" i="11"/>
  <c r="F19" i="11"/>
  <c r="N59" i="11"/>
  <c r="G60" i="11"/>
  <c r="Q22" i="11"/>
  <c r="G19" i="11"/>
  <c r="O60" i="11"/>
  <c r="O19" i="11"/>
  <c r="Q39" i="11"/>
  <c r="G37" i="11"/>
  <c r="G207" i="11"/>
  <c r="J59" i="11"/>
  <c r="F85" i="11"/>
  <c r="F91" i="11" s="1"/>
  <c r="N85" i="11"/>
  <c r="Q126" i="11"/>
  <c r="Q157" i="9"/>
  <c r="D172" i="9"/>
  <c r="K19" i="10"/>
  <c r="G59" i="10"/>
  <c r="K59" i="10"/>
  <c r="O59" i="10"/>
  <c r="Q22" i="10"/>
  <c r="R49" i="10"/>
  <c r="R47" i="10" s="1"/>
  <c r="G60" i="10"/>
  <c r="Q64" i="10"/>
  <c r="G63" i="10"/>
  <c r="O63" i="10"/>
  <c r="R66" i="10"/>
  <c r="K63" i="10"/>
  <c r="I69" i="10"/>
  <c r="Q70" i="10"/>
  <c r="M69" i="10"/>
  <c r="M62" i="10" s="1"/>
  <c r="K90" i="10"/>
  <c r="Q79" i="10"/>
  <c r="D104" i="10"/>
  <c r="D148" i="10" s="1"/>
  <c r="I117" i="10"/>
  <c r="Q118" i="10"/>
  <c r="E124" i="10"/>
  <c r="E123" i="10" s="1"/>
  <c r="E151" i="10" s="1"/>
  <c r="Q126" i="10"/>
  <c r="E134" i="10"/>
  <c r="E133" i="10" s="1"/>
  <c r="E154" i="10" s="1"/>
  <c r="I134" i="10"/>
  <c r="I133" i="10" s="1"/>
  <c r="I154" i="10" s="1"/>
  <c r="M134" i="10"/>
  <c r="M133" i="10" s="1"/>
  <c r="M154" i="10" s="1"/>
  <c r="Q135" i="10"/>
  <c r="Q140" i="10"/>
  <c r="E161" i="10"/>
  <c r="D84" i="11"/>
  <c r="L84" i="11"/>
  <c r="J91" i="11"/>
  <c r="R106" i="11"/>
  <c r="Q157" i="10"/>
  <c r="F161" i="10"/>
  <c r="I207" i="11"/>
  <c r="I19" i="11"/>
  <c r="M207" i="11"/>
  <c r="M58" i="11"/>
  <c r="M19" i="11"/>
  <c r="Q20" i="11"/>
  <c r="F24" i="11"/>
  <c r="Q28" i="11"/>
  <c r="I63" i="11"/>
  <c r="Q66" i="11"/>
  <c r="E84" i="11"/>
  <c r="E90" i="11" s="1"/>
  <c r="M84" i="11"/>
  <c r="Q78" i="11"/>
  <c r="K91" i="11"/>
  <c r="D151" i="11"/>
  <c r="D180" i="10"/>
  <c r="G61" i="11"/>
  <c r="Q23" i="11"/>
  <c r="D148" i="11"/>
  <c r="I98" i="11"/>
  <c r="I148" i="11" s="1"/>
  <c r="I117" i="11"/>
  <c r="I151" i="11" s="1"/>
  <c r="M151" i="11"/>
  <c r="Q118" i="11"/>
  <c r="F207" i="11"/>
  <c r="F58" i="11"/>
  <c r="G59" i="11"/>
  <c r="K59" i="11"/>
  <c r="O59" i="11"/>
  <c r="L60" i="11"/>
  <c r="P60" i="11"/>
  <c r="I61" i="11"/>
  <c r="M61" i="11"/>
  <c r="O30" i="11"/>
  <c r="R65" i="11"/>
  <c r="P63" i="11"/>
  <c r="F69" i="11"/>
  <c r="Q72" i="11"/>
  <c r="J90" i="11"/>
  <c r="D91" i="11"/>
  <c r="H91" i="11"/>
  <c r="L91" i="11"/>
  <c r="P91" i="11"/>
  <c r="E92" i="11"/>
  <c r="I92" i="11"/>
  <c r="M92" i="11"/>
  <c r="Q85" i="11"/>
  <c r="E91" i="11"/>
  <c r="M91" i="11"/>
  <c r="F92" i="11"/>
  <c r="N92" i="11"/>
  <c r="M98" i="11"/>
  <c r="M148" i="11" s="1"/>
  <c r="F161" i="11"/>
  <c r="G58" i="11"/>
  <c r="K207" i="11"/>
  <c r="K58" i="11"/>
  <c r="O58" i="11"/>
  <c r="O207" i="11"/>
  <c r="L59" i="11"/>
  <c r="P59" i="11"/>
  <c r="I60" i="11"/>
  <c r="M60" i="11"/>
  <c r="F61" i="11"/>
  <c r="J61" i="11"/>
  <c r="N61" i="11"/>
  <c r="R49" i="11"/>
  <c r="Q64" i="11"/>
  <c r="G63" i="11"/>
  <c r="O63" i="11"/>
  <c r="K63" i="11"/>
  <c r="K62" i="11" s="1"/>
  <c r="I69" i="11"/>
  <c r="Q70" i="11"/>
  <c r="M69" i="11"/>
  <c r="K90" i="11"/>
  <c r="Q79" i="11"/>
  <c r="E98" i="11"/>
  <c r="E148" i="11" s="1"/>
  <c r="Q101" i="11"/>
  <c r="G99" i="11"/>
  <c r="K104" i="11"/>
  <c r="K148" i="11" s="1"/>
  <c r="O104" i="11"/>
  <c r="O148" i="11" s="1"/>
  <c r="R124" i="11"/>
  <c r="O151" i="11"/>
  <c r="Q130" i="11"/>
  <c r="D133" i="11"/>
  <c r="D154" i="11" s="1"/>
  <c r="R164" i="11"/>
  <c r="E134" i="11"/>
  <c r="E133" i="11" s="1"/>
  <c r="E154" i="11" s="1"/>
  <c r="I134" i="11"/>
  <c r="I133" i="11" s="1"/>
  <c r="I154" i="11" s="1"/>
  <c r="M134" i="11"/>
  <c r="M133" i="11" s="1"/>
  <c r="M154" i="11" s="1"/>
  <c r="Q135" i="11"/>
  <c r="Q140" i="11"/>
  <c r="E163" i="11"/>
  <c r="Q143" i="11"/>
  <c r="G142" i="11"/>
  <c r="K142" i="11"/>
  <c r="K141" i="11" s="1"/>
  <c r="K154" i="11" s="1"/>
  <c r="O142" i="11"/>
  <c r="O141" i="11" s="1"/>
  <c r="O154" i="11" s="1"/>
  <c r="M151" i="6"/>
  <c r="Q45" i="6"/>
  <c r="Q44" i="6" s="1"/>
  <c r="J61" i="6"/>
  <c r="Q66" i="6"/>
  <c r="G84" i="6"/>
  <c r="Q78" i="6"/>
  <c r="G98" i="6"/>
  <c r="Q142" i="6"/>
  <c r="K207" i="6"/>
  <c r="I59" i="6"/>
  <c r="J60" i="6"/>
  <c r="Q64" i="6"/>
  <c r="R66" i="6"/>
  <c r="H84" i="6"/>
  <c r="R78" i="6"/>
  <c r="K91" i="6"/>
  <c r="Q91" i="6" s="1"/>
  <c r="Q86" i="6"/>
  <c r="K90" i="6"/>
  <c r="M92" i="6"/>
  <c r="O133" i="6"/>
  <c r="O154" i="6" s="1"/>
  <c r="M18" i="6"/>
  <c r="F18" i="6"/>
  <c r="I58" i="6"/>
  <c r="G59" i="6"/>
  <c r="Q21" i="6"/>
  <c r="L61" i="6"/>
  <c r="P61" i="6"/>
  <c r="Q26" i="6"/>
  <c r="K58" i="6"/>
  <c r="P63" i="6"/>
  <c r="F63" i="6"/>
  <c r="F62" i="6" s="1"/>
  <c r="N63" i="6"/>
  <c r="R64" i="6"/>
  <c r="I63" i="6"/>
  <c r="K69" i="6"/>
  <c r="E90" i="6"/>
  <c r="M90" i="6"/>
  <c r="H85" i="6"/>
  <c r="R85" i="6" s="1"/>
  <c r="R79" i="6"/>
  <c r="R80" i="6"/>
  <c r="Q85" i="6"/>
  <c r="R86" i="6"/>
  <c r="D90" i="6"/>
  <c r="L90" i="6"/>
  <c r="F92" i="6"/>
  <c r="N92" i="6"/>
  <c r="I104" i="6"/>
  <c r="Q104" i="6" s="1"/>
  <c r="E151" i="6"/>
  <c r="I151" i="6"/>
  <c r="K124" i="6"/>
  <c r="K123" i="6" s="1"/>
  <c r="K151" i="6" s="1"/>
  <c r="Q127" i="6"/>
  <c r="E141" i="6"/>
  <c r="E154" i="6" s="1"/>
  <c r="M141" i="6"/>
  <c r="M154" i="6" s="1"/>
  <c r="I57" i="7"/>
  <c r="I18" i="7"/>
  <c r="I56" i="7" s="1"/>
  <c r="L59" i="7"/>
  <c r="P59" i="7"/>
  <c r="Q32" i="7"/>
  <c r="G30" i="7"/>
  <c r="R106" i="7"/>
  <c r="Q110" i="7"/>
  <c r="Q20" i="6"/>
  <c r="G207" i="6"/>
  <c r="G19" i="6"/>
  <c r="O207" i="6"/>
  <c r="O19" i="6"/>
  <c r="R72" i="6"/>
  <c r="Q22" i="6"/>
  <c r="F25" i="6"/>
  <c r="Q80" i="6"/>
  <c r="E92" i="6"/>
  <c r="R106" i="6"/>
  <c r="Q129" i="6"/>
  <c r="Q134" i="6"/>
  <c r="G133" i="6"/>
  <c r="Q23" i="7"/>
  <c r="F207" i="6"/>
  <c r="F58" i="6"/>
  <c r="G60" i="6"/>
  <c r="K60" i="6"/>
  <c r="O60" i="6"/>
  <c r="Q23" i="6"/>
  <c r="M25" i="6"/>
  <c r="M24" i="6" s="1"/>
  <c r="F30" i="6"/>
  <c r="R31" i="6"/>
  <c r="Q32" i="6"/>
  <c r="Q30" i="6" s="1"/>
  <c r="I37" i="6"/>
  <c r="M37" i="6"/>
  <c r="Q38" i="6"/>
  <c r="R44" i="6"/>
  <c r="R48" i="6"/>
  <c r="H47" i="6"/>
  <c r="L47" i="6"/>
  <c r="P47" i="6"/>
  <c r="G61" i="6"/>
  <c r="K63" i="6"/>
  <c r="O63" i="6"/>
  <c r="O62" i="6" s="1"/>
  <c r="J63" i="6"/>
  <c r="R70" i="6"/>
  <c r="Q72" i="6"/>
  <c r="F90" i="6"/>
  <c r="J90" i="6"/>
  <c r="N90" i="6"/>
  <c r="Q79" i="6"/>
  <c r="G92" i="6"/>
  <c r="O92" i="6"/>
  <c r="O90" i="6"/>
  <c r="P91" i="6"/>
  <c r="I92" i="6"/>
  <c r="E99" i="6"/>
  <c r="E98" i="6" s="1"/>
  <c r="E148" i="6" s="1"/>
  <c r="I99" i="6"/>
  <c r="I98" i="6" s="1"/>
  <c r="M99" i="6"/>
  <c r="M98" i="6" s="1"/>
  <c r="M148" i="6" s="1"/>
  <c r="G117" i="6"/>
  <c r="Q122" i="6"/>
  <c r="R124" i="6"/>
  <c r="Q125" i="6"/>
  <c r="G124" i="6"/>
  <c r="O124" i="6"/>
  <c r="O123" i="6" s="1"/>
  <c r="O151" i="6" s="1"/>
  <c r="D134" i="6"/>
  <c r="D133" i="6" s="1"/>
  <c r="D154" i="6" s="1"/>
  <c r="F207" i="7"/>
  <c r="F58" i="7"/>
  <c r="F19" i="7"/>
  <c r="G207" i="7"/>
  <c r="Q20" i="7"/>
  <c r="G19" i="7"/>
  <c r="K207" i="7"/>
  <c r="K58" i="7"/>
  <c r="K19" i="7"/>
  <c r="R48" i="7"/>
  <c r="R47" i="7" s="1"/>
  <c r="H47" i="7"/>
  <c r="Q100" i="7"/>
  <c r="G99" i="7"/>
  <c r="E163" i="6"/>
  <c r="K61" i="7"/>
  <c r="F25" i="7"/>
  <c r="F24" i="7" s="1"/>
  <c r="Q45" i="7"/>
  <c r="Q68" i="7"/>
  <c r="Q66" i="7"/>
  <c r="R70" i="7"/>
  <c r="R72" i="7"/>
  <c r="E85" i="7"/>
  <c r="E91" i="7" s="1"/>
  <c r="M85" i="7"/>
  <c r="Q79" i="7"/>
  <c r="D98" i="7"/>
  <c r="D148" i="7" s="1"/>
  <c r="Q125" i="7"/>
  <c r="G124" i="7"/>
  <c r="O123" i="7"/>
  <c r="O151" i="7" s="1"/>
  <c r="Q128" i="7"/>
  <c r="R45" i="7"/>
  <c r="R44" i="7" s="1"/>
  <c r="H44" i="7"/>
  <c r="G58" i="7"/>
  <c r="Q72" i="7"/>
  <c r="Q74" i="7"/>
  <c r="I207" i="6"/>
  <c r="M207" i="6"/>
  <c r="M18" i="7"/>
  <c r="M56" i="7" s="1"/>
  <c r="G59" i="7"/>
  <c r="Q21" i="7"/>
  <c r="Q59" i="7" s="1"/>
  <c r="J60" i="7"/>
  <c r="Q26" i="7"/>
  <c r="Q25" i="7" s="1"/>
  <c r="Q38" i="7"/>
  <c r="O58" i="7"/>
  <c r="F69" i="7"/>
  <c r="G84" i="7"/>
  <c r="Q78" i="7"/>
  <c r="K84" i="7"/>
  <c r="J91" i="7"/>
  <c r="G47" i="7"/>
  <c r="Q49" i="7"/>
  <c r="Q47" i="7" s="1"/>
  <c r="R66" i="7"/>
  <c r="G69" i="7"/>
  <c r="I69" i="7"/>
  <c r="I62" i="7" s="1"/>
  <c r="M69" i="7"/>
  <c r="Q71" i="7"/>
  <c r="H84" i="7"/>
  <c r="R78" i="7"/>
  <c r="G91" i="7"/>
  <c r="K91" i="7"/>
  <c r="O91" i="7"/>
  <c r="Q80" i="7"/>
  <c r="Q86" i="7"/>
  <c r="D91" i="7"/>
  <c r="L91" i="7"/>
  <c r="E92" i="7"/>
  <c r="M92" i="7"/>
  <c r="Q92" i="7" s="1"/>
  <c r="I207" i="7"/>
  <c r="I58" i="7"/>
  <c r="M207" i="7"/>
  <c r="M58" i="7"/>
  <c r="F59" i="7"/>
  <c r="J59" i="7"/>
  <c r="N59" i="7"/>
  <c r="G60" i="7"/>
  <c r="K60" i="7"/>
  <c r="O60" i="7"/>
  <c r="L61" i="7"/>
  <c r="P61" i="7"/>
  <c r="F63" i="7"/>
  <c r="J63" i="7"/>
  <c r="N63" i="7"/>
  <c r="R64" i="7"/>
  <c r="Q65" i="7"/>
  <c r="G63" i="7"/>
  <c r="K63" i="7"/>
  <c r="O63" i="7"/>
  <c r="I90" i="7"/>
  <c r="H85" i="7"/>
  <c r="R79" i="7"/>
  <c r="R80" i="7"/>
  <c r="R86" i="7"/>
  <c r="D90" i="7"/>
  <c r="F92" i="7"/>
  <c r="N92" i="7"/>
  <c r="R92" i="7" s="1"/>
  <c r="Q102" i="7"/>
  <c r="Q118" i="7"/>
  <c r="G117" i="7"/>
  <c r="E124" i="7"/>
  <c r="E123" i="7" s="1"/>
  <c r="E151" i="7" s="1"/>
  <c r="Q140" i="7"/>
  <c r="Q111" i="7"/>
  <c r="G104" i="7"/>
  <c r="K104" i="7"/>
  <c r="K148" i="7" s="1"/>
  <c r="O104" i="7"/>
  <c r="O148" i="7" s="1"/>
  <c r="K124" i="7"/>
  <c r="K123" i="7" s="1"/>
  <c r="K151" i="7" s="1"/>
  <c r="D124" i="7"/>
  <c r="D123" i="7" s="1"/>
  <c r="D151" i="7" s="1"/>
  <c r="Q129" i="7"/>
  <c r="Q135" i="7"/>
  <c r="Q144" i="7"/>
  <c r="I148" i="7"/>
  <c r="E99" i="7"/>
  <c r="E98" i="7" s="1"/>
  <c r="E148" i="7" s="1"/>
  <c r="Q101" i="7"/>
  <c r="M151" i="7"/>
  <c r="D133" i="7"/>
  <c r="Q142" i="7"/>
  <c r="G141" i="7"/>
  <c r="Q141" i="7" s="1"/>
  <c r="Q136" i="7"/>
  <c r="G134" i="7"/>
  <c r="D142" i="7"/>
  <c r="D141" i="7" s="1"/>
  <c r="I151" i="7"/>
  <c r="Q139" i="7"/>
  <c r="R165" i="7"/>
  <c r="I57" i="5"/>
  <c r="I18" i="5"/>
  <c r="I56" i="5" s="1"/>
  <c r="Q37" i="5"/>
  <c r="Q47" i="5"/>
  <c r="F207" i="5"/>
  <c r="F58" i="5"/>
  <c r="G59" i="5"/>
  <c r="Q21" i="5"/>
  <c r="Q22" i="5"/>
  <c r="Q45" i="5"/>
  <c r="Q44" i="5" s="1"/>
  <c r="R49" i="5"/>
  <c r="R47" i="5" s="1"/>
  <c r="H47" i="5"/>
  <c r="O60" i="5"/>
  <c r="R68" i="5"/>
  <c r="R66" i="5"/>
  <c r="O69" i="5"/>
  <c r="O151" i="5"/>
  <c r="Q127" i="5"/>
  <c r="G124" i="5"/>
  <c r="M19" i="5"/>
  <c r="G207" i="5"/>
  <c r="G19" i="5"/>
  <c r="K207" i="5"/>
  <c r="K19" i="5"/>
  <c r="O207" i="5"/>
  <c r="O58" i="5"/>
  <c r="O19" i="5"/>
  <c r="L61" i="5"/>
  <c r="G25" i="5"/>
  <c r="G24" i="5" s="1"/>
  <c r="R29" i="5"/>
  <c r="F57" i="5"/>
  <c r="J60" i="5"/>
  <c r="J61" i="5"/>
  <c r="P63" i="5"/>
  <c r="I63" i="5"/>
  <c r="Q64" i="5"/>
  <c r="M63" i="5"/>
  <c r="Q66" i="5"/>
  <c r="Q72" i="5"/>
  <c r="E85" i="5"/>
  <c r="E91" i="5" s="1"/>
  <c r="Q79" i="5"/>
  <c r="F86" i="5"/>
  <c r="F92" i="5" s="1"/>
  <c r="L90" i="5"/>
  <c r="N92" i="5"/>
  <c r="G98" i="5"/>
  <c r="K60" i="5"/>
  <c r="Q23" i="5"/>
  <c r="M25" i="5"/>
  <c r="M24" i="5" s="1"/>
  <c r="Q28" i="5"/>
  <c r="I37" i="5"/>
  <c r="M37" i="5"/>
  <c r="G47" i="5"/>
  <c r="G58" i="5"/>
  <c r="N63" i="5"/>
  <c r="R72" i="5"/>
  <c r="O84" i="5"/>
  <c r="F85" i="5"/>
  <c r="J85" i="5"/>
  <c r="R79" i="5"/>
  <c r="G86" i="5"/>
  <c r="Q80" i="5"/>
  <c r="K86" i="5"/>
  <c r="K92" i="5" s="1"/>
  <c r="K84" i="5"/>
  <c r="I91" i="5"/>
  <c r="Q128" i="5"/>
  <c r="Q143" i="5"/>
  <c r="D163" i="5"/>
  <c r="R164" i="5"/>
  <c r="K151" i="5"/>
  <c r="I207" i="5"/>
  <c r="I58" i="5"/>
  <c r="M207" i="5"/>
  <c r="Q20" i="5"/>
  <c r="J59" i="5"/>
  <c r="I47" i="5"/>
  <c r="M47" i="5"/>
  <c r="L63" i="5"/>
  <c r="K63" i="5"/>
  <c r="R65" i="5"/>
  <c r="G63" i="5"/>
  <c r="D84" i="5"/>
  <c r="H84" i="5"/>
  <c r="R78" i="5"/>
  <c r="P84" i="5"/>
  <c r="Q85" i="5"/>
  <c r="R86" i="5"/>
  <c r="G90" i="5"/>
  <c r="M91" i="5"/>
  <c r="G117" i="5"/>
  <c r="Q135" i="5"/>
  <c r="G134" i="5"/>
  <c r="G91" i="5"/>
  <c r="K91" i="5"/>
  <c r="D92" i="5"/>
  <c r="H92" i="5"/>
  <c r="L92" i="5"/>
  <c r="I84" i="5"/>
  <c r="P91" i="5"/>
  <c r="E99" i="5"/>
  <c r="E98" i="5" s="1"/>
  <c r="E148" i="5" s="1"/>
  <c r="I99" i="5"/>
  <c r="I98" i="5" s="1"/>
  <c r="M99" i="5"/>
  <c r="M98" i="5" s="1"/>
  <c r="M148" i="5" s="1"/>
  <c r="I104" i="5"/>
  <c r="Q109" i="5"/>
  <c r="D117" i="5"/>
  <c r="E124" i="5"/>
  <c r="E123" i="5" s="1"/>
  <c r="E151" i="5" s="1"/>
  <c r="M69" i="5"/>
  <c r="F90" i="5"/>
  <c r="R106" i="5"/>
  <c r="G104" i="5"/>
  <c r="Q110" i="5"/>
  <c r="K104" i="5"/>
  <c r="K148" i="5" s="1"/>
  <c r="O104" i="5"/>
  <c r="O148" i="5" s="1"/>
  <c r="D124" i="5"/>
  <c r="D123" i="5" s="1"/>
  <c r="I124" i="5"/>
  <c r="I123" i="5" s="1"/>
  <c r="Q125" i="5"/>
  <c r="M124" i="5"/>
  <c r="M123" i="5" s="1"/>
  <c r="Q130" i="5"/>
  <c r="Q145" i="5"/>
  <c r="Q102" i="5"/>
  <c r="I117" i="5"/>
  <c r="M117" i="5"/>
  <c r="E134" i="5"/>
  <c r="E133" i="5" s="1"/>
  <c r="E154" i="5" s="1"/>
  <c r="I134" i="5"/>
  <c r="I133" i="5" s="1"/>
  <c r="I154" i="5" s="1"/>
  <c r="M134" i="5"/>
  <c r="M133" i="5" s="1"/>
  <c r="M154" i="5" s="1"/>
  <c r="G142" i="5"/>
  <c r="K142" i="5"/>
  <c r="K141" i="5" s="1"/>
  <c r="K154" i="5" s="1"/>
  <c r="O142" i="5"/>
  <c r="O141" i="5" s="1"/>
  <c r="O154" i="5" s="1"/>
  <c r="D154" i="5"/>
  <c r="Q140" i="5"/>
  <c r="E163" i="5"/>
  <c r="F161" i="5"/>
  <c r="Q25" i="5" l="1"/>
  <c r="Q37" i="11"/>
  <c r="F75" i="5"/>
  <c r="M57" i="7"/>
  <c r="Q60" i="10"/>
  <c r="F76" i="5"/>
  <c r="K56" i="6"/>
  <c r="Q37" i="10"/>
  <c r="R106" i="14"/>
  <c r="G56" i="9"/>
  <c r="G90" i="6"/>
  <c r="Q90" i="6" s="1"/>
  <c r="O92" i="11"/>
  <c r="Q92" i="11" s="1"/>
  <c r="Q24" i="5"/>
  <c r="M156" i="7"/>
  <c r="R92" i="6"/>
  <c r="R85" i="11"/>
  <c r="K90" i="5"/>
  <c r="G57" i="10"/>
  <c r="Q91" i="10"/>
  <c r="Q37" i="6"/>
  <c r="K57" i="11"/>
  <c r="Q61" i="5"/>
  <c r="K57" i="6"/>
  <c r="O57" i="10"/>
  <c r="I57" i="10"/>
  <c r="Q60" i="6"/>
  <c r="M56" i="9"/>
  <c r="M76" i="9" s="1"/>
  <c r="O18" i="7"/>
  <c r="O56" i="7" s="1"/>
  <c r="I151" i="5"/>
  <c r="G62" i="7"/>
  <c r="Q133" i="11"/>
  <c r="O156" i="6"/>
  <c r="E156" i="9"/>
  <c r="M151" i="5"/>
  <c r="M156" i="5" s="1"/>
  <c r="I151" i="10"/>
  <c r="I156" i="10" s="1"/>
  <c r="I62" i="9"/>
  <c r="Q25" i="9"/>
  <c r="Q24" i="9" s="1"/>
  <c r="Q104" i="7"/>
  <c r="K156" i="6"/>
  <c r="O57" i="9"/>
  <c r="Q30" i="7"/>
  <c r="K156" i="10"/>
  <c r="Q30" i="5"/>
  <c r="Q61" i="6"/>
  <c r="Q61" i="7"/>
  <c r="Q59" i="10"/>
  <c r="D156" i="6"/>
  <c r="D158" i="6" s="1"/>
  <c r="E157" i="6" s="1"/>
  <c r="M57" i="9"/>
  <c r="E82" i="7"/>
  <c r="E81" i="7" s="1"/>
  <c r="R47" i="6"/>
  <c r="F62" i="10"/>
  <c r="F62" i="11"/>
  <c r="F62" i="9"/>
  <c r="M156" i="11"/>
  <c r="Q117" i="11"/>
  <c r="K156" i="11"/>
  <c r="M62" i="11"/>
  <c r="Q91" i="11"/>
  <c r="E82" i="11"/>
  <c r="E81" i="11" s="1"/>
  <c r="D82" i="11"/>
  <c r="D81" i="11" s="1"/>
  <c r="O62" i="11"/>
  <c r="Q84" i="11"/>
  <c r="D156" i="11"/>
  <c r="D158" i="11" s="1"/>
  <c r="E157" i="11" s="1"/>
  <c r="Q47" i="11"/>
  <c r="D82" i="10"/>
  <c r="D81" i="10" s="1"/>
  <c r="Q124" i="10"/>
  <c r="E82" i="10"/>
  <c r="E81" i="10" s="1"/>
  <c r="D156" i="10"/>
  <c r="D158" i="10" s="1"/>
  <c r="E157" i="10" s="1"/>
  <c r="Q25" i="10"/>
  <c r="Q24" i="10" s="1"/>
  <c r="Q134" i="10"/>
  <c r="E90" i="10"/>
  <c r="D156" i="9"/>
  <c r="D158" i="9" s="1"/>
  <c r="E157" i="9" s="1"/>
  <c r="I57" i="9"/>
  <c r="Q99" i="9"/>
  <c r="Q30" i="9"/>
  <c r="E82" i="9"/>
  <c r="E81" i="9" s="1"/>
  <c r="K62" i="10"/>
  <c r="R68" i="10"/>
  <c r="R63" i="10" s="1"/>
  <c r="O62" i="10"/>
  <c r="O75" i="10" s="1"/>
  <c r="Q37" i="7"/>
  <c r="I156" i="7"/>
  <c r="O156" i="7"/>
  <c r="Q44" i="7"/>
  <c r="K156" i="7"/>
  <c r="Q85" i="7"/>
  <c r="K90" i="7"/>
  <c r="I56" i="6"/>
  <c r="D82" i="5"/>
  <c r="D81" i="5" s="1"/>
  <c r="G92" i="5"/>
  <c r="Q92" i="5" s="1"/>
  <c r="Q91" i="5"/>
  <c r="J91" i="5"/>
  <c r="R91" i="5" s="1"/>
  <c r="Q104" i="5"/>
  <c r="R85" i="5"/>
  <c r="E82" i="5"/>
  <c r="E81" i="5" s="1"/>
  <c r="K62" i="7"/>
  <c r="Q69" i="9"/>
  <c r="K62" i="5"/>
  <c r="Q59" i="5"/>
  <c r="Q63" i="7"/>
  <c r="Q69" i="7"/>
  <c r="Q74" i="6"/>
  <c r="Q69" i="6" s="1"/>
  <c r="I62" i="6"/>
  <c r="Q25" i="6"/>
  <c r="Q24" i="6" s="1"/>
  <c r="R68" i="6"/>
  <c r="Q68" i="6"/>
  <c r="Q63" i="6" s="1"/>
  <c r="Q61" i="10"/>
  <c r="I18" i="9"/>
  <c r="I56" i="9" s="1"/>
  <c r="K62" i="9"/>
  <c r="H63" i="5"/>
  <c r="Q60" i="5"/>
  <c r="I57" i="6"/>
  <c r="Q47" i="10"/>
  <c r="Q59" i="11"/>
  <c r="M62" i="6"/>
  <c r="R63" i="5"/>
  <c r="O62" i="7"/>
  <c r="M62" i="7"/>
  <c r="M77" i="7" s="1"/>
  <c r="Q24" i="7"/>
  <c r="Q59" i="6"/>
  <c r="Q61" i="11"/>
  <c r="I62" i="11"/>
  <c r="Q30" i="10"/>
  <c r="Q25" i="11"/>
  <c r="Q24" i="11" s="1"/>
  <c r="I63" i="10"/>
  <c r="I62" i="10" s="1"/>
  <c r="I76" i="10" s="1"/>
  <c r="G57" i="9"/>
  <c r="Q47" i="9"/>
  <c r="O156" i="10"/>
  <c r="O156" i="11"/>
  <c r="G141" i="11"/>
  <c r="Q142" i="11"/>
  <c r="M57" i="11"/>
  <c r="M18" i="11"/>
  <c r="M56" i="11" s="1"/>
  <c r="F57" i="11"/>
  <c r="F18" i="11"/>
  <c r="F56" i="11" s="1"/>
  <c r="G141" i="10"/>
  <c r="Q142" i="10"/>
  <c r="Q99" i="10"/>
  <c r="G98" i="10"/>
  <c r="Q124" i="11"/>
  <c r="G123" i="11"/>
  <c r="Q63" i="10"/>
  <c r="Q74" i="10"/>
  <c r="Q69" i="10" s="1"/>
  <c r="G69" i="10"/>
  <c r="G62" i="10" s="1"/>
  <c r="K75" i="11"/>
  <c r="K77" i="11"/>
  <c r="K76" i="11"/>
  <c r="Q142" i="9"/>
  <c r="G141" i="9"/>
  <c r="Q141" i="9" s="1"/>
  <c r="Q92" i="10"/>
  <c r="Q61" i="9"/>
  <c r="Q134" i="11"/>
  <c r="G98" i="11"/>
  <c r="Q99" i="11"/>
  <c r="E156" i="11"/>
  <c r="M90" i="11"/>
  <c r="Q90" i="11" s="1"/>
  <c r="L90" i="11"/>
  <c r="Q84" i="10"/>
  <c r="N91" i="11"/>
  <c r="R91" i="11" s="1"/>
  <c r="Q68" i="11"/>
  <c r="Q63" i="11" s="1"/>
  <c r="Q60" i="11"/>
  <c r="Q104" i="10"/>
  <c r="Q19" i="10"/>
  <c r="Q207" i="10"/>
  <c r="Q58" i="10"/>
  <c r="Q44" i="11"/>
  <c r="E156" i="10"/>
  <c r="E158" i="10" s="1"/>
  <c r="F157" i="10" s="1"/>
  <c r="Q85" i="9"/>
  <c r="R84" i="10"/>
  <c r="H90" i="10"/>
  <c r="M57" i="10"/>
  <c r="M18" i="10"/>
  <c r="M56" i="10" s="1"/>
  <c r="G90" i="9"/>
  <c r="Q90" i="9" s="1"/>
  <c r="Q84" i="9"/>
  <c r="G123" i="9"/>
  <c r="Q124" i="9"/>
  <c r="Q104" i="11"/>
  <c r="M156" i="9"/>
  <c r="Q59" i="9"/>
  <c r="I156" i="9"/>
  <c r="O56" i="9"/>
  <c r="Q74" i="11"/>
  <c r="Q69" i="11" s="1"/>
  <c r="G69" i="11"/>
  <c r="G62" i="11" s="1"/>
  <c r="M156" i="10"/>
  <c r="Q68" i="9"/>
  <c r="Q63" i="9" s="1"/>
  <c r="G63" i="9"/>
  <c r="G62" i="9" s="1"/>
  <c r="O156" i="9"/>
  <c r="Q133" i="9"/>
  <c r="G57" i="11"/>
  <c r="G18" i="11"/>
  <c r="G56" i="11" s="1"/>
  <c r="Q207" i="9"/>
  <c r="Q58" i="9"/>
  <c r="Q19" i="9"/>
  <c r="H63" i="9"/>
  <c r="R68" i="9"/>
  <c r="R63" i="9" s="1"/>
  <c r="K18" i="9"/>
  <c r="K56" i="9" s="1"/>
  <c r="K57" i="9"/>
  <c r="Q117" i="10"/>
  <c r="G151" i="10"/>
  <c r="Q91" i="9"/>
  <c r="I156" i="11"/>
  <c r="Q207" i="11"/>
  <c r="Q19" i="11"/>
  <c r="Q58" i="11"/>
  <c r="I57" i="11"/>
  <c r="I18" i="11"/>
  <c r="I56" i="11" s="1"/>
  <c r="D90" i="11"/>
  <c r="R85" i="10"/>
  <c r="K18" i="10"/>
  <c r="K56" i="10" s="1"/>
  <c r="K57" i="10"/>
  <c r="O57" i="11"/>
  <c r="O18" i="11"/>
  <c r="O56" i="11" s="1"/>
  <c r="H63" i="10"/>
  <c r="Q133" i="10"/>
  <c r="R85" i="9"/>
  <c r="H91" i="9"/>
  <c r="R91" i="9" s="1"/>
  <c r="L90" i="10"/>
  <c r="D90" i="10"/>
  <c r="Q86" i="11"/>
  <c r="M90" i="10"/>
  <c r="Q90" i="10" s="1"/>
  <c r="Q44" i="10"/>
  <c r="R84" i="9"/>
  <c r="H90" i="9"/>
  <c r="R90" i="9" s="1"/>
  <c r="R91" i="10"/>
  <c r="Q98" i="9"/>
  <c r="Q148" i="9" s="1"/>
  <c r="G148" i="9"/>
  <c r="Q86" i="10"/>
  <c r="F57" i="10"/>
  <c r="F18" i="10"/>
  <c r="F56" i="10" s="1"/>
  <c r="K156" i="9"/>
  <c r="Q123" i="10"/>
  <c r="F18" i="9"/>
  <c r="F56" i="9" s="1"/>
  <c r="F57" i="9"/>
  <c r="Q134" i="7"/>
  <c r="G133" i="7"/>
  <c r="Q117" i="7"/>
  <c r="G123" i="6"/>
  <c r="Q123" i="6" s="1"/>
  <c r="Q124" i="6"/>
  <c r="F24" i="6"/>
  <c r="F57" i="6"/>
  <c r="Q207" i="6"/>
  <c r="Q58" i="6"/>
  <c r="Q19" i="6"/>
  <c r="Q117" i="6"/>
  <c r="G154" i="6"/>
  <c r="Q133" i="6"/>
  <c r="H63" i="6"/>
  <c r="H90" i="6"/>
  <c r="R90" i="6" s="1"/>
  <c r="R84" i="6"/>
  <c r="M57" i="6"/>
  <c r="Q141" i="6"/>
  <c r="F62" i="7"/>
  <c r="H90" i="7"/>
  <c r="R90" i="7" s="1"/>
  <c r="R84" i="7"/>
  <c r="M91" i="7"/>
  <c r="Q91" i="7" s="1"/>
  <c r="I148" i="6"/>
  <c r="I156" i="6" s="1"/>
  <c r="H91" i="6"/>
  <c r="R91" i="6" s="1"/>
  <c r="Q92" i="6"/>
  <c r="G63" i="6"/>
  <c r="G62" i="6" s="1"/>
  <c r="G18" i="6"/>
  <c r="G56" i="6" s="1"/>
  <c r="G57" i="6"/>
  <c r="I77" i="7"/>
  <c r="I75" i="7"/>
  <c r="I76" i="7"/>
  <c r="Q98" i="6"/>
  <c r="Q148" i="6" s="1"/>
  <c r="G148" i="6"/>
  <c r="Q84" i="6"/>
  <c r="H91" i="7"/>
  <c r="R91" i="7" s="1"/>
  <c r="R85" i="7"/>
  <c r="G123" i="7"/>
  <c r="Q123" i="7" s="1"/>
  <c r="Q124" i="7"/>
  <c r="Q99" i="7"/>
  <c r="G98" i="7"/>
  <c r="K18" i="7"/>
  <c r="K56" i="7" s="1"/>
  <c r="K57" i="7"/>
  <c r="Q207" i="7"/>
  <c r="Q58" i="7"/>
  <c r="Q19" i="7"/>
  <c r="F18" i="7"/>
  <c r="F56" i="7" s="1"/>
  <c r="F57" i="7"/>
  <c r="O18" i="6"/>
  <c r="O56" i="6" s="1"/>
  <c r="O57" i="6"/>
  <c r="M156" i="6"/>
  <c r="K62" i="6"/>
  <c r="D154" i="7"/>
  <c r="E156" i="7"/>
  <c r="G90" i="7"/>
  <c r="Q84" i="7"/>
  <c r="D156" i="7"/>
  <c r="D158" i="7" s="1"/>
  <c r="E157" i="7" s="1"/>
  <c r="G18" i="7"/>
  <c r="G56" i="7" s="1"/>
  <c r="G57" i="7"/>
  <c r="E156" i="6"/>
  <c r="M56" i="6"/>
  <c r="Q99" i="6"/>
  <c r="O156" i="5"/>
  <c r="E156" i="5"/>
  <c r="Q134" i="5"/>
  <c r="G133" i="5"/>
  <c r="Q117" i="5"/>
  <c r="K156" i="5"/>
  <c r="G148" i="5"/>
  <c r="Q98" i="5"/>
  <c r="O18" i="5"/>
  <c r="O56" i="5" s="1"/>
  <c r="O57" i="5"/>
  <c r="G123" i="5"/>
  <c r="Q123" i="5" s="1"/>
  <c r="Q124" i="5"/>
  <c r="R92" i="5"/>
  <c r="Q74" i="5"/>
  <c r="Q69" i="5" s="1"/>
  <c r="O62" i="5"/>
  <c r="F91" i="5"/>
  <c r="G69" i="5"/>
  <c r="G62" i="5" s="1"/>
  <c r="Q99" i="5"/>
  <c r="M62" i="5"/>
  <c r="G57" i="5"/>
  <c r="G18" i="5"/>
  <c r="G56" i="5" s="1"/>
  <c r="D151" i="5"/>
  <c r="D156" i="5" s="1"/>
  <c r="D158" i="5" s="1"/>
  <c r="E157" i="5" s="1"/>
  <c r="R84" i="5"/>
  <c r="H90" i="5"/>
  <c r="Q68" i="5"/>
  <c r="Q63" i="5" s="1"/>
  <c r="Q207" i="5"/>
  <c r="Q19" i="5"/>
  <c r="Q58" i="5"/>
  <c r="O90" i="5"/>
  <c r="F160" i="5"/>
  <c r="G141" i="5"/>
  <c r="Q141" i="5" s="1"/>
  <c r="Q142" i="5"/>
  <c r="I148" i="5"/>
  <c r="P90" i="5"/>
  <c r="D90" i="5"/>
  <c r="I90" i="5"/>
  <c r="Q86" i="5"/>
  <c r="I62" i="5"/>
  <c r="I76" i="5" s="1"/>
  <c r="K57" i="5"/>
  <c r="K18" i="5"/>
  <c r="K56" i="5" s="1"/>
  <c r="M57" i="5"/>
  <c r="M18" i="5"/>
  <c r="M56" i="5" s="1"/>
  <c r="Q84" i="5"/>
  <c r="K76" i="6" l="1"/>
  <c r="I156" i="5"/>
  <c r="M77" i="9"/>
  <c r="Q90" i="5"/>
  <c r="G76" i="9"/>
  <c r="E158" i="6"/>
  <c r="F157" i="6" s="1"/>
  <c r="Q154" i="9"/>
  <c r="Q90" i="7"/>
  <c r="E158" i="9"/>
  <c r="F157" i="9" s="1"/>
  <c r="Q151" i="6"/>
  <c r="M75" i="9"/>
  <c r="M160" i="9" s="1"/>
  <c r="O76" i="7"/>
  <c r="G77" i="9"/>
  <c r="I76" i="9"/>
  <c r="G151" i="6"/>
  <c r="G156" i="6" s="1"/>
  <c r="G158" i="6" s="1"/>
  <c r="I157" i="6" s="1"/>
  <c r="I158" i="6" s="1"/>
  <c r="K157" i="6" s="1"/>
  <c r="K158" i="6" s="1"/>
  <c r="M157" i="6" s="1"/>
  <c r="M158" i="6" s="1"/>
  <c r="O157" i="6" s="1"/>
  <c r="O158" i="6" s="1"/>
  <c r="I77" i="9"/>
  <c r="Q148" i="5"/>
  <c r="G154" i="9"/>
  <c r="O76" i="10"/>
  <c r="I77" i="6"/>
  <c r="F56" i="6"/>
  <c r="F77" i="6" s="1"/>
  <c r="E158" i="7"/>
  <c r="F157" i="7" s="1"/>
  <c r="R63" i="6"/>
  <c r="E158" i="11"/>
  <c r="F157" i="11" s="1"/>
  <c r="Q62" i="9"/>
  <c r="Q151" i="10"/>
  <c r="I75" i="10"/>
  <c r="I160" i="10" s="1"/>
  <c r="I75" i="9"/>
  <c r="I76" i="6"/>
  <c r="I77" i="10"/>
  <c r="O77" i="10"/>
  <c r="I75" i="6"/>
  <c r="I160" i="6" s="1"/>
  <c r="I75" i="5"/>
  <c r="I160" i="5" s="1"/>
  <c r="M75" i="7"/>
  <c r="M160" i="7" s="1"/>
  <c r="M76" i="7"/>
  <c r="O75" i="7"/>
  <c r="O160" i="7" s="1"/>
  <c r="K77" i="6"/>
  <c r="Q154" i="6"/>
  <c r="I77" i="5"/>
  <c r="Q62" i="5"/>
  <c r="O77" i="7"/>
  <c r="Q62" i="6"/>
  <c r="K75" i="6"/>
  <c r="K160" i="6" s="1"/>
  <c r="G75" i="9"/>
  <c r="Q62" i="7"/>
  <c r="Q62" i="10"/>
  <c r="G75" i="10"/>
  <c r="G160" i="10" s="1"/>
  <c r="G76" i="10"/>
  <c r="G77" i="10"/>
  <c r="Q57" i="10"/>
  <c r="Q18" i="10"/>
  <c r="Q56" i="10" s="1"/>
  <c r="K75" i="10"/>
  <c r="K77" i="10"/>
  <c r="K76" i="10"/>
  <c r="M76" i="10"/>
  <c r="M77" i="10"/>
  <c r="M75" i="10"/>
  <c r="Q98" i="10"/>
  <c r="Q148" i="10" s="1"/>
  <c r="G148" i="10"/>
  <c r="Q57" i="11"/>
  <c r="Q18" i="11"/>
  <c r="Q56" i="11" s="1"/>
  <c r="G75" i="11"/>
  <c r="G160" i="11" s="1"/>
  <c r="G76" i="11"/>
  <c r="G77" i="11"/>
  <c r="O160" i="10"/>
  <c r="Q123" i="11"/>
  <c r="Q151" i="11" s="1"/>
  <c r="G151" i="11"/>
  <c r="K75" i="9"/>
  <c r="K76" i="9"/>
  <c r="K77" i="9"/>
  <c r="Q57" i="9"/>
  <c r="Q18" i="9"/>
  <c r="Q56" i="9" s="1"/>
  <c r="Q62" i="11"/>
  <c r="Q141" i="10"/>
  <c r="Q154" i="10" s="1"/>
  <c r="G154" i="10"/>
  <c r="M76" i="11"/>
  <c r="M77" i="11"/>
  <c r="M75" i="11"/>
  <c r="Q141" i="11"/>
  <c r="Q154" i="11" s="1"/>
  <c r="G154" i="11"/>
  <c r="F75" i="9"/>
  <c r="F77" i="9"/>
  <c r="F76" i="9"/>
  <c r="O75" i="11"/>
  <c r="O76" i="11"/>
  <c r="O77" i="11"/>
  <c r="O75" i="9"/>
  <c r="O76" i="9"/>
  <c r="O77" i="9"/>
  <c r="G148" i="11"/>
  <c r="Q98" i="11"/>
  <c r="Q148" i="11" s="1"/>
  <c r="F77" i="10"/>
  <c r="F75" i="10"/>
  <c r="F76" i="10"/>
  <c r="I76" i="11"/>
  <c r="I77" i="11"/>
  <c r="I75" i="11"/>
  <c r="Q123" i="9"/>
  <c r="Q151" i="9" s="1"/>
  <c r="G151" i="9"/>
  <c r="R90" i="10"/>
  <c r="K160" i="11"/>
  <c r="F77" i="11"/>
  <c r="F75" i="11"/>
  <c r="F76" i="11"/>
  <c r="Q57" i="7"/>
  <c r="Q18" i="7"/>
  <c r="Q56" i="7" s="1"/>
  <c r="G75" i="6"/>
  <c r="G160" i="6" s="1"/>
  <c r="G76" i="6"/>
  <c r="G77" i="6"/>
  <c r="Q133" i="7"/>
  <c r="Q154" i="7" s="1"/>
  <c r="G154" i="7"/>
  <c r="M77" i="6"/>
  <c r="M75" i="6"/>
  <c r="M76" i="6"/>
  <c r="I160" i="7"/>
  <c r="K75" i="7"/>
  <c r="K76" i="7"/>
  <c r="K77" i="7"/>
  <c r="Q151" i="7"/>
  <c r="G148" i="7"/>
  <c r="Q98" i="7"/>
  <c r="Q148" i="7" s="1"/>
  <c r="G75" i="7"/>
  <c r="G160" i="7" s="1"/>
  <c r="G76" i="7"/>
  <c r="G77" i="7"/>
  <c r="O75" i="6"/>
  <c r="O76" i="6"/>
  <c r="O77" i="6"/>
  <c r="F75" i="7"/>
  <c r="F77" i="7"/>
  <c r="F76" i="7"/>
  <c r="Q57" i="6"/>
  <c r="Q18" i="6"/>
  <c r="Q56" i="6" s="1"/>
  <c r="G151" i="7"/>
  <c r="K75" i="5"/>
  <c r="K77" i="5"/>
  <c r="K76" i="5"/>
  <c r="R90" i="5"/>
  <c r="Q151" i="5"/>
  <c r="Q57" i="5"/>
  <c r="Q18" i="5"/>
  <c r="Q56" i="5" s="1"/>
  <c r="E158" i="5"/>
  <c r="F157" i="5" s="1"/>
  <c r="O75" i="5"/>
  <c r="O76" i="5"/>
  <c r="O77" i="5"/>
  <c r="G151" i="5"/>
  <c r="M77" i="5"/>
  <c r="M75" i="5"/>
  <c r="M76" i="5"/>
  <c r="G75" i="5"/>
  <c r="G160" i="5" s="1"/>
  <c r="G77" i="5"/>
  <c r="G76" i="5"/>
  <c r="G154" i="5"/>
  <c r="Q133" i="5"/>
  <c r="Q154" i="5" s="1"/>
  <c r="F75" i="6" l="1"/>
  <c r="Q156" i="9"/>
  <c r="Q158" i="9" s="1"/>
  <c r="F76" i="6"/>
  <c r="Q156" i="6"/>
  <c r="Q158" i="6" s="1"/>
  <c r="G160" i="9"/>
  <c r="G156" i="9"/>
  <c r="G158" i="9" s="1"/>
  <c r="I157" i="9" s="1"/>
  <c r="I158" i="9" s="1"/>
  <c r="K157" i="9" s="1"/>
  <c r="K158" i="9" s="1"/>
  <c r="M157" i="9" s="1"/>
  <c r="M158" i="9" s="1"/>
  <c r="O157" i="9" s="1"/>
  <c r="O158" i="9" s="1"/>
  <c r="I160" i="9"/>
  <c r="G156" i="5"/>
  <c r="G158" i="5" s="1"/>
  <c r="I157" i="5" s="1"/>
  <c r="I158" i="5" s="1"/>
  <c r="K157" i="5" s="1"/>
  <c r="K158" i="5" s="1"/>
  <c r="M157" i="5" s="1"/>
  <c r="M158" i="5" s="1"/>
  <c r="O157" i="5" s="1"/>
  <c r="O158" i="5" s="1"/>
  <c r="Q156" i="11"/>
  <c r="Q158" i="11" s="1"/>
  <c r="G156" i="10"/>
  <c r="G158" i="10" s="1"/>
  <c r="I157" i="10" s="1"/>
  <c r="I158" i="10" s="1"/>
  <c r="K157" i="10" s="1"/>
  <c r="K158" i="10" s="1"/>
  <c r="M157" i="10" s="1"/>
  <c r="M158" i="10" s="1"/>
  <c r="O157" i="10" s="1"/>
  <c r="O158" i="10" s="1"/>
  <c r="Q156" i="5"/>
  <c r="Q158" i="5" s="1"/>
  <c r="M160" i="10"/>
  <c r="Q77" i="9"/>
  <c r="Q75" i="9"/>
  <c r="Q160" i="9" s="1"/>
  <c r="Q76" i="9"/>
  <c r="Q156" i="10"/>
  <c r="Q158" i="10" s="1"/>
  <c r="F160" i="11"/>
  <c r="F160" i="10"/>
  <c r="O160" i="11"/>
  <c r="M160" i="11"/>
  <c r="O160" i="9"/>
  <c r="Q76" i="11"/>
  <c r="Q77" i="11"/>
  <c r="Q75" i="11"/>
  <c r="Q160" i="11" s="1"/>
  <c r="K160" i="10"/>
  <c r="G156" i="11"/>
  <c r="G158" i="11" s="1"/>
  <c r="I157" i="11" s="1"/>
  <c r="I158" i="11" s="1"/>
  <c r="K157" i="11" s="1"/>
  <c r="K158" i="11" s="1"/>
  <c r="M157" i="11" s="1"/>
  <c r="M158" i="11" s="1"/>
  <c r="O157" i="11" s="1"/>
  <c r="O158" i="11" s="1"/>
  <c r="K160" i="9"/>
  <c r="Q76" i="10"/>
  <c r="Q77" i="10"/>
  <c r="Q75" i="10"/>
  <c r="Q160" i="10" s="1"/>
  <c r="I160" i="11"/>
  <c r="F160" i="9"/>
  <c r="Q77" i="6"/>
  <c r="Q75" i="6"/>
  <c r="Q160" i="6" s="1"/>
  <c r="Q76" i="6"/>
  <c r="M160" i="6"/>
  <c r="K160" i="7"/>
  <c r="O160" i="6"/>
  <c r="Q156" i="7"/>
  <c r="Q158" i="7" s="1"/>
  <c r="F160" i="6"/>
  <c r="Q77" i="7"/>
  <c r="Q75" i="7"/>
  <c r="Q160" i="7" s="1"/>
  <c r="Q76" i="7"/>
  <c r="F160" i="7"/>
  <c r="G156" i="7"/>
  <c r="G158" i="7" s="1"/>
  <c r="I157" i="7" s="1"/>
  <c r="I158" i="7" s="1"/>
  <c r="K157" i="7" s="1"/>
  <c r="K158" i="7" s="1"/>
  <c r="M157" i="7" s="1"/>
  <c r="M158" i="7" s="1"/>
  <c r="O157" i="7" s="1"/>
  <c r="O158" i="7" s="1"/>
  <c r="O160" i="5"/>
  <c r="K160" i="5"/>
  <c r="M160" i="5"/>
  <c r="Q77" i="5"/>
  <c r="Q75" i="5"/>
  <c r="Q160" i="5" s="1"/>
  <c r="Q76" i="5"/>
  <c r="N192" i="13" l="1"/>
  <c r="L192" i="13"/>
  <c r="J192" i="13"/>
  <c r="N190" i="13"/>
  <c r="L190" i="13"/>
  <c r="J190" i="13"/>
  <c r="N185" i="13"/>
  <c r="L185" i="13"/>
  <c r="J185" i="13"/>
  <c r="N178" i="13"/>
  <c r="M178" i="13"/>
  <c r="L178" i="13"/>
  <c r="K178" i="13"/>
  <c r="J178" i="13"/>
  <c r="I178" i="13"/>
  <c r="R177" i="3"/>
  <c r="I178" i="14" l="1"/>
  <c r="M178" i="14"/>
  <c r="J190" i="14"/>
  <c r="J192" i="14"/>
  <c r="J178" i="14"/>
  <c r="N178" i="14"/>
  <c r="L190" i="14"/>
  <c r="L192" i="14"/>
  <c r="H178" i="14"/>
  <c r="N190" i="14"/>
  <c r="N192" i="14"/>
  <c r="K178" i="14"/>
  <c r="L178" i="14"/>
  <c r="L185" i="14"/>
  <c r="J185" i="14"/>
  <c r="N185" i="14"/>
  <c r="Q174" i="3"/>
  <c r="O178" i="13"/>
  <c r="Q178" i="3"/>
  <c r="Q182" i="3"/>
  <c r="Q183" i="3"/>
  <c r="Q184" i="3"/>
  <c r="Q185" i="3"/>
  <c r="Q186" i="3"/>
  <c r="Q187" i="3"/>
  <c r="Q194" i="3"/>
  <c r="Q196" i="3"/>
  <c r="Q197" i="3"/>
  <c r="P178" i="13"/>
  <c r="R178" i="3"/>
  <c r="P185" i="13"/>
  <c r="R185" i="3"/>
  <c r="P190" i="13"/>
  <c r="R190" i="3"/>
  <c r="P192" i="13"/>
  <c r="R192" i="3"/>
  <c r="R180" i="3"/>
  <c r="P177" i="13"/>
  <c r="L177" i="13"/>
  <c r="L180" i="13"/>
  <c r="J177" i="13"/>
  <c r="J180" i="13"/>
  <c r="N177" i="13"/>
  <c r="N180" i="13"/>
  <c r="E177" i="13"/>
  <c r="F177" i="13"/>
  <c r="F175" i="13"/>
  <c r="E175" i="13"/>
  <c r="D178" i="13"/>
  <c r="D175" i="13"/>
  <c r="E175" i="14" l="1"/>
  <c r="D178" i="14"/>
  <c r="E177" i="14"/>
  <c r="N180" i="14"/>
  <c r="F175" i="14"/>
  <c r="D175" i="14"/>
  <c r="F177" i="14"/>
  <c r="J180" i="14"/>
  <c r="L180" i="14"/>
  <c r="N177" i="14"/>
  <c r="J177" i="14"/>
  <c r="L177" i="14"/>
  <c r="P190" i="14"/>
  <c r="R190" i="13"/>
  <c r="O178" i="14"/>
  <c r="Q178" i="13"/>
  <c r="P180" i="13"/>
  <c r="P192" i="14"/>
  <c r="R192" i="13"/>
  <c r="P185" i="14"/>
  <c r="R185" i="13"/>
  <c r="P178" i="14"/>
  <c r="R178" i="13"/>
  <c r="P177" i="14"/>
  <c r="R177" i="13"/>
  <c r="D180" i="3"/>
  <c r="D180" i="13" s="1"/>
  <c r="D177" i="13"/>
  <c r="E180" i="3"/>
  <c r="E180" i="13" s="1"/>
  <c r="F180" i="3"/>
  <c r="F180" i="13" s="1"/>
  <c r="D196" i="13"/>
  <c r="D186" i="13"/>
  <c r="D184" i="13"/>
  <c r="D182" i="13"/>
  <c r="D184" i="14" l="1"/>
  <c r="E180" i="14"/>
  <c r="D186" i="14"/>
  <c r="D177" i="14"/>
  <c r="D196" i="14"/>
  <c r="D180" i="14"/>
  <c r="D182" i="14"/>
  <c r="F180" i="14"/>
  <c r="P180" i="14"/>
  <c r="R180" i="13"/>
  <c r="D171" i="13"/>
  <c r="D170" i="13"/>
  <c r="D170" i="14" l="1"/>
  <c r="D171" i="14"/>
  <c r="D173" i="13"/>
  <c r="D173" i="14" l="1"/>
  <c r="R185" i="14"/>
  <c r="G226" i="14" l="1"/>
  <c r="Q181" i="14"/>
  <c r="Q179" i="14"/>
  <c r="R178" i="14"/>
  <c r="Q178" i="14"/>
  <c r="Q176" i="14"/>
  <c r="Q171" i="3"/>
  <c r="Q170" i="3"/>
  <c r="Q173" i="3" l="1"/>
  <c r="R145" i="3" l="1"/>
  <c r="R145" i="14" s="1"/>
  <c r="R140" i="3"/>
  <c r="R139" i="3"/>
  <c r="R131" i="3"/>
  <c r="R131" i="14" s="1"/>
  <c r="R130" i="3"/>
  <c r="R130" i="14" s="1"/>
  <c r="R129" i="3"/>
  <c r="R129" i="14" s="1"/>
  <c r="R128" i="3"/>
  <c r="R128" i="14" s="1"/>
  <c r="R127" i="3"/>
  <c r="R127" i="14" s="1"/>
  <c r="R126" i="3"/>
  <c r="R126" i="14" s="1"/>
  <c r="R125" i="3"/>
  <c r="R125" i="14" s="1"/>
  <c r="R122" i="3"/>
  <c r="R121" i="3"/>
  <c r="R120" i="3"/>
  <c r="R119" i="3"/>
  <c r="R115" i="3"/>
  <c r="R115" i="14" s="1"/>
  <c r="R112" i="3"/>
  <c r="R108" i="3"/>
  <c r="R107" i="3"/>
  <c r="R105" i="3"/>
  <c r="R102" i="3"/>
  <c r="R102" i="14" s="1"/>
  <c r="P124" i="3"/>
  <c r="P124" i="14" s="1"/>
  <c r="P106" i="3"/>
  <c r="N124" i="3"/>
  <c r="N124" i="14" s="1"/>
  <c r="N106" i="3"/>
  <c r="R106" i="3" s="1"/>
  <c r="L124" i="3"/>
  <c r="L124" i="14" s="1"/>
  <c r="L106" i="3"/>
  <c r="J124" i="3"/>
  <c r="J124" i="14" s="1"/>
  <c r="J106" i="3"/>
  <c r="H106" i="3"/>
  <c r="H124" i="3"/>
  <c r="H124" i="14" s="1"/>
  <c r="P164" i="13"/>
  <c r="N164" i="13"/>
  <c r="L164" i="13"/>
  <c r="J164" i="13"/>
  <c r="H164" i="14" l="1"/>
  <c r="R164" i="13"/>
  <c r="J164" i="14"/>
  <c r="L164" i="14"/>
  <c r="N164" i="14"/>
  <c r="P164" i="14"/>
  <c r="R124" i="3"/>
  <c r="R124" i="14" s="1"/>
  <c r="O55" i="13" l="1"/>
  <c r="O54" i="13"/>
  <c r="O53" i="13"/>
  <c r="O51" i="13"/>
  <c r="O49" i="13"/>
  <c r="O48" i="13"/>
  <c r="O46" i="13"/>
  <c r="O45" i="13"/>
  <c r="O43" i="13"/>
  <c r="O42" i="13"/>
  <c r="O41" i="13"/>
  <c r="O39" i="13"/>
  <c r="O38" i="13"/>
  <c r="O36" i="13"/>
  <c r="O35" i="13"/>
  <c r="O34" i="13"/>
  <c r="O33" i="13"/>
  <c r="O32" i="13"/>
  <c r="O31" i="13"/>
  <c r="M55" i="13"/>
  <c r="M54" i="13"/>
  <c r="M53" i="13"/>
  <c r="M51" i="13"/>
  <c r="M49" i="13"/>
  <c r="M48" i="13"/>
  <c r="M46" i="13"/>
  <c r="M45" i="13"/>
  <c r="M43" i="13"/>
  <c r="M42" i="13"/>
  <c r="M39" i="13"/>
  <c r="M38" i="13"/>
  <c r="M36" i="13"/>
  <c r="M35" i="13"/>
  <c r="M34" i="13"/>
  <c r="M33" i="13"/>
  <c r="M32" i="13"/>
  <c r="M31" i="13"/>
  <c r="K55" i="13"/>
  <c r="K54" i="13"/>
  <c r="K53" i="13"/>
  <c r="K51" i="13"/>
  <c r="K49" i="13"/>
  <c r="K46" i="13"/>
  <c r="K45" i="13"/>
  <c r="K43" i="13"/>
  <c r="K42" i="13"/>
  <c r="K41" i="13"/>
  <c r="K39" i="13"/>
  <c r="K38" i="13"/>
  <c r="K36" i="13"/>
  <c r="K35" i="13"/>
  <c r="K34" i="13"/>
  <c r="K33" i="13"/>
  <c r="K32" i="13"/>
  <c r="K31" i="13"/>
  <c r="I55" i="13"/>
  <c r="I54" i="13"/>
  <c r="I53" i="13"/>
  <c r="I51" i="13"/>
  <c r="I49" i="13"/>
  <c r="I48" i="13"/>
  <c r="I46" i="13"/>
  <c r="I45" i="13"/>
  <c r="I43" i="13"/>
  <c r="I42" i="13"/>
  <c r="I41" i="13"/>
  <c r="I39" i="13"/>
  <c r="I38" i="13"/>
  <c r="I36" i="13"/>
  <c r="I35" i="13"/>
  <c r="I34" i="13"/>
  <c r="I33" i="13"/>
  <c r="I32" i="13"/>
  <c r="I31" i="13"/>
  <c r="P55" i="13"/>
  <c r="P54" i="13"/>
  <c r="P51" i="13"/>
  <c r="P49" i="13"/>
  <c r="P48" i="13"/>
  <c r="P46" i="13"/>
  <c r="P45" i="13"/>
  <c r="P43" i="13"/>
  <c r="P42" i="13"/>
  <c r="P36" i="13"/>
  <c r="P35" i="13"/>
  <c r="P34" i="13"/>
  <c r="P31" i="13"/>
  <c r="N55" i="13"/>
  <c r="N54" i="13"/>
  <c r="N51" i="13"/>
  <c r="N49" i="13"/>
  <c r="N48" i="13"/>
  <c r="N46" i="13"/>
  <c r="N45" i="13"/>
  <c r="N43" i="13"/>
  <c r="N42" i="13"/>
  <c r="N41" i="13"/>
  <c r="N36" i="13"/>
  <c r="N35" i="13"/>
  <c r="N34" i="13"/>
  <c r="N31" i="13"/>
  <c r="L55" i="13"/>
  <c r="L54" i="13"/>
  <c r="L51" i="13"/>
  <c r="L49" i="13"/>
  <c r="L46" i="13"/>
  <c r="L45" i="13"/>
  <c r="L43" i="13"/>
  <c r="L42" i="13"/>
  <c r="L41" i="13"/>
  <c r="L36" i="13"/>
  <c r="L35" i="13"/>
  <c r="L34" i="13"/>
  <c r="L31" i="13"/>
  <c r="J55" i="13"/>
  <c r="J54" i="13"/>
  <c r="J51" i="13"/>
  <c r="J49" i="13"/>
  <c r="J48" i="13"/>
  <c r="J46" i="13"/>
  <c r="J45" i="13"/>
  <c r="J43" i="13"/>
  <c r="J42" i="13"/>
  <c r="J36" i="13"/>
  <c r="J35" i="13"/>
  <c r="J34" i="13"/>
  <c r="J31" i="13"/>
  <c r="F55" i="13"/>
  <c r="F54" i="13"/>
  <c r="F53" i="13"/>
  <c r="F51" i="13"/>
  <c r="F49" i="13"/>
  <c r="F48" i="13"/>
  <c r="F46" i="13"/>
  <c r="F45" i="13"/>
  <c r="F43" i="13"/>
  <c r="F42" i="13"/>
  <c r="F41" i="13"/>
  <c r="F39" i="13"/>
  <c r="F36" i="13"/>
  <c r="F35" i="13"/>
  <c r="F34" i="13"/>
  <c r="F33" i="13"/>
  <c r="F32" i="13"/>
  <c r="F31" i="13"/>
  <c r="H31" i="14" l="1"/>
  <c r="H48" i="14"/>
  <c r="H34" i="14"/>
  <c r="H49" i="14"/>
  <c r="H45" i="14"/>
  <c r="H54" i="14"/>
  <c r="H46" i="14"/>
  <c r="H55" i="14"/>
  <c r="F34" i="14"/>
  <c r="F39" i="14"/>
  <c r="F45" i="14"/>
  <c r="F51" i="14"/>
  <c r="J31" i="14"/>
  <c r="J46" i="14"/>
  <c r="L34" i="14"/>
  <c r="L42" i="14"/>
  <c r="L54" i="14"/>
  <c r="N35" i="14"/>
  <c r="N43" i="14"/>
  <c r="N49" i="14"/>
  <c r="N55" i="14"/>
  <c r="P36" i="14"/>
  <c r="P45" i="14"/>
  <c r="P51" i="14"/>
  <c r="G28" i="14"/>
  <c r="G45" i="14"/>
  <c r="I31" i="14"/>
  <c r="I35" i="14"/>
  <c r="I41" i="14"/>
  <c r="I46" i="14"/>
  <c r="I53" i="14"/>
  <c r="K32" i="14"/>
  <c r="K36" i="14"/>
  <c r="K42" i="14"/>
  <c r="K54" i="14"/>
  <c r="M33" i="14"/>
  <c r="M38" i="14"/>
  <c r="M43" i="14"/>
  <c r="M49" i="14"/>
  <c r="M55" i="14"/>
  <c r="O34" i="14"/>
  <c r="O39" i="14"/>
  <c r="O45" i="14"/>
  <c r="O51" i="14"/>
  <c r="F31" i="14"/>
  <c r="F35" i="14"/>
  <c r="F41" i="14"/>
  <c r="F46" i="14"/>
  <c r="F53" i="14"/>
  <c r="J34" i="14"/>
  <c r="J42" i="14"/>
  <c r="J48" i="14"/>
  <c r="J54" i="14"/>
  <c r="L35" i="14"/>
  <c r="L43" i="14"/>
  <c r="L49" i="14"/>
  <c r="L55" i="14"/>
  <c r="N36" i="14"/>
  <c r="N45" i="14"/>
  <c r="N51" i="14"/>
  <c r="P31" i="14"/>
  <c r="P46" i="14"/>
  <c r="G31" i="14"/>
  <c r="G46" i="14"/>
  <c r="G53" i="14"/>
  <c r="I32" i="14"/>
  <c r="I36" i="14"/>
  <c r="I42" i="14"/>
  <c r="I48" i="14"/>
  <c r="I54" i="14"/>
  <c r="K33" i="14"/>
  <c r="K38" i="14"/>
  <c r="K43" i="14"/>
  <c r="K49" i="14"/>
  <c r="K55" i="14"/>
  <c r="M34" i="14"/>
  <c r="M39" i="14"/>
  <c r="M45" i="14"/>
  <c r="M51" i="14"/>
  <c r="O31" i="14"/>
  <c r="O35" i="14"/>
  <c r="O41" i="14"/>
  <c r="O46" i="14"/>
  <c r="O53" i="14"/>
  <c r="F32" i="14"/>
  <c r="F36" i="14"/>
  <c r="F42" i="14"/>
  <c r="F48" i="14"/>
  <c r="F54" i="14"/>
  <c r="J35" i="14"/>
  <c r="J43" i="14"/>
  <c r="J49" i="14"/>
  <c r="J55" i="14"/>
  <c r="L36" i="14"/>
  <c r="L45" i="14"/>
  <c r="L51" i="14"/>
  <c r="N31" i="14"/>
  <c r="N41" i="14"/>
  <c r="N46" i="14"/>
  <c r="P34" i="14"/>
  <c r="P42" i="14"/>
  <c r="P48" i="14"/>
  <c r="P54" i="14"/>
  <c r="G36" i="14"/>
  <c r="G42" i="14"/>
  <c r="G48" i="14"/>
  <c r="G54" i="14"/>
  <c r="I33" i="14"/>
  <c r="I38" i="14"/>
  <c r="I43" i="14"/>
  <c r="I49" i="14"/>
  <c r="I55" i="14"/>
  <c r="K34" i="14"/>
  <c r="K39" i="14"/>
  <c r="K45" i="14"/>
  <c r="K51" i="14"/>
  <c r="M31" i="14"/>
  <c r="M35" i="14"/>
  <c r="M46" i="14"/>
  <c r="M53" i="14"/>
  <c r="O32" i="14"/>
  <c r="O36" i="14"/>
  <c r="O42" i="14"/>
  <c r="O48" i="14"/>
  <c r="O54" i="14"/>
  <c r="F33" i="14"/>
  <c r="F43" i="14"/>
  <c r="F49" i="14"/>
  <c r="F55" i="14"/>
  <c r="J36" i="14"/>
  <c r="J45" i="14"/>
  <c r="J51" i="14"/>
  <c r="L31" i="14"/>
  <c r="L41" i="14"/>
  <c r="L46" i="14"/>
  <c r="N34" i="14"/>
  <c r="N42" i="14"/>
  <c r="N48" i="14"/>
  <c r="N54" i="14"/>
  <c r="P35" i="14"/>
  <c r="P43" i="14"/>
  <c r="P49" i="14"/>
  <c r="P55" i="14"/>
  <c r="G38" i="14"/>
  <c r="G43" i="14"/>
  <c r="G49" i="14"/>
  <c r="G55" i="14"/>
  <c r="I34" i="14"/>
  <c r="I39" i="14"/>
  <c r="I45" i="14"/>
  <c r="I51" i="14"/>
  <c r="K31" i="14"/>
  <c r="K35" i="14"/>
  <c r="K41" i="14"/>
  <c r="K46" i="14"/>
  <c r="K53" i="14"/>
  <c r="M32" i="14"/>
  <c r="M36" i="14"/>
  <c r="M42" i="14"/>
  <c r="M48" i="14"/>
  <c r="M54" i="14"/>
  <c r="O33" i="14"/>
  <c r="O38" i="14"/>
  <c r="O43" i="14"/>
  <c r="O49" i="14"/>
  <c r="O55" i="14"/>
  <c r="M44" i="3"/>
  <c r="F38" i="13"/>
  <c r="K48" i="13"/>
  <c r="P41" i="13"/>
  <c r="J41" i="13"/>
  <c r="L48" i="13"/>
  <c r="M41" i="13"/>
  <c r="M47" i="13"/>
  <c r="K30" i="13"/>
  <c r="I30" i="13"/>
  <c r="Q36" i="13"/>
  <c r="I44" i="3"/>
  <c r="Q46" i="13"/>
  <c r="Q42" i="13"/>
  <c r="Q54" i="13"/>
  <c r="O37" i="13"/>
  <c r="I47" i="13"/>
  <c r="K37" i="13"/>
  <c r="Q43" i="13"/>
  <c r="Q49" i="13"/>
  <c r="Q55" i="13"/>
  <c r="O44" i="3"/>
  <c r="O44" i="13"/>
  <c r="I37" i="13"/>
  <c r="K44" i="13"/>
  <c r="M44" i="13"/>
  <c r="O30" i="3"/>
  <c r="O30" i="13"/>
  <c r="Q38" i="13"/>
  <c r="Q31" i="13"/>
  <c r="M30" i="13"/>
  <c r="Q53" i="13"/>
  <c r="O47" i="13"/>
  <c r="R45" i="13"/>
  <c r="J44" i="3"/>
  <c r="J44" i="13"/>
  <c r="R31" i="13"/>
  <c r="J47" i="13"/>
  <c r="P44" i="3"/>
  <c r="P44" i="13"/>
  <c r="F30" i="3"/>
  <c r="F30" i="13"/>
  <c r="F44" i="3"/>
  <c r="F44" i="13"/>
  <c r="R34" i="13"/>
  <c r="R54" i="13"/>
  <c r="N44" i="3"/>
  <c r="N44" i="13"/>
  <c r="P47" i="13"/>
  <c r="F47" i="13"/>
  <c r="R49" i="13"/>
  <c r="R55" i="13"/>
  <c r="L44" i="3"/>
  <c r="L44" i="13"/>
  <c r="N47" i="13"/>
  <c r="I30" i="3"/>
  <c r="M30" i="3"/>
  <c r="H44" i="3"/>
  <c r="G37" i="3"/>
  <c r="K30" i="3"/>
  <c r="P47" i="3"/>
  <c r="K44" i="3"/>
  <c r="M47" i="3"/>
  <c r="F37" i="3"/>
  <c r="F47" i="3"/>
  <c r="O47" i="3"/>
  <c r="H47" i="3"/>
  <c r="J47" i="3"/>
  <c r="L47" i="3"/>
  <c r="N47" i="3"/>
  <c r="G30" i="3"/>
  <c r="K37" i="3"/>
  <c r="K47" i="3"/>
  <c r="G47" i="3"/>
  <c r="G44" i="3"/>
  <c r="I47" i="3"/>
  <c r="I37" i="3"/>
  <c r="O37" i="3"/>
  <c r="M37" i="3"/>
  <c r="H36" i="14" l="1"/>
  <c r="S53" i="13"/>
  <c r="S49" i="13"/>
  <c r="G34" i="14"/>
  <c r="S43" i="13"/>
  <c r="S54" i="13"/>
  <c r="J41" i="14"/>
  <c r="G41" i="14"/>
  <c r="G51" i="14"/>
  <c r="M41" i="14"/>
  <c r="G39" i="14"/>
  <c r="S31" i="13"/>
  <c r="S42" i="13"/>
  <c r="S36" i="13"/>
  <c r="G35" i="14"/>
  <c r="S38" i="13"/>
  <c r="S55" i="13"/>
  <c r="S46" i="13"/>
  <c r="G33" i="14"/>
  <c r="G32" i="14"/>
  <c r="P41" i="14"/>
  <c r="F38" i="14"/>
  <c r="L48" i="14"/>
  <c r="K48" i="14"/>
  <c r="M44" i="14"/>
  <c r="L44" i="14"/>
  <c r="R48" i="13"/>
  <c r="P47" i="14"/>
  <c r="J47" i="14"/>
  <c r="K44" i="14"/>
  <c r="K37" i="14"/>
  <c r="N47" i="14"/>
  <c r="K30" i="14"/>
  <c r="N44" i="14"/>
  <c r="F44" i="14"/>
  <c r="P44" i="14"/>
  <c r="J44" i="14"/>
  <c r="O47" i="14"/>
  <c r="O30" i="14"/>
  <c r="M47" i="14"/>
  <c r="Q33" i="13"/>
  <c r="R36" i="13"/>
  <c r="Q34" i="13"/>
  <c r="Q35" i="13"/>
  <c r="K47" i="13"/>
  <c r="Q39" i="13"/>
  <c r="I37" i="14"/>
  <c r="O37" i="14"/>
  <c r="F47" i="14"/>
  <c r="F30" i="14"/>
  <c r="H44" i="14"/>
  <c r="M30" i="14"/>
  <c r="Q48" i="13"/>
  <c r="O44" i="14"/>
  <c r="I47" i="14"/>
  <c r="G44" i="14"/>
  <c r="I30" i="14"/>
  <c r="M37" i="13"/>
  <c r="L47" i="13"/>
  <c r="Q32" i="13"/>
  <c r="Q41" i="13"/>
  <c r="Q51" i="13"/>
  <c r="F37" i="13"/>
  <c r="I44" i="13"/>
  <c r="Q45" i="13"/>
  <c r="R46" i="13"/>
  <c r="I44" i="14" l="1"/>
  <c r="F37" i="14"/>
  <c r="L47" i="14"/>
  <c r="S35" i="13"/>
  <c r="S34" i="13"/>
  <c r="G30" i="14"/>
  <c r="S51" i="13"/>
  <c r="M37" i="14"/>
  <c r="S45" i="13"/>
  <c r="S41" i="13"/>
  <c r="S48" i="13"/>
  <c r="S39" i="13"/>
  <c r="G47" i="14"/>
  <c r="G37" i="14"/>
  <c r="K47" i="14"/>
  <c r="S33" i="13"/>
  <c r="Q47" i="13"/>
  <c r="Q30" i="13"/>
  <c r="S32" i="13"/>
  <c r="Q37" i="13"/>
  <c r="R44" i="13"/>
  <c r="Q44" i="13"/>
  <c r="S37" i="13" l="1"/>
  <c r="S44" i="13"/>
  <c r="S30" i="13"/>
  <c r="S47" i="13"/>
  <c r="D155" i="13"/>
  <c r="D147" i="13"/>
  <c r="D146" i="13"/>
  <c r="D145" i="13"/>
  <c r="D144" i="13"/>
  <c r="D140" i="13"/>
  <c r="D139" i="13"/>
  <c r="D138" i="13"/>
  <c r="D137" i="13"/>
  <c r="D136" i="13"/>
  <c r="D135" i="13"/>
  <c r="D132" i="13"/>
  <c r="D131" i="13"/>
  <c r="D130" i="13"/>
  <c r="D129" i="13"/>
  <c r="D128" i="13"/>
  <c r="D127" i="13"/>
  <c r="D126" i="13"/>
  <c r="D125" i="13"/>
  <c r="D122" i="13"/>
  <c r="D116" i="13"/>
  <c r="D115" i="13"/>
  <c r="D114" i="13"/>
  <c r="D113" i="13"/>
  <c r="D111" i="13"/>
  <c r="D110" i="13"/>
  <c r="D109" i="13"/>
  <c r="D103" i="13"/>
  <c r="D102" i="13"/>
  <c r="D101" i="13"/>
  <c r="D100" i="13"/>
  <c r="D102" i="14" l="1"/>
  <c r="D116" i="14"/>
  <c r="D126" i="14"/>
  <c r="D130" i="14"/>
  <c r="D136" i="14"/>
  <c r="D140" i="14"/>
  <c r="D146" i="14"/>
  <c r="D111" i="14"/>
  <c r="D103" i="14"/>
  <c r="D113" i="14"/>
  <c r="D127" i="14"/>
  <c r="D131" i="14"/>
  <c r="D137" i="14"/>
  <c r="D147" i="14"/>
  <c r="D109" i="14"/>
  <c r="D114" i="14"/>
  <c r="D122" i="14"/>
  <c r="D128" i="14"/>
  <c r="D132" i="14"/>
  <c r="D138" i="14"/>
  <c r="D144" i="14"/>
  <c r="D155" i="14"/>
  <c r="D100" i="14"/>
  <c r="D101" i="14"/>
  <c r="D110" i="14"/>
  <c r="D115" i="14"/>
  <c r="D125" i="14"/>
  <c r="D129" i="14"/>
  <c r="D135" i="14"/>
  <c r="D139" i="14"/>
  <c r="D145" i="14"/>
  <c r="D117" i="3"/>
  <c r="D104" i="3"/>
  <c r="D157" i="13"/>
  <c r="D118" i="13"/>
  <c r="D143" i="13"/>
  <c r="D99" i="3"/>
  <c r="D98" i="3" s="1"/>
  <c r="D148" i="3" s="1"/>
  <c r="D99" i="13"/>
  <c r="D104" i="13"/>
  <c r="D124" i="3"/>
  <c r="D123" i="3" s="1"/>
  <c r="D151" i="3" s="1"/>
  <c r="D124" i="13"/>
  <c r="D134" i="13"/>
  <c r="D142" i="3"/>
  <c r="D141" i="3" s="1"/>
  <c r="D134" i="3"/>
  <c r="D133" i="3" s="1"/>
  <c r="D143" i="14" l="1"/>
  <c r="D104" i="14"/>
  <c r="D118" i="14"/>
  <c r="D157" i="14"/>
  <c r="D154" i="3"/>
  <c r="D142" i="13"/>
  <c r="D117" i="13"/>
  <c r="D133" i="13"/>
  <c r="D134" i="14"/>
  <c r="D123" i="13"/>
  <c r="D124" i="14"/>
  <c r="D98" i="13"/>
  <c r="D99" i="14"/>
  <c r="D156" i="3"/>
  <c r="D158" i="3" s="1"/>
  <c r="E157" i="3" s="1"/>
  <c r="E155" i="13"/>
  <c r="E147" i="13"/>
  <c r="E146" i="13"/>
  <c r="E145" i="13"/>
  <c r="E144" i="13"/>
  <c r="E140" i="13"/>
  <c r="E139" i="13"/>
  <c r="E138" i="13"/>
  <c r="E137" i="13"/>
  <c r="E136" i="13"/>
  <c r="E135" i="13"/>
  <c r="E132" i="13"/>
  <c r="E131" i="13"/>
  <c r="E130" i="13"/>
  <c r="E129" i="13"/>
  <c r="E128" i="13"/>
  <c r="E127" i="13"/>
  <c r="E126" i="13"/>
  <c r="E125" i="13"/>
  <c r="E122" i="13"/>
  <c r="E116" i="13"/>
  <c r="E115" i="13"/>
  <c r="E114" i="13"/>
  <c r="E113" i="13"/>
  <c r="E111" i="13"/>
  <c r="E110" i="13"/>
  <c r="E109" i="13"/>
  <c r="E103" i="13"/>
  <c r="E102" i="13"/>
  <c r="E101" i="13"/>
  <c r="E100" i="13" l="1"/>
  <c r="E198" i="13" s="1"/>
  <c r="E198" i="3"/>
  <c r="E102" i="14"/>
  <c r="E103" i="14"/>
  <c r="E113" i="14"/>
  <c r="E127" i="14"/>
  <c r="E131" i="14"/>
  <c r="E137" i="14"/>
  <c r="E147" i="14"/>
  <c r="D98" i="14"/>
  <c r="E109" i="14"/>
  <c r="E114" i="14"/>
  <c r="E122" i="14"/>
  <c r="E128" i="14"/>
  <c r="E132" i="14"/>
  <c r="E138" i="14"/>
  <c r="E144" i="14"/>
  <c r="E155" i="14"/>
  <c r="D117" i="14"/>
  <c r="E101" i="14"/>
  <c r="E110" i="14"/>
  <c r="E115" i="14"/>
  <c r="E125" i="14"/>
  <c r="E129" i="14"/>
  <c r="E135" i="14"/>
  <c r="E139" i="14"/>
  <c r="E145" i="14"/>
  <c r="E100" i="14"/>
  <c r="E111" i="14"/>
  <c r="E116" i="14"/>
  <c r="E126" i="14"/>
  <c r="E130" i="14"/>
  <c r="E136" i="14"/>
  <c r="E140" i="14"/>
  <c r="E146" i="14"/>
  <c r="E118" i="13"/>
  <c r="E143" i="13"/>
  <c r="D142" i="14"/>
  <c r="D141" i="13"/>
  <c r="D133" i="14"/>
  <c r="D151" i="13"/>
  <c r="D123" i="14"/>
  <c r="D148" i="13"/>
  <c r="E99" i="3"/>
  <c r="E98" i="3" s="1"/>
  <c r="E99" i="13"/>
  <c r="E104" i="3"/>
  <c r="E104" i="13"/>
  <c r="E124" i="13"/>
  <c r="E134" i="3"/>
  <c r="E133" i="3" s="1"/>
  <c r="E134" i="13"/>
  <c r="E124" i="3"/>
  <c r="E123" i="3" s="1"/>
  <c r="E117" i="3"/>
  <c r="E142" i="3"/>
  <c r="E141" i="3" s="1"/>
  <c r="I155" i="13"/>
  <c r="I147" i="13"/>
  <c r="I146" i="13"/>
  <c r="I145" i="13"/>
  <c r="I144" i="13"/>
  <c r="I140" i="13"/>
  <c r="I139" i="13"/>
  <c r="I138" i="13"/>
  <c r="I137" i="13"/>
  <c r="I136" i="13"/>
  <c r="I132" i="13"/>
  <c r="I131" i="13"/>
  <c r="I130" i="13"/>
  <c r="I129" i="13"/>
  <c r="I128" i="13"/>
  <c r="I127" i="13"/>
  <c r="I126" i="13"/>
  <c r="I125" i="13"/>
  <c r="I122" i="13"/>
  <c r="I118" i="13"/>
  <c r="I116" i="13"/>
  <c r="I115" i="13"/>
  <c r="I114" i="13"/>
  <c r="I113" i="13"/>
  <c r="I111" i="13"/>
  <c r="I109" i="13"/>
  <c r="I103" i="13"/>
  <c r="I102" i="13"/>
  <c r="I100" i="13"/>
  <c r="K155" i="13"/>
  <c r="K147" i="13"/>
  <c r="K146" i="13"/>
  <c r="K145" i="13"/>
  <c r="K144" i="13"/>
  <c r="K143" i="13"/>
  <c r="K140" i="13"/>
  <c r="K139" i="13"/>
  <c r="K138" i="13"/>
  <c r="K137" i="13"/>
  <c r="K136" i="13"/>
  <c r="K135" i="13"/>
  <c r="K132" i="13"/>
  <c r="K131" i="13"/>
  <c r="K130" i="13"/>
  <c r="K129" i="13"/>
  <c r="K128" i="13"/>
  <c r="K127" i="13"/>
  <c r="K126" i="13"/>
  <c r="K125" i="13"/>
  <c r="K122" i="13"/>
  <c r="K116" i="13"/>
  <c r="K115" i="13"/>
  <c r="K114" i="13"/>
  <c r="K113" i="13"/>
  <c r="K111" i="13"/>
  <c r="K110" i="13"/>
  <c r="K109" i="13"/>
  <c r="K103" i="13"/>
  <c r="K102" i="13"/>
  <c r="K101" i="13"/>
  <c r="K100" i="13"/>
  <c r="M155" i="13"/>
  <c r="M147" i="13"/>
  <c r="M146" i="13"/>
  <c r="M145" i="13"/>
  <c r="M144" i="13"/>
  <c r="M140" i="13"/>
  <c r="M139" i="13"/>
  <c r="M138" i="13"/>
  <c r="M137" i="13"/>
  <c r="M136" i="13"/>
  <c r="M132" i="13"/>
  <c r="M131" i="13"/>
  <c r="M130" i="13"/>
  <c r="M129" i="13"/>
  <c r="M128" i="13"/>
  <c r="M127" i="13"/>
  <c r="M126" i="13"/>
  <c r="M125" i="13"/>
  <c r="M122" i="13"/>
  <c r="M116" i="13"/>
  <c r="M115" i="13"/>
  <c r="M114" i="13"/>
  <c r="M113" i="13"/>
  <c r="M111" i="13"/>
  <c r="M110" i="13"/>
  <c r="M109" i="13"/>
  <c r="M103" i="13"/>
  <c r="M102" i="13"/>
  <c r="M101" i="13"/>
  <c r="M100" i="13"/>
  <c r="O155" i="13"/>
  <c r="O147" i="13"/>
  <c r="O146" i="13"/>
  <c r="O145" i="13"/>
  <c r="O144" i="13"/>
  <c r="O143" i="13"/>
  <c r="O140" i="13"/>
  <c r="O139" i="13"/>
  <c r="O138" i="13"/>
  <c r="O137" i="13"/>
  <c r="O136" i="13"/>
  <c r="O135" i="13"/>
  <c r="O132" i="13"/>
  <c r="O131" i="13"/>
  <c r="O130" i="13"/>
  <c r="O129" i="13"/>
  <c r="O128" i="13"/>
  <c r="O127" i="13"/>
  <c r="O126" i="13"/>
  <c r="O122" i="13"/>
  <c r="O118" i="13"/>
  <c r="O116" i="13"/>
  <c r="O115" i="13"/>
  <c r="O114" i="13"/>
  <c r="O113" i="13"/>
  <c r="O111" i="13"/>
  <c r="O110" i="13"/>
  <c r="O109" i="13"/>
  <c r="O103" i="13"/>
  <c r="O102" i="13"/>
  <c r="O101" i="13"/>
  <c r="O100" i="13"/>
  <c r="Q121" i="3"/>
  <c r="Q120" i="3"/>
  <c r="Q119" i="3"/>
  <c r="Q112" i="3"/>
  <c r="Q108" i="3"/>
  <c r="Q107" i="3"/>
  <c r="Q106" i="3"/>
  <c r="Q105" i="3"/>
  <c r="E198" i="14" l="1"/>
  <c r="O103" i="14"/>
  <c r="O113" i="14"/>
  <c r="O127" i="14"/>
  <c r="O131" i="14"/>
  <c r="O137" i="14"/>
  <c r="O147" i="14"/>
  <c r="M102" i="14"/>
  <c r="M111" i="14"/>
  <c r="M116" i="14"/>
  <c r="M126" i="14"/>
  <c r="M130" i="14"/>
  <c r="M136" i="14"/>
  <c r="M140" i="14"/>
  <c r="M146" i="14"/>
  <c r="K101" i="14"/>
  <c r="K110" i="14"/>
  <c r="K115" i="14"/>
  <c r="K129" i="14"/>
  <c r="K139" i="14"/>
  <c r="K145" i="14"/>
  <c r="I114" i="14"/>
  <c r="I122" i="14"/>
  <c r="I128" i="14"/>
  <c r="I132" i="14"/>
  <c r="I138" i="14"/>
  <c r="I144" i="14"/>
  <c r="I155" i="14"/>
  <c r="O114" i="14"/>
  <c r="O122" i="14"/>
  <c r="O128" i="14"/>
  <c r="O132" i="14"/>
  <c r="O138" i="14"/>
  <c r="O144" i="14"/>
  <c r="O155" i="14"/>
  <c r="M103" i="14"/>
  <c r="M113" i="14"/>
  <c r="M127" i="14"/>
  <c r="M131" i="14"/>
  <c r="M137" i="14"/>
  <c r="M147" i="14"/>
  <c r="K102" i="14"/>
  <c r="K111" i="14"/>
  <c r="K116" i="14"/>
  <c r="K126" i="14"/>
  <c r="K130" i="14"/>
  <c r="K136" i="14"/>
  <c r="K140" i="14"/>
  <c r="K146" i="14"/>
  <c r="I115" i="14"/>
  <c r="I129" i="14"/>
  <c r="I139" i="14"/>
  <c r="I145" i="14"/>
  <c r="D151" i="14"/>
  <c r="E143" i="14"/>
  <c r="O101" i="14"/>
  <c r="O110" i="14"/>
  <c r="O115" i="14"/>
  <c r="O129" i="14"/>
  <c r="O139" i="14"/>
  <c r="O145" i="14"/>
  <c r="M114" i="14"/>
  <c r="M122" i="14"/>
  <c r="M128" i="14"/>
  <c r="M132" i="14"/>
  <c r="M138" i="14"/>
  <c r="M144" i="14"/>
  <c r="M155" i="14"/>
  <c r="K103" i="14"/>
  <c r="K113" i="14"/>
  <c r="K127" i="14"/>
  <c r="K131" i="14"/>
  <c r="K137" i="14"/>
  <c r="K147" i="14"/>
  <c r="I102" i="14"/>
  <c r="I111" i="14"/>
  <c r="I116" i="14"/>
  <c r="I126" i="14"/>
  <c r="I130" i="14"/>
  <c r="I136" i="14"/>
  <c r="I140" i="14"/>
  <c r="I146" i="14"/>
  <c r="E118" i="14"/>
  <c r="O102" i="14"/>
  <c r="O111" i="14"/>
  <c r="O116" i="14"/>
  <c r="O126" i="14"/>
  <c r="O130" i="14"/>
  <c r="O136" i="14"/>
  <c r="O140" i="14"/>
  <c r="O146" i="14"/>
  <c r="M101" i="14"/>
  <c r="M110" i="14"/>
  <c r="M115" i="14"/>
  <c r="M129" i="14"/>
  <c r="M139" i="14"/>
  <c r="M145" i="14"/>
  <c r="K114" i="14"/>
  <c r="K122" i="14"/>
  <c r="K128" i="14"/>
  <c r="K132" i="14"/>
  <c r="K138" i="14"/>
  <c r="K144" i="14"/>
  <c r="K155" i="14"/>
  <c r="I103" i="14"/>
  <c r="I113" i="14"/>
  <c r="I127" i="14"/>
  <c r="I131" i="14"/>
  <c r="I137" i="14"/>
  <c r="I147" i="14"/>
  <c r="D141" i="14"/>
  <c r="I117" i="3"/>
  <c r="D154" i="13"/>
  <c r="E151" i="3"/>
  <c r="E142" i="13"/>
  <c r="E104" i="14"/>
  <c r="E117" i="13"/>
  <c r="G129" i="14"/>
  <c r="Q129" i="13"/>
  <c r="G136" i="14"/>
  <c r="Q136" i="13"/>
  <c r="O100" i="14"/>
  <c r="O99" i="13"/>
  <c r="M117" i="3"/>
  <c r="M118" i="13"/>
  <c r="M142" i="3"/>
  <c r="M141" i="3" s="1"/>
  <c r="M143" i="13"/>
  <c r="I99" i="3"/>
  <c r="I98" i="3" s="1"/>
  <c r="I101" i="13"/>
  <c r="I104" i="3"/>
  <c r="I110" i="13"/>
  <c r="I125" i="14"/>
  <c r="I124" i="13"/>
  <c r="I134" i="3"/>
  <c r="I133" i="3" s="1"/>
  <c r="I135" i="13"/>
  <c r="G118" i="14"/>
  <c r="G131" i="14"/>
  <c r="Q131" i="13"/>
  <c r="G127" i="14"/>
  <c r="Q127" i="13"/>
  <c r="G137" i="14"/>
  <c r="Q137" i="13"/>
  <c r="G143" i="14"/>
  <c r="G147" i="14"/>
  <c r="Q147" i="13"/>
  <c r="O124" i="3"/>
  <c r="O123" i="3" s="1"/>
  <c r="O125" i="13"/>
  <c r="O135" i="14"/>
  <c r="O134" i="13"/>
  <c r="M100" i="14"/>
  <c r="M99" i="13"/>
  <c r="M109" i="14"/>
  <c r="M104" i="13"/>
  <c r="K117" i="3"/>
  <c r="K118" i="13"/>
  <c r="K143" i="14"/>
  <c r="K142" i="13"/>
  <c r="G140" i="14"/>
  <c r="Q140" i="13"/>
  <c r="G122" i="14"/>
  <c r="Q122" i="13"/>
  <c r="G132" i="14"/>
  <c r="Q132" i="13"/>
  <c r="G130" i="14"/>
  <c r="Q130" i="13"/>
  <c r="G138" i="14"/>
  <c r="Q138" i="13"/>
  <c r="G144" i="14"/>
  <c r="Q144" i="13"/>
  <c r="G155" i="14"/>
  <c r="Q155" i="13"/>
  <c r="M125" i="14"/>
  <c r="M124" i="13"/>
  <c r="M134" i="3"/>
  <c r="M133" i="3" s="1"/>
  <c r="M135" i="13"/>
  <c r="K100" i="14"/>
  <c r="K99" i="13"/>
  <c r="K109" i="14"/>
  <c r="K104" i="13"/>
  <c r="I118" i="14"/>
  <c r="I117" i="13"/>
  <c r="I142" i="3"/>
  <c r="I141" i="3" s="1"/>
  <c r="I143" i="13"/>
  <c r="G126" i="14"/>
  <c r="Q126" i="13"/>
  <c r="G146" i="14"/>
  <c r="Q146" i="13"/>
  <c r="O109" i="14"/>
  <c r="O104" i="13"/>
  <c r="G128" i="14"/>
  <c r="Q128" i="13"/>
  <c r="G125" i="14"/>
  <c r="G135" i="14"/>
  <c r="G139" i="14"/>
  <c r="Q139" i="13"/>
  <c r="G145" i="14"/>
  <c r="Q145" i="13"/>
  <c r="O118" i="14"/>
  <c r="O117" i="13"/>
  <c r="O143" i="14"/>
  <c r="O142" i="13"/>
  <c r="K125" i="14"/>
  <c r="K124" i="13"/>
  <c r="K135" i="14"/>
  <c r="K134" i="13"/>
  <c r="I100" i="14"/>
  <c r="I109" i="14"/>
  <c r="E133" i="13"/>
  <c r="E134" i="14"/>
  <c r="E123" i="13"/>
  <c r="E124" i="14"/>
  <c r="E98" i="13"/>
  <c r="E99" i="14"/>
  <c r="D156" i="13"/>
  <c r="D148" i="14"/>
  <c r="E148" i="3"/>
  <c r="Q122" i="3"/>
  <c r="Q144" i="3"/>
  <c r="Q127" i="3"/>
  <c r="Q137" i="3"/>
  <c r="G142" i="3"/>
  <c r="G141" i="3" s="1"/>
  <c r="E154" i="3"/>
  <c r="Q131" i="3"/>
  <c r="Q138" i="3"/>
  <c r="O117" i="3"/>
  <c r="Q128" i="3"/>
  <c r="Q126" i="3"/>
  <c r="Q118" i="3"/>
  <c r="Q147" i="3"/>
  <c r="M99" i="3"/>
  <c r="M98" i="3" s="1"/>
  <c r="M124" i="3"/>
  <c r="M123" i="3" s="1"/>
  <c r="K99" i="3"/>
  <c r="K98" i="3" s="1"/>
  <c r="K142" i="3"/>
  <c r="K141" i="3" s="1"/>
  <c r="G117" i="3"/>
  <c r="O104" i="3"/>
  <c r="Q132" i="3"/>
  <c r="Q155" i="3"/>
  <c r="I124" i="3"/>
  <c r="I123" i="3" s="1"/>
  <c r="I151" i="3" s="1"/>
  <c r="G134" i="3"/>
  <c r="G133" i="3" s="1"/>
  <c r="Q143" i="3"/>
  <c r="K104" i="3"/>
  <c r="K124" i="3"/>
  <c r="K123" i="3" s="1"/>
  <c r="K134" i="3"/>
  <c r="K133" i="3" s="1"/>
  <c r="Q136" i="3"/>
  <c r="Q140" i="3"/>
  <c r="Q130" i="3"/>
  <c r="Q146" i="3"/>
  <c r="M104" i="3"/>
  <c r="Q125" i="3"/>
  <c r="Q129" i="3"/>
  <c r="Q135" i="3"/>
  <c r="Q139" i="3"/>
  <c r="Q145" i="3"/>
  <c r="O99" i="3"/>
  <c r="O134" i="3"/>
  <c r="O142" i="3"/>
  <c r="G124" i="3"/>
  <c r="G123" i="3" s="1"/>
  <c r="S145" i="13" l="1"/>
  <c r="S128" i="13"/>
  <c r="S146" i="13"/>
  <c r="S155" i="13"/>
  <c r="S138" i="13"/>
  <c r="S132" i="13"/>
  <c r="S140" i="13"/>
  <c r="Q125" i="13"/>
  <c r="Q125" i="14" s="1"/>
  <c r="S127" i="13"/>
  <c r="I101" i="14"/>
  <c r="S136" i="13"/>
  <c r="E117" i="14"/>
  <c r="D154" i="14"/>
  <c r="E98" i="14"/>
  <c r="S139" i="13"/>
  <c r="S126" i="13"/>
  <c r="S144" i="13"/>
  <c r="S130" i="13"/>
  <c r="S122" i="13"/>
  <c r="S147" i="13"/>
  <c r="S137" i="13"/>
  <c r="S131" i="13"/>
  <c r="I110" i="14"/>
  <c r="S129" i="13"/>
  <c r="I104" i="13"/>
  <c r="Q135" i="13"/>
  <c r="K151" i="3"/>
  <c r="I148" i="3"/>
  <c r="O151" i="3"/>
  <c r="Q128" i="14"/>
  <c r="G154" i="3"/>
  <c r="M151" i="3"/>
  <c r="Q145" i="14"/>
  <c r="O104" i="14"/>
  <c r="Q144" i="14"/>
  <c r="M104" i="14"/>
  <c r="Q147" i="14"/>
  <c r="E156" i="3"/>
  <c r="E158" i="3" s="1"/>
  <c r="F157" i="3" s="1"/>
  <c r="E142" i="14"/>
  <c r="E141" i="13"/>
  <c r="Q110" i="3"/>
  <c r="K134" i="14"/>
  <c r="K133" i="13"/>
  <c r="O142" i="14"/>
  <c r="O141" i="13"/>
  <c r="O133" i="13"/>
  <c r="O134" i="14"/>
  <c r="G117" i="14"/>
  <c r="I123" i="13"/>
  <c r="I124" i="14"/>
  <c r="M118" i="14"/>
  <c r="M117" i="13"/>
  <c r="Q136" i="14"/>
  <c r="Q102" i="3"/>
  <c r="Q111" i="3"/>
  <c r="I154" i="3"/>
  <c r="M148" i="3"/>
  <c r="G134" i="14"/>
  <c r="Q137" i="14"/>
  <c r="Q131" i="14"/>
  <c r="Q115" i="3"/>
  <c r="I117" i="14"/>
  <c r="M123" i="13"/>
  <c r="M124" i="14"/>
  <c r="Q130" i="14"/>
  <c r="K141" i="13"/>
  <c r="K142" i="14"/>
  <c r="Q113" i="3"/>
  <c r="I99" i="13"/>
  <c r="K123" i="13"/>
  <c r="K124" i="14"/>
  <c r="O117" i="14"/>
  <c r="Q139" i="14"/>
  <c r="Q146" i="14"/>
  <c r="I143" i="14"/>
  <c r="I142" i="13"/>
  <c r="K104" i="14"/>
  <c r="M135" i="14"/>
  <c r="M134" i="13"/>
  <c r="Q155" i="14"/>
  <c r="Q138" i="14"/>
  <c r="Q132" i="14"/>
  <c r="Q140" i="14"/>
  <c r="K118" i="14"/>
  <c r="K117" i="13"/>
  <c r="M99" i="14"/>
  <c r="M98" i="13"/>
  <c r="O125" i="14"/>
  <c r="O124" i="13"/>
  <c r="G142" i="14"/>
  <c r="I135" i="14"/>
  <c r="I134" i="13"/>
  <c r="M143" i="14"/>
  <c r="M142" i="13"/>
  <c r="O98" i="13"/>
  <c r="O99" i="14"/>
  <c r="Q129" i="14"/>
  <c r="Q101" i="3"/>
  <c r="Q135" i="14"/>
  <c r="Q126" i="14"/>
  <c r="K98" i="13"/>
  <c r="K99" i="14"/>
  <c r="Q122" i="14"/>
  <c r="Q103" i="3"/>
  <c r="Q100" i="3"/>
  <c r="Q109" i="3"/>
  <c r="Q114" i="3"/>
  <c r="M154" i="3"/>
  <c r="G124" i="14"/>
  <c r="Q143" i="13"/>
  <c r="Q127" i="14"/>
  <c r="Q118" i="13"/>
  <c r="E148" i="13"/>
  <c r="E133" i="14"/>
  <c r="E151" i="13"/>
  <c r="E123" i="14"/>
  <c r="D158" i="13"/>
  <c r="D156" i="14"/>
  <c r="Q117" i="3"/>
  <c r="Q123" i="3"/>
  <c r="K148" i="3"/>
  <c r="K154" i="3"/>
  <c r="Q124" i="3"/>
  <c r="G151" i="3"/>
  <c r="O141" i="3"/>
  <c r="Q141" i="3" s="1"/>
  <c r="Q142" i="3"/>
  <c r="O133" i="3"/>
  <c r="Q134" i="3"/>
  <c r="O98" i="3"/>
  <c r="G99" i="3"/>
  <c r="G98" i="3" s="1"/>
  <c r="D192" i="13"/>
  <c r="D190" i="13"/>
  <c r="D174" i="13"/>
  <c r="F194" i="13"/>
  <c r="D194" i="13" l="1"/>
  <c r="D14" i="13"/>
  <c r="F194" i="14"/>
  <c r="K141" i="14"/>
  <c r="D174" i="14"/>
  <c r="E148" i="14"/>
  <c r="I123" i="14"/>
  <c r="D194" i="14"/>
  <c r="D190" i="14"/>
  <c r="S135" i="13"/>
  <c r="D192" i="14"/>
  <c r="E151" i="14"/>
  <c r="K123" i="14"/>
  <c r="M123" i="14"/>
  <c r="E141" i="14"/>
  <c r="I104" i="14"/>
  <c r="S125" i="13"/>
  <c r="I156" i="3"/>
  <c r="Q143" i="14"/>
  <c r="S143" i="13"/>
  <c r="Q118" i="14"/>
  <c r="S118" i="13"/>
  <c r="E154" i="13"/>
  <c r="D172" i="3"/>
  <c r="D172" i="13" s="1"/>
  <c r="D169" i="13"/>
  <c r="M156" i="3"/>
  <c r="Q134" i="13"/>
  <c r="Q151" i="3"/>
  <c r="G123" i="14"/>
  <c r="K117" i="14"/>
  <c r="K151" i="13"/>
  <c r="G111" i="14"/>
  <c r="Q111" i="13"/>
  <c r="K154" i="13"/>
  <c r="K133" i="14"/>
  <c r="G109" i="14"/>
  <c r="Q109" i="13"/>
  <c r="G103" i="14"/>
  <c r="Q103" i="13"/>
  <c r="K98" i="14"/>
  <c r="K148" i="13"/>
  <c r="M142" i="14"/>
  <c r="M141" i="13"/>
  <c r="Q142" i="13"/>
  <c r="I142" i="14"/>
  <c r="I141" i="13"/>
  <c r="I98" i="13"/>
  <c r="I99" i="14"/>
  <c r="I151" i="13"/>
  <c r="M117" i="14"/>
  <c r="M151" i="13"/>
  <c r="O133" i="14"/>
  <c r="O154" i="13"/>
  <c r="O98" i="14"/>
  <c r="O148" i="13"/>
  <c r="O123" i="13"/>
  <c r="O124" i="14"/>
  <c r="G141" i="14"/>
  <c r="M98" i="14"/>
  <c r="M148" i="13"/>
  <c r="M134" i="14"/>
  <c r="M133" i="13"/>
  <c r="G113" i="14"/>
  <c r="Q113" i="13"/>
  <c r="G102" i="14"/>
  <c r="Q102" i="13"/>
  <c r="Q117" i="13"/>
  <c r="O141" i="14"/>
  <c r="G110" i="14"/>
  <c r="Q110" i="13"/>
  <c r="G101" i="14"/>
  <c r="Q101" i="13"/>
  <c r="Q124" i="13"/>
  <c r="G114" i="14"/>
  <c r="Q114" i="13"/>
  <c r="G100" i="14"/>
  <c r="Q100" i="13"/>
  <c r="I134" i="14"/>
  <c r="I133" i="13"/>
  <c r="G115" i="14"/>
  <c r="Q115" i="13"/>
  <c r="G133" i="14"/>
  <c r="E157" i="13"/>
  <c r="D158" i="14"/>
  <c r="K156" i="3"/>
  <c r="Q99" i="3"/>
  <c r="O154" i="3"/>
  <c r="Q133" i="3"/>
  <c r="Q154" i="3" s="1"/>
  <c r="Q98" i="3"/>
  <c r="O148" i="3"/>
  <c r="F192" i="13"/>
  <c r="F190" i="13"/>
  <c r="E194" i="13"/>
  <c r="F190" i="14" l="1"/>
  <c r="M151" i="14"/>
  <c r="M141" i="14"/>
  <c r="K151" i="14"/>
  <c r="E154" i="14"/>
  <c r="F192" i="14"/>
  <c r="E157" i="14"/>
  <c r="I141" i="14"/>
  <c r="K154" i="14"/>
  <c r="G154" i="14"/>
  <c r="I151" i="14"/>
  <c r="D169" i="14"/>
  <c r="E194" i="14"/>
  <c r="S117" i="13"/>
  <c r="G151" i="14"/>
  <c r="D13" i="13"/>
  <c r="Q133" i="13"/>
  <c r="D172" i="14"/>
  <c r="E156" i="13"/>
  <c r="Q113" i="14"/>
  <c r="S113" i="13"/>
  <c r="Q109" i="14"/>
  <c r="S109" i="13"/>
  <c r="Q111" i="14"/>
  <c r="S111" i="13"/>
  <c r="Q114" i="14"/>
  <c r="S114" i="13"/>
  <c r="Q142" i="14"/>
  <c r="S142" i="13"/>
  <c r="Q101" i="14"/>
  <c r="S101" i="13"/>
  <c r="Q115" i="14"/>
  <c r="S115" i="13"/>
  <c r="Q100" i="14"/>
  <c r="S100" i="13"/>
  <c r="Q110" i="14"/>
  <c r="S110" i="13"/>
  <c r="Q102" i="14"/>
  <c r="S102" i="13"/>
  <c r="Q103" i="14"/>
  <c r="S103" i="13"/>
  <c r="Q134" i="14"/>
  <c r="S134" i="13"/>
  <c r="Q124" i="14"/>
  <c r="S124" i="13"/>
  <c r="Q141" i="13"/>
  <c r="O123" i="14"/>
  <c r="O151" i="13"/>
  <c r="K156" i="13"/>
  <c r="K148" i="14"/>
  <c r="M133" i="14"/>
  <c r="M154" i="13"/>
  <c r="O148" i="14"/>
  <c r="Q117" i="14"/>
  <c r="G99" i="14"/>
  <c r="Q99" i="13"/>
  <c r="I98" i="14"/>
  <c r="I148" i="13"/>
  <c r="Q123" i="13"/>
  <c r="Q133" i="14"/>
  <c r="I133" i="14"/>
  <c r="I154" i="13"/>
  <c r="M148" i="14"/>
  <c r="O154" i="14"/>
  <c r="O156" i="3"/>
  <c r="E192" i="13"/>
  <c r="E190" i="13"/>
  <c r="E174" i="13"/>
  <c r="E190" i="14" l="1"/>
  <c r="M154" i="14"/>
  <c r="O151" i="14"/>
  <c r="E192" i="14"/>
  <c r="I154" i="14"/>
  <c r="E156" i="14"/>
  <c r="E169" i="13"/>
  <c r="Q154" i="13"/>
  <c r="E174" i="14"/>
  <c r="K156" i="14"/>
  <c r="S133" i="13"/>
  <c r="E158" i="13"/>
  <c r="E158" i="14" s="1"/>
  <c r="Q141" i="14"/>
  <c r="S141" i="13"/>
  <c r="Q99" i="14"/>
  <c r="S99" i="13"/>
  <c r="Q123" i="14"/>
  <c r="S123" i="13"/>
  <c r="Q154" i="14"/>
  <c r="S154" i="13"/>
  <c r="M156" i="13"/>
  <c r="O156" i="13"/>
  <c r="I148" i="14"/>
  <c r="I156" i="13"/>
  <c r="G98" i="14"/>
  <c r="Q98" i="13"/>
  <c r="Q151" i="13"/>
  <c r="E187" i="13"/>
  <c r="E186" i="13"/>
  <c r="E185" i="13"/>
  <c r="E184" i="13"/>
  <c r="E183" i="13"/>
  <c r="E182" i="13"/>
  <c r="E172" i="3"/>
  <c r="E197" i="13"/>
  <c r="E196" i="13"/>
  <c r="F157" i="13" l="1"/>
  <c r="E197" i="14"/>
  <c r="E185" i="14"/>
  <c r="S98" i="13"/>
  <c r="O156" i="14"/>
  <c r="E184" i="14"/>
  <c r="M156" i="14"/>
  <c r="E182" i="14"/>
  <c r="E186" i="14"/>
  <c r="E196" i="14"/>
  <c r="I156" i="14"/>
  <c r="E169" i="14"/>
  <c r="E183" i="14"/>
  <c r="E187" i="14"/>
  <c r="Q151" i="14"/>
  <c r="S151" i="13"/>
  <c r="Q98" i="14"/>
  <c r="E173" i="13"/>
  <c r="E171" i="13"/>
  <c r="E172" i="13"/>
  <c r="E170" i="13"/>
  <c r="F157" i="14"/>
  <c r="E171" i="14" l="1"/>
  <c r="E170" i="14"/>
  <c r="E172" i="14"/>
  <c r="E13" i="13"/>
  <c r="E173" i="14"/>
  <c r="G173" i="3"/>
  <c r="D203" i="13"/>
  <c r="D203" i="14" l="1"/>
  <c r="D201" i="13"/>
  <c r="E201" i="13"/>
  <c r="D204" i="13"/>
  <c r="D206" i="13"/>
  <c r="E204" i="13"/>
  <c r="E206" i="13"/>
  <c r="M226" i="13"/>
  <c r="K226" i="13"/>
  <c r="I226" i="13"/>
  <c r="N226" i="13"/>
  <c r="L226" i="13"/>
  <c r="J226" i="13"/>
  <c r="F226" i="13"/>
  <c r="E226" i="13"/>
  <c r="D226" i="13"/>
  <c r="R165" i="3"/>
  <c r="R164" i="3"/>
  <c r="R164" i="14" s="1"/>
  <c r="Q167" i="3"/>
  <c r="Q166" i="3"/>
  <c r="Q165" i="3"/>
  <c r="F164" i="13"/>
  <c r="E167" i="13"/>
  <c r="E166" i="13"/>
  <c r="E165" i="13"/>
  <c r="E164" i="13"/>
  <c r="Q161" i="3"/>
  <c r="I161" i="3"/>
  <c r="E162" i="13"/>
  <c r="E165" i="14" l="1"/>
  <c r="D204" i="14"/>
  <c r="E166" i="14"/>
  <c r="E204" i="14"/>
  <c r="E201" i="14"/>
  <c r="E167" i="14"/>
  <c r="E206" i="14"/>
  <c r="D206" i="14"/>
  <c r="D201" i="14"/>
  <c r="E226" i="14"/>
  <c r="M226" i="14"/>
  <c r="F226" i="14"/>
  <c r="N226" i="14"/>
  <c r="I226" i="14"/>
  <c r="L226" i="14"/>
  <c r="D226" i="14"/>
  <c r="J226" i="14"/>
  <c r="K226" i="14"/>
  <c r="O161" i="3"/>
  <c r="E162" i="14"/>
  <c r="F161" i="13"/>
  <c r="Q162" i="3"/>
  <c r="R226" i="3"/>
  <c r="P226" i="13"/>
  <c r="Q226" i="3"/>
  <c r="O226" i="13"/>
  <c r="M161" i="3"/>
  <c r="E164" i="14"/>
  <c r="E163" i="13"/>
  <c r="F164" i="14"/>
  <c r="Q206" i="3"/>
  <c r="F161" i="3"/>
  <c r="E163" i="3"/>
  <c r="O163" i="3"/>
  <c r="K161" i="3"/>
  <c r="Q203" i="3"/>
  <c r="K163" i="3"/>
  <c r="Q204" i="3"/>
  <c r="H161" i="3"/>
  <c r="R161" i="3" s="1"/>
  <c r="I163" i="3"/>
  <c r="Q201" i="3"/>
  <c r="F163" i="3"/>
  <c r="G163" i="3"/>
  <c r="M163" i="3"/>
  <c r="Q164" i="3"/>
  <c r="Q163" i="3" s="1"/>
  <c r="R94" i="3"/>
  <c r="R94" i="14" s="1"/>
  <c r="Q94" i="3"/>
  <c r="Q94" i="14" s="1"/>
  <c r="R52" i="3"/>
  <c r="R52" i="14" s="1"/>
  <c r="Q52" i="3"/>
  <c r="Q52" i="14" s="1"/>
  <c r="R50" i="3"/>
  <c r="R50" i="14" s="1"/>
  <c r="Q50" i="3"/>
  <c r="Q50" i="14" s="1"/>
  <c r="R40" i="3"/>
  <c r="R40" i="14" s="1"/>
  <c r="Q40" i="3"/>
  <c r="Q40" i="14" s="1"/>
  <c r="O80" i="13"/>
  <c r="O79" i="13"/>
  <c r="O78" i="13"/>
  <c r="M80" i="13"/>
  <c r="M79" i="13"/>
  <c r="M78" i="13"/>
  <c r="K80" i="13"/>
  <c r="K79" i="13"/>
  <c r="K78" i="13"/>
  <c r="I80" i="13"/>
  <c r="I79" i="13"/>
  <c r="I78" i="13"/>
  <c r="G80" i="14" l="1"/>
  <c r="Q80" i="13"/>
  <c r="K78" i="14"/>
  <c r="M79" i="14"/>
  <c r="O80" i="14"/>
  <c r="I78" i="14"/>
  <c r="K79" i="14"/>
  <c r="M80" i="14"/>
  <c r="G78" i="14"/>
  <c r="Q78" i="13"/>
  <c r="I79" i="14"/>
  <c r="K80" i="14"/>
  <c r="O78" i="14"/>
  <c r="G79" i="14"/>
  <c r="Q79" i="13"/>
  <c r="I80" i="14"/>
  <c r="M78" i="14"/>
  <c r="O79" i="14"/>
  <c r="P226" i="14"/>
  <c r="R226" i="13"/>
  <c r="E163" i="14"/>
  <c r="O226" i="14"/>
  <c r="Q226" i="13"/>
  <c r="F161" i="14"/>
  <c r="Q79" i="3"/>
  <c r="Q80" i="3"/>
  <c r="Q78" i="3"/>
  <c r="O73" i="13"/>
  <c r="O72" i="13"/>
  <c r="O71" i="13"/>
  <c r="O70" i="13"/>
  <c r="O67" i="13"/>
  <c r="O66" i="13"/>
  <c r="O65" i="13"/>
  <c r="O64" i="13"/>
  <c r="O23" i="13"/>
  <c r="O22" i="13"/>
  <c r="O21" i="13"/>
  <c r="O20" i="13"/>
  <c r="M73" i="13"/>
  <c r="M72" i="13"/>
  <c r="M71" i="13"/>
  <c r="M70" i="13"/>
  <c r="M67" i="13"/>
  <c r="M66" i="13"/>
  <c r="M65" i="13"/>
  <c r="M64" i="13"/>
  <c r="M23" i="13"/>
  <c r="M22" i="13"/>
  <c r="M21" i="13"/>
  <c r="M20" i="13"/>
  <c r="K73" i="13"/>
  <c r="K72" i="13"/>
  <c r="K71" i="13"/>
  <c r="K70" i="13"/>
  <c r="K67" i="13"/>
  <c r="K66" i="13"/>
  <c r="K65" i="13"/>
  <c r="K64" i="13"/>
  <c r="K23" i="13"/>
  <c r="K22" i="13"/>
  <c r="K21" i="13"/>
  <c r="K20" i="13"/>
  <c r="I73" i="13"/>
  <c r="I72" i="13"/>
  <c r="I71" i="13"/>
  <c r="I70" i="13"/>
  <c r="I67" i="13"/>
  <c r="I66" i="13"/>
  <c r="I65" i="13"/>
  <c r="I64" i="13"/>
  <c r="I23" i="13"/>
  <c r="I22" i="13"/>
  <c r="I21" i="13"/>
  <c r="I20" i="13"/>
  <c r="O26" i="13"/>
  <c r="M29" i="13"/>
  <c r="M27" i="13"/>
  <c r="M26" i="13"/>
  <c r="K26" i="13"/>
  <c r="I28" i="13"/>
  <c r="I26" i="13"/>
  <c r="I23" i="14" l="1"/>
  <c r="I67" i="14"/>
  <c r="I73" i="14"/>
  <c r="K23" i="14"/>
  <c r="K67" i="14"/>
  <c r="K73" i="14"/>
  <c r="M23" i="14"/>
  <c r="M67" i="14"/>
  <c r="M73" i="14"/>
  <c r="O23" i="14"/>
  <c r="O67" i="14"/>
  <c r="O73" i="14"/>
  <c r="G70" i="14"/>
  <c r="I70" i="14"/>
  <c r="K70" i="14"/>
  <c r="M70" i="14"/>
  <c r="O70" i="14"/>
  <c r="S79" i="13"/>
  <c r="I21" i="14"/>
  <c r="I65" i="14"/>
  <c r="I71" i="14"/>
  <c r="K21" i="14"/>
  <c r="K65" i="14"/>
  <c r="K71" i="14"/>
  <c r="M21" i="14"/>
  <c r="M65" i="14"/>
  <c r="M71" i="14"/>
  <c r="O21" i="14"/>
  <c r="O65" i="14"/>
  <c r="O71" i="14"/>
  <c r="S78" i="13"/>
  <c r="S80" i="13"/>
  <c r="I22" i="14"/>
  <c r="I66" i="14"/>
  <c r="I72" i="14"/>
  <c r="K22" i="14"/>
  <c r="K66" i="14"/>
  <c r="K72" i="14"/>
  <c r="M22" i="14"/>
  <c r="M66" i="14"/>
  <c r="M72" i="14"/>
  <c r="O22" i="14"/>
  <c r="O66" i="14"/>
  <c r="O72" i="14"/>
  <c r="M29" i="14"/>
  <c r="K26" i="14"/>
  <c r="M26" i="14"/>
  <c r="O26" i="14"/>
  <c r="G26" i="14"/>
  <c r="M27" i="14"/>
  <c r="I26" i="14"/>
  <c r="I28" i="14"/>
  <c r="R226" i="14"/>
  <c r="Q226" i="14"/>
  <c r="S226" i="13"/>
  <c r="G207" i="3"/>
  <c r="Q80" i="14"/>
  <c r="Q79" i="14"/>
  <c r="Q78" i="14"/>
  <c r="Q22" i="3"/>
  <c r="Q66" i="3"/>
  <c r="Q72" i="3"/>
  <c r="Q23" i="3"/>
  <c r="Q67" i="3"/>
  <c r="Q73" i="3"/>
  <c r="G64" i="14"/>
  <c r="Q64" i="13"/>
  <c r="I20" i="14"/>
  <c r="I19" i="13"/>
  <c r="I207" i="13"/>
  <c r="I64" i="14"/>
  <c r="K20" i="14"/>
  <c r="K19" i="13"/>
  <c r="K207" i="13"/>
  <c r="K64" i="14"/>
  <c r="M20" i="14"/>
  <c r="M19" i="13"/>
  <c r="M207" i="13"/>
  <c r="M64" i="14"/>
  <c r="O20" i="14"/>
  <c r="O19" i="13"/>
  <c r="O207" i="13"/>
  <c r="O64" i="14"/>
  <c r="Q21" i="3"/>
  <c r="Q65" i="3"/>
  <c r="Q71" i="3"/>
  <c r="K28" i="13"/>
  <c r="M28" i="13"/>
  <c r="O28" i="13"/>
  <c r="I27" i="13"/>
  <c r="K27" i="13"/>
  <c r="O27" i="13"/>
  <c r="I29" i="13"/>
  <c r="K29" i="13"/>
  <c r="O29" i="13"/>
  <c r="I58" i="13"/>
  <c r="M58" i="13"/>
  <c r="M61" i="13"/>
  <c r="K58" i="13"/>
  <c r="Q70" i="13"/>
  <c r="Q26" i="13"/>
  <c r="M59" i="13"/>
  <c r="O58" i="13"/>
  <c r="I60" i="13"/>
  <c r="K68" i="13"/>
  <c r="K69" i="3"/>
  <c r="O68" i="13"/>
  <c r="O74" i="13"/>
  <c r="Q29" i="3"/>
  <c r="Q45" i="3"/>
  <c r="Q45" i="14" s="1"/>
  <c r="Q51" i="3"/>
  <c r="Q51" i="14" s="1"/>
  <c r="I207" i="3"/>
  <c r="K207" i="3"/>
  <c r="Q34" i="3"/>
  <c r="Q34" i="14" s="1"/>
  <c r="Q39" i="3"/>
  <c r="Q39" i="14" s="1"/>
  <c r="Q20" i="3"/>
  <c r="Q70" i="3"/>
  <c r="Q26" i="3"/>
  <c r="Q41" i="3"/>
  <c r="Q41" i="14" s="1"/>
  <c r="Q53" i="3"/>
  <c r="Q53" i="14" s="1"/>
  <c r="Q32" i="3"/>
  <c r="Q32" i="14" s="1"/>
  <c r="Q36" i="3"/>
  <c r="Q36" i="14" s="1"/>
  <c r="Q42" i="3"/>
  <c r="Q42" i="14" s="1"/>
  <c r="Q48" i="3"/>
  <c r="Q48" i="14" s="1"/>
  <c r="Q54" i="3"/>
  <c r="Q54" i="14" s="1"/>
  <c r="I68" i="13"/>
  <c r="I69" i="3"/>
  <c r="M68" i="13"/>
  <c r="M74" i="13"/>
  <c r="Q64" i="3"/>
  <c r="M207" i="3"/>
  <c r="O207" i="3"/>
  <c r="Q31" i="3"/>
  <c r="Q31" i="14" s="1"/>
  <c r="Q35" i="3"/>
  <c r="Q35" i="14" s="1"/>
  <c r="Q46" i="3"/>
  <c r="Q46" i="14" s="1"/>
  <c r="Q27" i="3"/>
  <c r="Q28" i="3"/>
  <c r="Q33" i="3"/>
  <c r="Q33" i="14" s="1"/>
  <c r="Q38" i="3"/>
  <c r="Q38" i="14" s="1"/>
  <c r="Q43" i="3"/>
  <c r="Q43" i="14" s="1"/>
  <c r="Q49" i="3"/>
  <c r="Q49" i="14" s="1"/>
  <c r="Q55" i="3"/>
  <c r="Q55" i="14" s="1"/>
  <c r="G69" i="3"/>
  <c r="G25" i="3"/>
  <c r="G24" i="3" s="1"/>
  <c r="I25" i="3"/>
  <c r="I24" i="3" s="1"/>
  <c r="I61" i="3"/>
  <c r="K61" i="3"/>
  <c r="K19" i="3"/>
  <c r="M25" i="3"/>
  <c r="M24" i="3" s="1"/>
  <c r="M61" i="3"/>
  <c r="O25" i="3"/>
  <c r="O24" i="3" s="1"/>
  <c r="P80" i="13"/>
  <c r="P79" i="13"/>
  <c r="P78" i="13"/>
  <c r="P73" i="13"/>
  <c r="P70" i="13"/>
  <c r="P67" i="13"/>
  <c r="P66" i="13"/>
  <c r="P65" i="13"/>
  <c r="P64" i="13"/>
  <c r="P29" i="13"/>
  <c r="P28" i="13"/>
  <c r="P27" i="13"/>
  <c r="P23" i="13"/>
  <c r="P22" i="13"/>
  <c r="P21" i="13"/>
  <c r="N80" i="13"/>
  <c r="N79" i="13"/>
  <c r="N78" i="13"/>
  <c r="N73" i="13"/>
  <c r="N70" i="13"/>
  <c r="N67" i="13"/>
  <c r="N66" i="13"/>
  <c r="N65" i="13"/>
  <c r="N64" i="13"/>
  <c r="N29" i="13"/>
  <c r="N28" i="13"/>
  <c r="N27" i="13"/>
  <c r="N23" i="13"/>
  <c r="N22" i="13"/>
  <c r="N21" i="13"/>
  <c r="L80" i="13"/>
  <c r="L79" i="13"/>
  <c r="L78" i="13"/>
  <c r="L73" i="13"/>
  <c r="L70" i="13"/>
  <c r="L67" i="13"/>
  <c r="L66" i="13"/>
  <c r="L65" i="13"/>
  <c r="L64" i="13"/>
  <c r="L29" i="13"/>
  <c r="L28" i="13"/>
  <c r="L27" i="13"/>
  <c r="L23" i="13"/>
  <c r="L22" i="13"/>
  <c r="L21" i="13"/>
  <c r="J80" i="13"/>
  <c r="J79" i="13"/>
  <c r="J78" i="13"/>
  <c r="J73" i="13"/>
  <c r="J70" i="13"/>
  <c r="J67" i="13"/>
  <c r="J66" i="13"/>
  <c r="J65" i="13"/>
  <c r="J64" i="13"/>
  <c r="J29" i="13"/>
  <c r="J28" i="13"/>
  <c r="J27" i="13"/>
  <c r="J23" i="13"/>
  <c r="J22" i="13"/>
  <c r="J21" i="13"/>
  <c r="O86" i="3"/>
  <c r="K86" i="3"/>
  <c r="G86" i="3"/>
  <c r="O85" i="3"/>
  <c r="M85" i="3"/>
  <c r="K85" i="3"/>
  <c r="I85" i="3"/>
  <c r="G85" i="3"/>
  <c r="O84" i="3"/>
  <c r="O84" i="13" s="1"/>
  <c r="N84" i="3"/>
  <c r="K84" i="3"/>
  <c r="K84" i="13" s="1"/>
  <c r="G84" i="3"/>
  <c r="O61" i="3"/>
  <c r="G61" i="3"/>
  <c r="O60" i="3"/>
  <c r="M60" i="3"/>
  <c r="K60" i="3"/>
  <c r="I60" i="3"/>
  <c r="G60" i="3"/>
  <c r="O59" i="3"/>
  <c r="G59" i="3"/>
  <c r="O58" i="3"/>
  <c r="M58" i="3"/>
  <c r="K58" i="3"/>
  <c r="I58" i="3"/>
  <c r="G58" i="3"/>
  <c r="K25" i="3"/>
  <c r="K24" i="3" s="1"/>
  <c r="O19" i="3"/>
  <c r="O18" i="3" s="1"/>
  <c r="G19" i="3"/>
  <c r="G18" i="3" s="1"/>
  <c r="F80" i="13"/>
  <c r="F79" i="13"/>
  <c r="F78" i="13"/>
  <c r="F73" i="13"/>
  <c r="F72" i="13"/>
  <c r="F71" i="13"/>
  <c r="F70" i="13"/>
  <c r="F67" i="13"/>
  <c r="F66" i="13"/>
  <c r="F65" i="13"/>
  <c r="F64" i="13"/>
  <c r="F29" i="13"/>
  <c r="F28" i="13"/>
  <c r="F27" i="13"/>
  <c r="F26" i="13"/>
  <c r="F23" i="13"/>
  <c r="F22" i="13"/>
  <c r="F21" i="13"/>
  <c r="F20" i="13"/>
  <c r="D167" i="13"/>
  <c r="D166" i="13"/>
  <c r="D165" i="13"/>
  <c r="D164" i="13"/>
  <c r="D162" i="13"/>
  <c r="D161" i="13"/>
  <c r="F22" i="14" l="1"/>
  <c r="F80" i="14"/>
  <c r="D167" i="14"/>
  <c r="F23" i="14"/>
  <c r="F67" i="14"/>
  <c r="F73" i="14"/>
  <c r="H79" i="14"/>
  <c r="J65" i="14"/>
  <c r="L65" i="14"/>
  <c r="N65" i="14"/>
  <c r="P65" i="14"/>
  <c r="M74" i="14"/>
  <c r="S64" i="13"/>
  <c r="D161" i="14"/>
  <c r="F20" i="14"/>
  <c r="F64" i="14"/>
  <c r="F70" i="14"/>
  <c r="F78" i="14"/>
  <c r="J66" i="14"/>
  <c r="J73" i="14"/>
  <c r="L66" i="14"/>
  <c r="L73" i="14"/>
  <c r="N66" i="14"/>
  <c r="N73" i="14"/>
  <c r="P66" i="14"/>
  <c r="P73" i="14"/>
  <c r="M68" i="14"/>
  <c r="K68" i="14"/>
  <c r="D166" i="14"/>
  <c r="F72" i="14"/>
  <c r="D165" i="14"/>
  <c r="F21" i="14"/>
  <c r="F65" i="14"/>
  <c r="F71" i="14"/>
  <c r="F79" i="14"/>
  <c r="J22" i="14"/>
  <c r="J67" i="14"/>
  <c r="L22" i="14"/>
  <c r="L67" i="14"/>
  <c r="N22" i="14"/>
  <c r="N67" i="14"/>
  <c r="P22" i="14"/>
  <c r="P67" i="14"/>
  <c r="O74" i="14"/>
  <c r="S70" i="13"/>
  <c r="F66" i="14"/>
  <c r="J64" i="14"/>
  <c r="J70" i="14"/>
  <c r="J79" i="14"/>
  <c r="L64" i="14"/>
  <c r="L70" i="14"/>
  <c r="L79" i="14"/>
  <c r="N64" i="14"/>
  <c r="N70" i="14"/>
  <c r="N79" i="14"/>
  <c r="P64" i="14"/>
  <c r="P70" i="14"/>
  <c r="P79" i="14"/>
  <c r="I68" i="14"/>
  <c r="O68" i="14"/>
  <c r="H28" i="14"/>
  <c r="P80" i="14"/>
  <c r="P21" i="14"/>
  <c r="P78" i="14"/>
  <c r="P23" i="14"/>
  <c r="N21" i="14"/>
  <c r="N78" i="14"/>
  <c r="N80" i="14"/>
  <c r="N23" i="14"/>
  <c r="L80" i="14"/>
  <c r="L21" i="14"/>
  <c r="L78" i="14"/>
  <c r="L23" i="14"/>
  <c r="J80" i="14"/>
  <c r="J21" i="14"/>
  <c r="J78" i="14"/>
  <c r="J23" i="14"/>
  <c r="F29" i="14"/>
  <c r="J27" i="14"/>
  <c r="L27" i="14"/>
  <c r="N27" i="14"/>
  <c r="P27" i="14"/>
  <c r="K29" i="14"/>
  <c r="K27" i="14"/>
  <c r="K28" i="14"/>
  <c r="J28" i="14"/>
  <c r="L28" i="14"/>
  <c r="N28" i="14"/>
  <c r="P28" i="14"/>
  <c r="S26" i="13"/>
  <c r="I29" i="14"/>
  <c r="I27" i="14"/>
  <c r="G27" i="14"/>
  <c r="F26" i="14"/>
  <c r="J29" i="14"/>
  <c r="L29" i="14"/>
  <c r="N29" i="14"/>
  <c r="P29" i="14"/>
  <c r="G29" i="14"/>
  <c r="O28" i="14"/>
  <c r="F27" i="14"/>
  <c r="F28" i="14"/>
  <c r="O29" i="14"/>
  <c r="O27" i="14"/>
  <c r="M28" i="14"/>
  <c r="G20" i="14"/>
  <c r="Q20" i="13"/>
  <c r="Q198" i="13" s="1"/>
  <c r="G56" i="3"/>
  <c r="P85" i="3"/>
  <c r="P85" i="13" s="1"/>
  <c r="L85" i="3"/>
  <c r="L85" i="13" s="1"/>
  <c r="K84" i="14"/>
  <c r="K90" i="13"/>
  <c r="I91" i="3"/>
  <c r="I85" i="13"/>
  <c r="O91" i="3"/>
  <c r="O85" i="13"/>
  <c r="O92" i="3"/>
  <c r="O86" i="13"/>
  <c r="N84" i="13"/>
  <c r="K91" i="3"/>
  <c r="K85" i="13"/>
  <c r="J72" i="13"/>
  <c r="L72" i="13"/>
  <c r="N72" i="13"/>
  <c r="P72" i="13"/>
  <c r="O84" i="14"/>
  <c r="O90" i="13"/>
  <c r="G92" i="3"/>
  <c r="G82" i="3"/>
  <c r="G85" i="14"/>
  <c r="M91" i="3"/>
  <c r="M85" i="13"/>
  <c r="K92" i="3"/>
  <c r="K86" i="13"/>
  <c r="K25" i="13"/>
  <c r="K63" i="3"/>
  <c r="K62" i="3" s="1"/>
  <c r="I207" i="14"/>
  <c r="K207" i="14"/>
  <c r="O207" i="14"/>
  <c r="I63" i="13"/>
  <c r="O19" i="14"/>
  <c r="O18" i="13"/>
  <c r="G73" i="14"/>
  <c r="Q73" i="13"/>
  <c r="G23" i="14"/>
  <c r="Q23" i="13"/>
  <c r="G66" i="14"/>
  <c r="Q66" i="13"/>
  <c r="M207" i="14"/>
  <c r="K74" i="13"/>
  <c r="Q70" i="14"/>
  <c r="M58" i="14"/>
  <c r="G65" i="14"/>
  <c r="Q65" i="13"/>
  <c r="O63" i="13"/>
  <c r="M18" i="13"/>
  <c r="Q64" i="14"/>
  <c r="I74" i="13"/>
  <c r="Q26" i="14"/>
  <c r="M63" i="13"/>
  <c r="K19" i="14"/>
  <c r="K18" i="13"/>
  <c r="G67" i="14"/>
  <c r="Q67" i="13"/>
  <c r="G72" i="14"/>
  <c r="Q72" i="13"/>
  <c r="G22" i="14"/>
  <c r="Q22" i="13"/>
  <c r="G68" i="14"/>
  <c r="Q68" i="13"/>
  <c r="G207" i="14"/>
  <c r="G71" i="14"/>
  <c r="Q71" i="13"/>
  <c r="G21" i="14"/>
  <c r="Q21" i="13"/>
  <c r="K63" i="13"/>
  <c r="I18" i="13"/>
  <c r="D162" i="14"/>
  <c r="E161" i="13"/>
  <c r="D164" i="14"/>
  <c r="D163" i="13"/>
  <c r="O25" i="13"/>
  <c r="K58" i="14"/>
  <c r="M25" i="13"/>
  <c r="K61" i="13"/>
  <c r="K59" i="13"/>
  <c r="O60" i="13"/>
  <c r="K60" i="13"/>
  <c r="O58" i="14"/>
  <c r="Q28" i="13"/>
  <c r="M61" i="14"/>
  <c r="I58" i="14"/>
  <c r="I60" i="14"/>
  <c r="Q27" i="13"/>
  <c r="Q29" i="13"/>
  <c r="Q29" i="14" s="1"/>
  <c r="I25" i="13"/>
  <c r="O61" i="13"/>
  <c r="I61" i="13"/>
  <c r="O59" i="13"/>
  <c r="I59" i="13"/>
  <c r="M60" i="13"/>
  <c r="L61" i="13"/>
  <c r="O24" i="13"/>
  <c r="F25" i="13"/>
  <c r="O69" i="3"/>
  <c r="O69" i="13"/>
  <c r="M69" i="3"/>
  <c r="M69" i="13"/>
  <c r="L60" i="13"/>
  <c r="N60" i="13"/>
  <c r="P60" i="13"/>
  <c r="L86" i="3"/>
  <c r="L86" i="13" s="1"/>
  <c r="N86" i="3"/>
  <c r="N86" i="13" s="1"/>
  <c r="P59" i="13"/>
  <c r="P86" i="3"/>
  <c r="P86" i="13" s="1"/>
  <c r="F59" i="3"/>
  <c r="F59" i="13"/>
  <c r="F85" i="3"/>
  <c r="F85" i="13" s="1"/>
  <c r="J59" i="13"/>
  <c r="L59" i="3"/>
  <c r="J86" i="3"/>
  <c r="J86" i="13" s="1"/>
  <c r="F60" i="3"/>
  <c r="F60" i="13"/>
  <c r="F86" i="3"/>
  <c r="F86" i="13" s="1"/>
  <c r="H84" i="3"/>
  <c r="J60" i="13"/>
  <c r="J84" i="3"/>
  <c r="P84" i="3"/>
  <c r="F58" i="3"/>
  <c r="F61" i="3"/>
  <c r="F61" i="13"/>
  <c r="J61" i="13"/>
  <c r="J85" i="3"/>
  <c r="J85" i="13" s="1"/>
  <c r="R79" i="13"/>
  <c r="N61" i="3"/>
  <c r="N61" i="13"/>
  <c r="N85" i="3"/>
  <c r="P61" i="3"/>
  <c r="P61" i="13"/>
  <c r="J61" i="3"/>
  <c r="L61" i="3"/>
  <c r="N60" i="3"/>
  <c r="J60" i="3"/>
  <c r="N59" i="3"/>
  <c r="P59" i="3"/>
  <c r="J59" i="3"/>
  <c r="P60" i="3"/>
  <c r="L60" i="3"/>
  <c r="R27" i="3"/>
  <c r="R36" i="3"/>
  <c r="R36" i="14" s="1"/>
  <c r="R42" i="3"/>
  <c r="R48" i="3"/>
  <c r="R48" i="14" s="1"/>
  <c r="R54" i="3"/>
  <c r="R54" i="14" s="1"/>
  <c r="R66" i="3"/>
  <c r="R72" i="3"/>
  <c r="R80" i="3"/>
  <c r="N68" i="13"/>
  <c r="P68" i="13"/>
  <c r="F68" i="13"/>
  <c r="R35" i="3"/>
  <c r="R46" i="3"/>
  <c r="R46" i="14" s="1"/>
  <c r="R53" i="3"/>
  <c r="R65" i="3"/>
  <c r="R79" i="3"/>
  <c r="F91" i="3"/>
  <c r="H85" i="3"/>
  <c r="J68" i="13"/>
  <c r="R31" i="3"/>
  <c r="R31" i="14" s="1"/>
  <c r="R41" i="3"/>
  <c r="Q74" i="3"/>
  <c r="E161" i="3"/>
  <c r="E161" i="14" s="1"/>
  <c r="H86" i="3"/>
  <c r="R28" i="3"/>
  <c r="R43" i="3"/>
  <c r="R49" i="3"/>
  <c r="R49" i="14" s="1"/>
  <c r="R55" i="3"/>
  <c r="R55" i="14" s="1"/>
  <c r="R67" i="3"/>
  <c r="R73" i="3"/>
  <c r="Q207" i="3"/>
  <c r="N90" i="3"/>
  <c r="F25" i="3"/>
  <c r="F24" i="3" s="1"/>
  <c r="D163" i="3"/>
  <c r="F207" i="3"/>
  <c r="G91" i="3"/>
  <c r="Q85" i="3"/>
  <c r="R29" i="3"/>
  <c r="R34" i="3"/>
  <c r="R34" i="14" s="1"/>
  <c r="R45" i="3"/>
  <c r="R45" i="14" s="1"/>
  <c r="R51" i="3"/>
  <c r="R64" i="3"/>
  <c r="R70" i="3"/>
  <c r="R78" i="3"/>
  <c r="L68" i="13"/>
  <c r="Q68" i="3"/>
  <c r="O57" i="3"/>
  <c r="F19" i="3"/>
  <c r="F74" i="13"/>
  <c r="O56" i="3"/>
  <c r="K90" i="3"/>
  <c r="O63" i="3"/>
  <c r="G63" i="3"/>
  <c r="G62" i="3" s="1"/>
  <c r="F84" i="3"/>
  <c r="F84" i="13" s="1"/>
  <c r="G57" i="3"/>
  <c r="K18" i="3"/>
  <c r="K56" i="3" s="1"/>
  <c r="K57" i="3"/>
  <c r="M84" i="3"/>
  <c r="M84" i="13" s="1"/>
  <c r="I86" i="3"/>
  <c r="I86" i="13" s="1"/>
  <c r="K59" i="3"/>
  <c r="O90" i="3"/>
  <c r="M59" i="3"/>
  <c r="M59" i="14" s="1"/>
  <c r="M19" i="3"/>
  <c r="M19" i="14" s="1"/>
  <c r="I63" i="3"/>
  <c r="I62" i="3" s="1"/>
  <c r="M86" i="3"/>
  <c r="I84" i="3"/>
  <c r="I84" i="13" s="1"/>
  <c r="L84" i="3"/>
  <c r="G90" i="3"/>
  <c r="M63" i="3"/>
  <c r="I59" i="3"/>
  <c r="I19" i="3"/>
  <c r="I19" i="14" s="1"/>
  <c r="S198" i="13" l="1"/>
  <c r="Q198" i="14"/>
  <c r="F84" i="14"/>
  <c r="F68" i="14"/>
  <c r="F85" i="14"/>
  <c r="S68" i="13"/>
  <c r="L72" i="14"/>
  <c r="H85" i="14"/>
  <c r="J72" i="14"/>
  <c r="L85" i="14"/>
  <c r="S20" i="13"/>
  <c r="F74" i="14"/>
  <c r="F86" i="14"/>
  <c r="I74" i="14"/>
  <c r="K74" i="14"/>
  <c r="P72" i="14"/>
  <c r="P85" i="14"/>
  <c r="J85" i="14"/>
  <c r="G74" i="14"/>
  <c r="O18" i="14"/>
  <c r="N72" i="14"/>
  <c r="P68" i="14"/>
  <c r="P86" i="14"/>
  <c r="N86" i="14"/>
  <c r="N68" i="14"/>
  <c r="N84" i="14"/>
  <c r="L86" i="14"/>
  <c r="L68" i="14"/>
  <c r="J68" i="14"/>
  <c r="J86" i="14"/>
  <c r="M60" i="14"/>
  <c r="O61" i="14"/>
  <c r="G61" i="14"/>
  <c r="O25" i="14"/>
  <c r="I25" i="14"/>
  <c r="K60" i="14"/>
  <c r="K61" i="14"/>
  <c r="K57" i="13"/>
  <c r="O59" i="14"/>
  <c r="O60" i="14"/>
  <c r="M25" i="14"/>
  <c r="G60" i="14"/>
  <c r="G58" i="14"/>
  <c r="G59" i="14"/>
  <c r="I61" i="14"/>
  <c r="L91" i="3"/>
  <c r="L92" i="3"/>
  <c r="P91" i="13"/>
  <c r="P91" i="3"/>
  <c r="K24" i="13"/>
  <c r="F92" i="3"/>
  <c r="L91" i="13"/>
  <c r="Q207" i="13"/>
  <c r="Q58" i="13"/>
  <c r="Q20" i="14"/>
  <c r="H90" i="3"/>
  <c r="Q91" i="3"/>
  <c r="P90" i="3"/>
  <c r="J90" i="3"/>
  <c r="M62" i="3"/>
  <c r="G19" i="14"/>
  <c r="Q21" i="14"/>
  <c r="S21" i="13"/>
  <c r="Q23" i="14"/>
  <c r="S23" i="13"/>
  <c r="Q28" i="14"/>
  <c r="S28" i="13"/>
  <c r="Q65" i="14"/>
  <c r="S65" i="13"/>
  <c r="Q22" i="14"/>
  <c r="S22" i="13"/>
  <c r="Q67" i="14"/>
  <c r="S67" i="13"/>
  <c r="K25" i="14"/>
  <c r="Q25" i="13"/>
  <c r="S27" i="13"/>
  <c r="Q72" i="14"/>
  <c r="S72" i="13"/>
  <c r="F59" i="14"/>
  <c r="Q61" i="13"/>
  <c r="S29" i="13"/>
  <c r="Q71" i="14"/>
  <c r="S71" i="13"/>
  <c r="Q66" i="14"/>
  <c r="S66" i="13"/>
  <c r="Q73" i="14"/>
  <c r="S73" i="13"/>
  <c r="Q85" i="13"/>
  <c r="P92" i="3"/>
  <c r="N61" i="14"/>
  <c r="F61" i="14"/>
  <c r="N90" i="13"/>
  <c r="P92" i="13"/>
  <c r="L84" i="13"/>
  <c r="P84" i="13"/>
  <c r="O90" i="14"/>
  <c r="K85" i="14"/>
  <c r="K91" i="13"/>
  <c r="O86" i="14"/>
  <c r="O92" i="13"/>
  <c r="I85" i="14"/>
  <c r="I91" i="13"/>
  <c r="K86" i="14"/>
  <c r="K92" i="13"/>
  <c r="G91" i="14"/>
  <c r="G84" i="14"/>
  <c r="Q84" i="13"/>
  <c r="M84" i="14"/>
  <c r="M90" i="13"/>
  <c r="I84" i="14"/>
  <c r="I90" i="13"/>
  <c r="M92" i="3"/>
  <c r="M86" i="13"/>
  <c r="I86" i="14"/>
  <c r="I92" i="13"/>
  <c r="G86" i="14"/>
  <c r="O85" i="14"/>
  <c r="O91" i="13"/>
  <c r="K90" i="14"/>
  <c r="J84" i="13"/>
  <c r="F91" i="13"/>
  <c r="M85" i="14"/>
  <c r="M91" i="13"/>
  <c r="G25" i="14"/>
  <c r="I24" i="13"/>
  <c r="O62" i="3"/>
  <c r="O77" i="3" s="1"/>
  <c r="O89" i="3" s="1"/>
  <c r="Q60" i="13"/>
  <c r="K69" i="13"/>
  <c r="N60" i="14"/>
  <c r="F92" i="13"/>
  <c r="N85" i="13"/>
  <c r="R79" i="14"/>
  <c r="L92" i="13"/>
  <c r="Q19" i="13"/>
  <c r="Q18" i="13" s="1"/>
  <c r="Q68" i="14"/>
  <c r="I57" i="13"/>
  <c r="O57" i="13"/>
  <c r="M63" i="14"/>
  <c r="I69" i="13"/>
  <c r="Q27" i="14"/>
  <c r="K63" i="14"/>
  <c r="G63" i="14"/>
  <c r="Q63" i="13"/>
  <c r="O63" i="14"/>
  <c r="I63" i="14"/>
  <c r="K18" i="14"/>
  <c r="D163" i="14"/>
  <c r="K82" i="3"/>
  <c r="K81" i="3" s="1"/>
  <c r="O82" i="3"/>
  <c r="O81" i="3" s="1"/>
  <c r="F60" i="14"/>
  <c r="P59" i="14"/>
  <c r="P60" i="14"/>
  <c r="G57" i="14"/>
  <c r="K57" i="14"/>
  <c r="L61" i="14"/>
  <c r="Q59" i="13"/>
  <c r="K59" i="14"/>
  <c r="M24" i="13"/>
  <c r="I59" i="14"/>
  <c r="P61" i="14"/>
  <c r="J61" i="14"/>
  <c r="J60" i="14"/>
  <c r="J59" i="14"/>
  <c r="L60" i="14"/>
  <c r="M57" i="13"/>
  <c r="O62" i="13"/>
  <c r="O69" i="14"/>
  <c r="M62" i="13"/>
  <c r="M69" i="14"/>
  <c r="G24" i="14"/>
  <c r="F24" i="13"/>
  <c r="F25" i="14"/>
  <c r="O56" i="13"/>
  <c r="O24" i="14"/>
  <c r="Q74" i="13"/>
  <c r="J91" i="3"/>
  <c r="R28" i="13"/>
  <c r="F90" i="3"/>
  <c r="F90" i="13"/>
  <c r="J63" i="3"/>
  <c r="J63" i="13"/>
  <c r="F63" i="3"/>
  <c r="F63" i="13"/>
  <c r="J92" i="3"/>
  <c r="H91" i="3"/>
  <c r="P63" i="3"/>
  <c r="P63" i="13"/>
  <c r="F19" i="13"/>
  <c r="F58" i="13"/>
  <c r="F207" i="13"/>
  <c r="N59" i="13"/>
  <c r="F69" i="3"/>
  <c r="F69" i="13"/>
  <c r="L63" i="3"/>
  <c r="L63" i="13"/>
  <c r="H63" i="3"/>
  <c r="N63" i="3"/>
  <c r="N63" i="13"/>
  <c r="N91" i="3"/>
  <c r="J91" i="13"/>
  <c r="L59" i="13"/>
  <c r="N92" i="3"/>
  <c r="N92" i="13"/>
  <c r="R85" i="3"/>
  <c r="Q86" i="3"/>
  <c r="I92" i="3"/>
  <c r="Q92" i="3" s="1"/>
  <c r="H92" i="3"/>
  <c r="R86" i="3"/>
  <c r="R84" i="3"/>
  <c r="Q84" i="3"/>
  <c r="M90" i="3"/>
  <c r="R68" i="3"/>
  <c r="G76" i="3"/>
  <c r="G88" i="3" s="1"/>
  <c r="G81" i="3"/>
  <c r="I57" i="3"/>
  <c r="I18" i="3"/>
  <c r="I56" i="3" s="1"/>
  <c r="M57" i="3"/>
  <c r="M18" i="3"/>
  <c r="M56" i="3" s="1"/>
  <c r="K76" i="3"/>
  <c r="K75" i="3"/>
  <c r="K77" i="3"/>
  <c r="K89" i="3" s="1"/>
  <c r="F57" i="3"/>
  <c r="F18" i="3"/>
  <c r="F56" i="3" s="1"/>
  <c r="L90" i="3"/>
  <c r="G75" i="3"/>
  <c r="G160" i="3" s="1"/>
  <c r="G77" i="3"/>
  <c r="G89" i="3" s="1"/>
  <c r="I90" i="3"/>
  <c r="Q56" i="18" l="1"/>
  <c r="S18" i="18"/>
  <c r="O91" i="14"/>
  <c r="K92" i="14"/>
  <c r="O92" i="14"/>
  <c r="F19" i="14"/>
  <c r="N85" i="14"/>
  <c r="F91" i="14"/>
  <c r="S84" i="13"/>
  <c r="G18" i="14"/>
  <c r="G56" i="14" s="1"/>
  <c r="S74" i="13"/>
  <c r="S18" i="13"/>
  <c r="Q86" i="13"/>
  <c r="Q86" i="14" s="1"/>
  <c r="I91" i="14"/>
  <c r="K91" i="14"/>
  <c r="L91" i="14"/>
  <c r="S63" i="13"/>
  <c r="F92" i="14"/>
  <c r="M91" i="14"/>
  <c r="P84" i="14"/>
  <c r="N90" i="14"/>
  <c r="L92" i="14"/>
  <c r="L84" i="14"/>
  <c r="L59" i="14"/>
  <c r="F58" i="14"/>
  <c r="O56" i="14"/>
  <c r="O57" i="14"/>
  <c r="S61" i="13"/>
  <c r="S58" i="13"/>
  <c r="S59" i="13"/>
  <c r="S25" i="13"/>
  <c r="S207" i="13"/>
  <c r="N59" i="14"/>
  <c r="S60" i="13"/>
  <c r="F207" i="14"/>
  <c r="P91" i="14"/>
  <c r="M62" i="14"/>
  <c r="K24" i="14"/>
  <c r="K56" i="13"/>
  <c r="R90" i="3"/>
  <c r="Q207" i="14"/>
  <c r="I24" i="14"/>
  <c r="I56" i="13"/>
  <c r="L90" i="13"/>
  <c r="Q24" i="13"/>
  <c r="O76" i="3"/>
  <c r="O88" i="3" s="1"/>
  <c r="K62" i="13"/>
  <c r="P92" i="14"/>
  <c r="Q90" i="3"/>
  <c r="Q85" i="14"/>
  <c r="S85" i="13"/>
  <c r="R28" i="14"/>
  <c r="F90" i="14"/>
  <c r="Q57" i="13"/>
  <c r="S19" i="13"/>
  <c r="P90" i="13"/>
  <c r="O75" i="3"/>
  <c r="O87" i="3" s="1"/>
  <c r="R92" i="3"/>
  <c r="J91" i="14"/>
  <c r="O62" i="14"/>
  <c r="N91" i="13"/>
  <c r="F62" i="3"/>
  <c r="F77" i="3" s="1"/>
  <c r="F89" i="3" s="1"/>
  <c r="I92" i="14"/>
  <c r="I90" i="14"/>
  <c r="G90" i="14"/>
  <c r="Q90" i="13"/>
  <c r="Q84" i="14"/>
  <c r="J84" i="14"/>
  <c r="J90" i="13"/>
  <c r="G92" i="14"/>
  <c r="M86" i="14"/>
  <c r="M92" i="13"/>
  <c r="M90" i="14"/>
  <c r="Q91" i="13"/>
  <c r="K69" i="14"/>
  <c r="I57" i="14"/>
  <c r="G69" i="14"/>
  <c r="K88" i="3"/>
  <c r="F63" i="14"/>
  <c r="N92" i="14"/>
  <c r="F69" i="14"/>
  <c r="J63" i="14"/>
  <c r="I69" i="14"/>
  <c r="I62" i="13"/>
  <c r="M18" i="14"/>
  <c r="I18" i="14"/>
  <c r="M82" i="3"/>
  <c r="M81" i="3" s="1"/>
  <c r="I56" i="14"/>
  <c r="F24" i="14"/>
  <c r="M57" i="14"/>
  <c r="M24" i="14"/>
  <c r="M56" i="13"/>
  <c r="O77" i="13"/>
  <c r="Q69" i="13"/>
  <c r="Q74" i="14"/>
  <c r="P63" i="14"/>
  <c r="N63" i="14"/>
  <c r="L63" i="14"/>
  <c r="O76" i="13"/>
  <c r="O75" i="13"/>
  <c r="F82" i="3"/>
  <c r="F81" i="3" s="1"/>
  <c r="R85" i="13"/>
  <c r="F57" i="13"/>
  <c r="F18" i="13"/>
  <c r="R91" i="3"/>
  <c r="J92" i="13"/>
  <c r="F62" i="13"/>
  <c r="Q83" i="3"/>
  <c r="I82" i="3"/>
  <c r="I81" i="3" s="1"/>
  <c r="K87" i="3"/>
  <c r="K93" i="3" s="1"/>
  <c r="K160" i="3"/>
  <c r="K168" i="3" s="1"/>
  <c r="G87" i="3"/>
  <c r="G168" i="3"/>
  <c r="F75" i="3"/>
  <c r="M77" i="3"/>
  <c r="M89" i="3" s="1"/>
  <c r="M75" i="3"/>
  <c r="M76" i="3"/>
  <c r="I77" i="3"/>
  <c r="I89" i="3" s="1"/>
  <c r="I75" i="3"/>
  <c r="I76" i="3"/>
  <c r="S56" i="18" l="1"/>
  <c r="Q77" i="18"/>
  <c r="S77" i="18" s="1"/>
  <c r="Q76" i="18"/>
  <c r="S76" i="18" s="1"/>
  <c r="Q75" i="18"/>
  <c r="S86" i="13"/>
  <c r="I77" i="13"/>
  <c r="K62" i="14"/>
  <c r="N91" i="14"/>
  <c r="G62" i="14"/>
  <c r="M92" i="14"/>
  <c r="P90" i="14"/>
  <c r="L90" i="14"/>
  <c r="J90" i="14"/>
  <c r="J92" i="14"/>
  <c r="F57" i="14"/>
  <c r="M76" i="13"/>
  <c r="S57" i="13"/>
  <c r="K56" i="14"/>
  <c r="O77" i="14"/>
  <c r="F62" i="14"/>
  <c r="O76" i="14"/>
  <c r="Q56" i="13"/>
  <c r="S24" i="13"/>
  <c r="K76" i="13"/>
  <c r="K77" i="13"/>
  <c r="K75" i="13"/>
  <c r="O160" i="3"/>
  <c r="O168" i="3" s="1"/>
  <c r="O75" i="14"/>
  <c r="Q91" i="14"/>
  <c r="S91" i="13"/>
  <c r="Q90" i="14"/>
  <c r="S90" i="13"/>
  <c r="R85" i="14"/>
  <c r="S69" i="13"/>
  <c r="F76" i="3"/>
  <c r="F88" i="3" s="1"/>
  <c r="Q92" i="13"/>
  <c r="Q81" i="3"/>
  <c r="M88" i="3"/>
  <c r="I62" i="14"/>
  <c r="I76" i="13"/>
  <c r="I75" i="13"/>
  <c r="O160" i="13"/>
  <c r="M56" i="14"/>
  <c r="M75" i="13"/>
  <c r="M77" i="13"/>
  <c r="I77" i="14"/>
  <c r="R91" i="13"/>
  <c r="H91" i="14"/>
  <c r="Q62" i="13"/>
  <c r="M76" i="14"/>
  <c r="F56" i="13"/>
  <c r="F18" i="14"/>
  <c r="Q82" i="3"/>
  <c r="I88" i="3"/>
  <c r="G93" i="3"/>
  <c r="Q89" i="3"/>
  <c r="I87" i="3"/>
  <c r="I93" i="3" s="1"/>
  <c r="I160" i="3"/>
  <c r="I168" i="3" s="1"/>
  <c r="O93" i="3"/>
  <c r="F87" i="3"/>
  <c r="F160" i="3"/>
  <c r="F168" i="3" s="1"/>
  <c r="M87" i="3"/>
  <c r="M93" i="3" s="1"/>
  <c r="M160" i="3"/>
  <c r="M168" i="3" s="1"/>
  <c r="Q160" i="18" l="1"/>
  <c r="S75" i="18"/>
  <c r="F56" i="14"/>
  <c r="K160" i="13"/>
  <c r="S56" i="13"/>
  <c r="I160" i="13"/>
  <c r="G76" i="14"/>
  <c r="K77" i="14"/>
  <c r="K76" i="14"/>
  <c r="K75" i="14"/>
  <c r="O160" i="14"/>
  <c r="Q92" i="14"/>
  <c r="S92" i="13"/>
  <c r="R91" i="14"/>
  <c r="Q75" i="13"/>
  <c r="S62" i="13"/>
  <c r="G75" i="14"/>
  <c r="Q77" i="13"/>
  <c r="Q88" i="3"/>
  <c r="G77" i="14"/>
  <c r="I76" i="14"/>
  <c r="I75" i="14"/>
  <c r="M75" i="14"/>
  <c r="M160" i="13"/>
  <c r="I160" i="14"/>
  <c r="M77" i="14"/>
  <c r="F77" i="13"/>
  <c r="Q76" i="13"/>
  <c r="F76" i="13"/>
  <c r="F75" i="13"/>
  <c r="F93" i="3"/>
  <c r="Q87" i="3"/>
  <c r="Q93" i="3"/>
  <c r="S160" i="18" l="1"/>
  <c r="Q168" i="18"/>
  <c r="S76" i="13"/>
  <c r="G160" i="14"/>
  <c r="F77" i="14"/>
  <c r="F75" i="14"/>
  <c r="S77" i="13"/>
  <c r="K160" i="14"/>
  <c r="Q160" i="13"/>
  <c r="S75" i="13"/>
  <c r="M160" i="14"/>
  <c r="F160" i="13"/>
  <c r="F76" i="14"/>
  <c r="F160" i="14" l="1"/>
  <c r="S160" i="13"/>
  <c r="E80" i="13" l="1"/>
  <c r="E80" i="14" l="1"/>
  <c r="E86" i="3"/>
  <c r="E86" i="13" s="1"/>
  <c r="E86" i="14" l="1"/>
  <c r="E92" i="3"/>
  <c r="E92" i="13"/>
  <c r="D80" i="13"/>
  <c r="E92" i="14" l="1"/>
  <c r="D80" i="14"/>
  <c r="D86" i="3"/>
  <c r="D86" i="13" s="1"/>
  <c r="D86" i="14" l="1"/>
  <c r="D92" i="3"/>
  <c r="D92" i="13"/>
  <c r="E79" i="13"/>
  <c r="D78" i="13"/>
  <c r="D79" i="13"/>
  <c r="D92" i="14" l="1"/>
  <c r="D79" i="14"/>
  <c r="D78" i="14"/>
  <c r="E79" i="14"/>
  <c r="E85" i="3"/>
  <c r="E85" i="13" s="1"/>
  <c r="D85" i="3"/>
  <c r="D85" i="13" s="1"/>
  <c r="D84" i="3"/>
  <c r="D85" i="14" l="1"/>
  <c r="E85" i="14"/>
  <c r="D84" i="13"/>
  <c r="E91" i="3"/>
  <c r="D91" i="3"/>
  <c r="D91" i="13"/>
  <c r="E91" i="13"/>
  <c r="D90" i="3"/>
  <c r="D83" i="13"/>
  <c r="D83" i="14" l="1"/>
  <c r="D84" i="14"/>
  <c r="D91" i="14"/>
  <c r="E91" i="14"/>
  <c r="D90" i="13"/>
  <c r="D82" i="3"/>
  <c r="D81" i="3" s="1"/>
  <c r="D82" i="13"/>
  <c r="E78" i="13"/>
  <c r="E78" i="14" l="1"/>
  <c r="D90" i="14"/>
  <c r="D81" i="13"/>
  <c r="D82" i="14"/>
  <c r="E84" i="3"/>
  <c r="E84" i="13" s="1"/>
  <c r="E84" i="14" l="1"/>
  <c r="D81" i="14"/>
  <c r="E90" i="13"/>
  <c r="E83" i="13"/>
  <c r="E90" i="3"/>
  <c r="E83" i="14" l="1"/>
  <c r="E90" i="14"/>
  <c r="E82" i="3"/>
  <c r="E81" i="3" s="1"/>
  <c r="E82" i="13"/>
  <c r="Q69" i="3"/>
  <c r="Q69" i="14" s="1"/>
  <c r="Q63" i="3"/>
  <c r="Q63" i="14" s="1"/>
  <c r="R63" i="3"/>
  <c r="Q58" i="3"/>
  <c r="Q58" i="14" s="1"/>
  <c r="Q59" i="3"/>
  <c r="Q59" i="14" s="1"/>
  <c r="Q60" i="3"/>
  <c r="Q60" i="14" s="1"/>
  <c r="Q61" i="3"/>
  <c r="Q61" i="14" s="1"/>
  <c r="Q47" i="3"/>
  <c r="Q47" i="14" s="1"/>
  <c r="R47" i="3"/>
  <c r="Q44" i="3"/>
  <c r="Q44" i="14" s="1"/>
  <c r="R44" i="3"/>
  <c r="R44" i="14" s="1"/>
  <c r="Q37" i="3"/>
  <c r="Q37" i="14" s="1"/>
  <c r="Q30" i="3"/>
  <c r="Q30" i="14" s="1"/>
  <c r="Q25" i="3"/>
  <c r="Q19" i="3"/>
  <c r="Q19" i="14" s="1"/>
  <c r="Q24" i="3" l="1"/>
  <c r="Q25" i="14"/>
  <c r="E81" i="13"/>
  <c r="E82" i="14"/>
  <c r="Q57" i="3"/>
  <c r="Q57" i="14" s="1"/>
  <c r="Q62" i="3"/>
  <c r="Q62" i="14" s="1"/>
  <c r="Q18" i="3"/>
  <c r="E81" i="14" l="1"/>
  <c r="Q56" i="3"/>
  <c r="Q56" i="14" s="1"/>
  <c r="Q18" i="14"/>
  <c r="Q24" i="14"/>
  <c r="Q77" i="3" l="1"/>
  <c r="Q77" i="14" s="1"/>
  <c r="Q75" i="3"/>
  <c r="Q160" i="3" s="1"/>
  <c r="Q76" i="3"/>
  <c r="Q76" i="14" s="1"/>
  <c r="Q75" i="14" l="1"/>
  <c r="Q168" i="3"/>
  <c r="Q160" i="14"/>
  <c r="Q157" i="3" l="1"/>
  <c r="Q157" i="13" l="1"/>
  <c r="Q157" i="14"/>
  <c r="G157" i="14"/>
  <c r="G116" i="14" l="1"/>
  <c r="Q116" i="13"/>
  <c r="Q116" i="3"/>
  <c r="G104" i="3"/>
  <c r="S116" i="13" l="1"/>
  <c r="G104" i="14"/>
  <c r="Q104" i="13"/>
  <c r="Q116" i="14"/>
  <c r="G148" i="3"/>
  <c r="G156" i="3" s="1"/>
  <c r="Q104" i="3"/>
  <c r="Q148" i="3" s="1"/>
  <c r="Q156" i="3" s="1"/>
  <c r="Q158" i="3" s="1"/>
  <c r="S104" i="13" l="1"/>
  <c r="G148" i="14"/>
  <c r="Q104" i="14"/>
  <c r="Q148" i="13"/>
  <c r="G158" i="3"/>
  <c r="I157" i="3" s="1"/>
  <c r="I158" i="3" s="1"/>
  <c r="K157" i="3" s="1"/>
  <c r="K158" i="3" s="1"/>
  <c r="M157" i="3" s="1"/>
  <c r="M158" i="3" s="1"/>
  <c r="O157" i="3" s="1"/>
  <c r="O158" i="3" s="1"/>
  <c r="S148" i="13" l="1"/>
  <c r="Q148" i="14"/>
  <c r="Q156" i="13"/>
  <c r="G156" i="14"/>
  <c r="S156" i="13" l="1"/>
  <c r="I157" i="13"/>
  <c r="G158" i="14"/>
  <c r="Q158" i="13"/>
  <c r="Q156" i="14"/>
  <c r="Q158" i="14" l="1"/>
  <c r="I158" i="13"/>
  <c r="I157" i="14"/>
  <c r="R190" i="14"/>
  <c r="K157" i="13" l="1"/>
  <c r="I158" i="14"/>
  <c r="R180" i="14"/>
  <c r="R177" i="14"/>
  <c r="K158" i="13" l="1"/>
  <c r="K157" i="14"/>
  <c r="R192" i="14"/>
  <c r="K158" i="14" l="1"/>
  <c r="M157" i="13"/>
  <c r="M158" i="13" l="1"/>
  <c r="M157" i="14"/>
  <c r="O157" i="13" l="1"/>
  <c r="M158" i="14"/>
  <c r="O158" i="13" l="1"/>
  <c r="O157" i="14"/>
  <c r="O158" i="14" l="1"/>
  <c r="F198" i="6"/>
  <c r="F198" i="10" l="1"/>
  <c r="F198" i="8"/>
  <c r="F142" i="8"/>
  <c r="F99" i="6"/>
  <c r="F198" i="7"/>
  <c r="F142" i="12" l="1"/>
  <c r="F99" i="8"/>
  <c r="F142" i="6"/>
  <c r="F142" i="10"/>
  <c r="F142" i="7"/>
  <c r="F99" i="12"/>
  <c r="F99" i="7"/>
  <c r="F134" i="12"/>
  <c r="F99" i="10"/>
  <c r="F134" i="8"/>
  <c r="F134" i="6"/>
  <c r="F134" i="10"/>
  <c r="F134" i="7"/>
  <c r="F198" i="3" l="1"/>
  <c r="F142" i="3" l="1"/>
  <c r="F99" i="3" l="1"/>
  <c r="F134" i="3" l="1"/>
  <c r="F198" i="11" l="1"/>
  <c r="F142" i="11" l="1"/>
  <c r="F99" i="11" l="1"/>
  <c r="F134" i="11"/>
  <c r="F98" i="12" l="1"/>
  <c r="F98" i="6"/>
  <c r="F98" i="7"/>
  <c r="F141" i="12"/>
  <c r="F141" i="8"/>
  <c r="F141" i="6"/>
  <c r="F141" i="10"/>
  <c r="F141" i="7"/>
  <c r="F124" i="10"/>
  <c r="F133" i="12"/>
  <c r="F124" i="7"/>
  <c r="F98" i="8"/>
  <c r="F124" i="8"/>
  <c r="F124" i="12"/>
  <c r="F124" i="6"/>
  <c r="F98" i="10"/>
  <c r="F154" i="12" l="1"/>
  <c r="F123" i="8"/>
  <c r="F123" i="10"/>
  <c r="F123" i="12"/>
  <c r="F123" i="7"/>
  <c r="F123" i="6"/>
  <c r="F133" i="6"/>
  <c r="F154" i="6" s="1"/>
  <c r="F104" i="6"/>
  <c r="F148" i="6" s="1"/>
  <c r="F104" i="7"/>
  <c r="F148" i="7" s="1"/>
  <c r="F104" i="8"/>
  <c r="F148" i="8" s="1"/>
  <c r="F117" i="12" l="1"/>
  <c r="F117" i="6"/>
  <c r="F151" i="6" s="1"/>
  <c r="F156" i="6" s="1"/>
  <c r="F158" i="6" s="1"/>
  <c r="H157" i="6" s="1"/>
  <c r="F117" i="8"/>
  <c r="F151" i="8" s="1"/>
  <c r="F133" i="8"/>
  <c r="F154" i="8" s="1"/>
  <c r="F133" i="7"/>
  <c r="F154" i="7" s="1"/>
  <c r="F117" i="7"/>
  <c r="F151" i="7" s="1"/>
  <c r="F117" i="10"/>
  <c r="F151" i="10" s="1"/>
  <c r="F151" i="12"/>
  <c r="F104" i="10"/>
  <c r="F148" i="10" s="1"/>
  <c r="F104" i="12"/>
  <c r="F148" i="12" s="1"/>
  <c r="F133" i="10"/>
  <c r="F154" i="10" s="1"/>
  <c r="F156" i="8" l="1"/>
  <c r="F158" i="8" s="1"/>
  <c r="H157" i="8" s="1"/>
  <c r="R157" i="8" s="1"/>
  <c r="F156" i="12"/>
  <c r="F158" i="12" s="1"/>
  <c r="H157" i="12" s="1"/>
  <c r="R157" i="12" s="1"/>
  <c r="F156" i="7"/>
  <c r="F158" i="7" s="1"/>
  <c r="H157" i="7" s="1"/>
  <c r="R157" i="7" s="1"/>
  <c r="R157" i="6"/>
  <c r="F156" i="10"/>
  <c r="F158" i="10" s="1"/>
  <c r="H157" i="10" s="1"/>
  <c r="R157" i="10" l="1"/>
  <c r="F98" i="11" l="1"/>
  <c r="F124" i="11" l="1"/>
  <c r="F123" i="11" s="1"/>
  <c r="F104" i="11"/>
  <c r="F148" i="11" s="1"/>
  <c r="F141" i="11"/>
  <c r="F117" i="11" l="1"/>
  <c r="F151" i="11" s="1"/>
  <c r="F133" i="11"/>
  <c r="F154" i="11" s="1"/>
  <c r="F156" i="11" l="1"/>
  <c r="F158" i="11" s="1"/>
  <c r="H157" i="11" s="1"/>
  <c r="R157" i="11" s="1"/>
  <c r="F117" i="3" l="1"/>
  <c r="F133" i="3" l="1"/>
  <c r="F124" i="3"/>
  <c r="F123" i="3" s="1"/>
  <c r="F151" i="3" s="1"/>
  <c r="F141" i="3"/>
  <c r="F154" i="3" l="1"/>
  <c r="F104" i="3" l="1"/>
  <c r="F98" i="3" l="1"/>
  <c r="F148" i="3" s="1"/>
  <c r="F156" i="3" s="1"/>
  <c r="F158" i="3" s="1"/>
  <c r="H157" i="3" s="1"/>
  <c r="R157" i="3" l="1"/>
  <c r="F198" i="9" l="1"/>
  <c r="F99" i="9" l="1"/>
  <c r="F142" i="9"/>
  <c r="F134" i="9"/>
  <c r="F98" i="9" l="1"/>
  <c r="F141" i="9"/>
  <c r="F117" i="9"/>
  <c r="F124" i="9" l="1"/>
  <c r="F123" i="9" s="1"/>
  <c r="F151" i="9" s="1"/>
  <c r="F133" i="9"/>
  <c r="F154" i="9" s="1"/>
  <c r="F104" i="9" l="1"/>
  <c r="F148" i="9" s="1"/>
  <c r="F156" i="9" s="1"/>
  <c r="F158" i="9" s="1"/>
  <c r="H157" i="9" s="1"/>
  <c r="R157" i="9" l="1"/>
  <c r="F144" i="13" l="1"/>
  <c r="F129" i="13"/>
  <c r="F127" i="13"/>
  <c r="F126" i="13"/>
  <c r="F114" i="13"/>
  <c r="F111" i="13"/>
  <c r="F110" i="13"/>
  <c r="F136" i="13"/>
  <c r="F138" i="13"/>
  <c r="F102" i="13"/>
  <c r="F101" i="13"/>
  <c r="F198" i="5"/>
  <c r="F111" i="14" l="1"/>
  <c r="F127" i="14"/>
  <c r="F101" i="14"/>
  <c r="F114" i="14"/>
  <c r="F129" i="14"/>
  <c r="F102" i="14"/>
  <c r="F144" i="14"/>
  <c r="F136" i="14"/>
  <c r="F138" i="14"/>
  <c r="F110" i="14"/>
  <c r="F126" i="14"/>
  <c r="F99" i="5"/>
  <c r="F100" i="13"/>
  <c r="F198" i="13" s="1"/>
  <c r="F134" i="5"/>
  <c r="F135" i="13"/>
  <c r="F125" i="13"/>
  <c r="F109" i="13"/>
  <c r="F142" i="5"/>
  <c r="F143" i="13"/>
  <c r="F115" i="13"/>
  <c r="F137" i="13"/>
  <c r="F128" i="13"/>
  <c r="F113" i="13"/>
  <c r="F139" i="13"/>
  <c r="F146" i="13"/>
  <c r="F198" i="14" l="1"/>
  <c r="F137" i="14"/>
  <c r="F146" i="14"/>
  <c r="F115" i="14"/>
  <c r="F139" i="14"/>
  <c r="F113" i="14"/>
  <c r="F128" i="14"/>
  <c r="F103" i="13"/>
  <c r="F109" i="14"/>
  <c r="F135" i="14"/>
  <c r="F134" i="13"/>
  <c r="F143" i="14"/>
  <c r="F142" i="13"/>
  <c r="F125" i="14"/>
  <c r="F100" i="14"/>
  <c r="F99" i="13"/>
  <c r="F132" i="13"/>
  <c r="F131" i="13"/>
  <c r="F140" i="13"/>
  <c r="F145" i="13"/>
  <c r="F155" i="13"/>
  <c r="F103" i="14" l="1"/>
  <c r="F140" i="14"/>
  <c r="F155" i="14"/>
  <c r="F131" i="14"/>
  <c r="F145" i="14"/>
  <c r="F132" i="14"/>
  <c r="F98" i="5"/>
  <c r="F118" i="13"/>
  <c r="F133" i="5"/>
  <c r="F99" i="14"/>
  <c r="F98" i="13"/>
  <c r="F142" i="14"/>
  <c r="F133" i="13"/>
  <c r="F134" i="14"/>
  <c r="F122" i="13"/>
  <c r="F122" i="14" l="1"/>
  <c r="F98" i="14"/>
  <c r="F133" i="14"/>
  <c r="F118" i="14"/>
  <c r="F117" i="13"/>
  <c r="F117" i="5"/>
  <c r="F147" i="13" l="1"/>
  <c r="F141" i="5"/>
  <c r="F154" i="5" s="1"/>
  <c r="F117" i="14"/>
  <c r="F130" i="13"/>
  <c r="F124" i="5"/>
  <c r="F123" i="5" s="1"/>
  <c r="F151" i="5" s="1"/>
  <c r="F130" i="14" l="1"/>
  <c r="F124" i="13"/>
  <c r="F147" i="14"/>
  <c r="F141" i="13"/>
  <c r="F116" i="13"/>
  <c r="F104" i="5"/>
  <c r="F148" i="5" s="1"/>
  <c r="F156" i="5" s="1"/>
  <c r="F158" i="5" s="1"/>
  <c r="H157" i="5" s="1"/>
  <c r="F141" i="14" l="1"/>
  <c r="F154" i="13"/>
  <c r="R157" i="5"/>
  <c r="F123" i="13"/>
  <c r="F124" i="14"/>
  <c r="F116" i="14"/>
  <c r="F104" i="13"/>
  <c r="F154" i="14" l="1"/>
  <c r="F104" i="14"/>
  <c r="F148" i="13"/>
  <c r="F123" i="14"/>
  <c r="F151" i="13"/>
  <c r="F151" i="14" l="1"/>
  <c r="F156" i="13"/>
  <c r="F148" i="14"/>
  <c r="F156" i="14" l="1"/>
  <c r="F158" i="13"/>
  <c r="F158" i="14" l="1"/>
  <c r="R157" i="13" l="1"/>
  <c r="H157" i="14"/>
  <c r="R157" i="14" l="1"/>
  <c r="E60" i="12" l="1"/>
  <c r="D60" i="12"/>
  <c r="D59" i="12"/>
  <c r="D19" i="12" l="1"/>
  <c r="D58" i="12"/>
  <c r="D207" i="12"/>
  <c r="E19" i="12"/>
  <c r="E59" i="12"/>
  <c r="E58" i="12"/>
  <c r="E207" i="12"/>
  <c r="E57" i="12" l="1"/>
  <c r="D18" i="12"/>
  <c r="D57" i="12"/>
  <c r="E69" i="12"/>
  <c r="D69" i="9"/>
  <c r="E69" i="7"/>
  <c r="E69" i="5"/>
  <c r="D69" i="7"/>
  <c r="D69" i="10"/>
  <c r="E69" i="6"/>
  <c r="E69" i="10"/>
  <c r="E69" i="8"/>
  <c r="D69" i="6"/>
  <c r="D69" i="12"/>
  <c r="D69" i="8"/>
  <c r="E69" i="11"/>
  <c r="D69" i="11"/>
  <c r="D69" i="5"/>
  <c r="E69" i="9"/>
  <c r="E18" i="12" l="1"/>
  <c r="D63" i="12"/>
  <c r="D62" i="12" s="1"/>
  <c r="E63" i="12"/>
  <c r="E62" i="12" s="1"/>
  <c r="E19" i="7" l="1"/>
  <c r="D19" i="5"/>
  <c r="D19" i="8"/>
  <c r="D19" i="10"/>
  <c r="E19" i="6"/>
  <c r="E19" i="5"/>
  <c r="E19" i="8"/>
  <c r="E19" i="10"/>
  <c r="E19" i="9"/>
  <c r="E19" i="11"/>
  <c r="D19" i="6"/>
  <c r="D19" i="7"/>
  <c r="D19" i="9"/>
  <c r="D19" i="11"/>
  <c r="E18" i="5" l="1"/>
  <c r="D18" i="11"/>
  <c r="E18" i="10"/>
  <c r="D18" i="8"/>
  <c r="E18" i="11"/>
  <c r="D18" i="5"/>
  <c r="D18" i="7"/>
  <c r="E18" i="9"/>
  <c r="E18" i="7"/>
  <c r="D18" i="9"/>
  <c r="E18" i="8"/>
  <c r="D63" i="5"/>
  <c r="D62" i="5" s="1"/>
  <c r="D63" i="9"/>
  <c r="D62" i="9" s="1"/>
  <c r="D63" i="10"/>
  <c r="D62" i="10" s="1"/>
  <c r="D18" i="10" l="1"/>
  <c r="D63" i="8"/>
  <c r="D62" i="8" s="1"/>
  <c r="D63" i="7"/>
  <c r="D62" i="7" s="1"/>
  <c r="D63" i="11"/>
  <c r="D62" i="11" s="1"/>
  <c r="E63" i="5"/>
  <c r="E62" i="5" s="1"/>
  <c r="E63" i="8"/>
  <c r="E62" i="8" s="1"/>
  <c r="E63" i="11"/>
  <c r="E62" i="11" s="1"/>
  <c r="E63" i="9"/>
  <c r="E62" i="9" s="1"/>
  <c r="E63" i="7"/>
  <c r="E62" i="7" s="1"/>
  <c r="E63" i="10"/>
  <c r="E62" i="10" s="1"/>
  <c r="E73" i="13" l="1"/>
  <c r="D73" i="13"/>
  <c r="E67" i="13"/>
  <c r="D67" i="13"/>
  <c r="D73" i="14" l="1"/>
  <c r="E73" i="14"/>
  <c r="D67" i="14"/>
  <c r="E67" i="14"/>
  <c r="D21" i="13"/>
  <c r="E22" i="13"/>
  <c r="D64" i="13"/>
  <c r="E20" i="13"/>
  <c r="E19" i="3"/>
  <c r="E21" i="13"/>
  <c r="E64" i="13"/>
  <c r="D18" i="6"/>
  <c r="D22" i="13"/>
  <c r="D20" i="13"/>
  <c r="D19" i="3"/>
  <c r="E18" i="6"/>
  <c r="E64" i="14" l="1"/>
  <c r="D64" i="14"/>
  <c r="D21" i="14"/>
  <c r="D20" i="14"/>
  <c r="D19" i="13"/>
  <c r="E21" i="14"/>
  <c r="E20" i="14"/>
  <c r="E19" i="13"/>
  <c r="D22" i="14"/>
  <c r="E22" i="14"/>
  <c r="D63" i="6"/>
  <c r="D62" i="6" s="1"/>
  <c r="E63" i="6"/>
  <c r="E62" i="6" s="1"/>
  <c r="D19" i="14" l="1"/>
  <c r="E19" i="14"/>
  <c r="D72" i="13" l="1"/>
  <c r="D71" i="13"/>
  <c r="D71" i="14" l="1"/>
  <c r="D72" i="14"/>
  <c r="D70" i="13" l="1"/>
  <c r="D74" i="13"/>
  <c r="D74" i="14" l="1"/>
  <c r="D69" i="3"/>
  <c r="D70" i="14"/>
  <c r="D69" i="13"/>
  <c r="D69" i="14" l="1"/>
  <c r="D66" i="13" l="1"/>
  <c r="D66" i="14" l="1"/>
  <c r="D68" i="13"/>
  <c r="D68" i="14" l="1"/>
  <c r="D65" i="13" l="1"/>
  <c r="D63" i="3"/>
  <c r="D62" i="3" s="1"/>
  <c r="E23" i="13"/>
  <c r="E18" i="3"/>
  <c r="D23" i="13"/>
  <c r="D18" i="3"/>
  <c r="E23" i="14" l="1"/>
  <c r="E18" i="13"/>
  <c r="D23" i="14"/>
  <c r="D18" i="13"/>
  <c r="D65" i="14"/>
  <c r="D63" i="13"/>
  <c r="D62" i="13" l="1"/>
  <c r="D63" i="14"/>
  <c r="D18" i="14"/>
  <c r="E18" i="14"/>
  <c r="D62" i="14" l="1"/>
  <c r="E65" i="13" l="1"/>
  <c r="E66" i="13"/>
  <c r="E71" i="13"/>
  <c r="E72" i="13"/>
  <c r="E71" i="14" l="1"/>
  <c r="E66" i="14"/>
  <c r="E72" i="14"/>
  <c r="E65" i="14"/>
  <c r="E70" i="13" l="1"/>
  <c r="E68" i="13" l="1"/>
  <c r="E63" i="3"/>
  <c r="E70" i="14"/>
  <c r="E74" i="13" l="1"/>
  <c r="E69" i="3"/>
  <c r="E62" i="3" s="1"/>
  <c r="E68" i="14"/>
  <c r="E63" i="13"/>
  <c r="E63" i="14" l="1"/>
  <c r="E74" i="14"/>
  <c r="E69" i="13"/>
  <c r="E62" i="13" l="1"/>
  <c r="E69" i="14"/>
  <c r="E62" i="14" l="1"/>
  <c r="E60" i="5"/>
  <c r="E61" i="8"/>
  <c r="E61" i="11"/>
  <c r="E61" i="10"/>
  <c r="E60" i="8"/>
  <c r="E60" i="11"/>
  <c r="E61" i="6"/>
  <c r="E60" i="10"/>
  <c r="E61" i="5"/>
  <c r="E60" i="9"/>
  <c r="E61" i="9"/>
  <c r="E61" i="7"/>
  <c r="E58" i="8" l="1"/>
  <c r="E60" i="7"/>
  <c r="E59" i="6"/>
  <c r="E59" i="10"/>
  <c r="E60" i="6"/>
  <c r="E59" i="9"/>
  <c r="E59" i="5"/>
  <c r="E59" i="11"/>
  <c r="E59" i="8"/>
  <c r="E59" i="7"/>
  <c r="E25" i="11" l="1"/>
  <c r="E58" i="11"/>
  <c r="E25" i="9"/>
  <c r="E58" i="9"/>
  <c r="E25" i="7"/>
  <c r="E58" i="7"/>
  <c r="E25" i="10"/>
  <c r="E58" i="10"/>
  <c r="E25" i="5"/>
  <c r="E58" i="5"/>
  <c r="E25" i="6"/>
  <c r="E58" i="6"/>
  <c r="E25" i="8"/>
  <c r="E24" i="6" l="1"/>
  <c r="E56" i="6" s="1"/>
  <c r="E57" i="6"/>
  <c r="E24" i="10"/>
  <c r="E57" i="10"/>
  <c r="E24" i="9"/>
  <c r="E56" i="9" s="1"/>
  <c r="E57" i="9"/>
  <c r="E24" i="8"/>
  <c r="E57" i="8"/>
  <c r="E24" i="5"/>
  <c r="E56" i="5" s="1"/>
  <c r="E57" i="5"/>
  <c r="E24" i="7"/>
  <c r="E57" i="7"/>
  <c r="E24" i="11"/>
  <c r="E57" i="11"/>
  <c r="E56" i="7" l="1"/>
  <c r="E56" i="8"/>
  <c r="E56" i="10"/>
  <c r="E56" i="11"/>
  <c r="E77" i="5"/>
  <c r="E89" i="5" s="1"/>
  <c r="E76" i="5"/>
  <c r="E88" i="5" s="1"/>
  <c r="E75" i="5"/>
  <c r="E76" i="9"/>
  <c r="E88" i="9" s="1"/>
  <c r="E75" i="9"/>
  <c r="E77" i="9"/>
  <c r="E89" i="9" s="1"/>
  <c r="E75" i="6"/>
  <c r="E76" i="6"/>
  <c r="E88" i="6" s="1"/>
  <c r="E77" i="6"/>
  <c r="E89" i="6" s="1"/>
  <c r="E75" i="8" l="1"/>
  <c r="E77" i="8"/>
  <c r="E89" i="8" s="1"/>
  <c r="E76" i="8"/>
  <c r="E88" i="8" s="1"/>
  <c r="E87" i="9"/>
  <c r="E75" i="10"/>
  <c r="E76" i="10"/>
  <c r="E88" i="10" s="1"/>
  <c r="E77" i="10"/>
  <c r="E89" i="10" s="1"/>
  <c r="E75" i="7"/>
  <c r="E77" i="7"/>
  <c r="E89" i="7" s="1"/>
  <c r="E76" i="7"/>
  <c r="E88" i="7" s="1"/>
  <c r="E87" i="6"/>
  <c r="E87" i="5"/>
  <c r="E75" i="11"/>
  <c r="E76" i="11"/>
  <c r="E88" i="11" s="1"/>
  <c r="E77" i="11"/>
  <c r="E89" i="11" s="1"/>
  <c r="E87" i="11" l="1"/>
  <c r="E93" i="9"/>
  <c r="E93" i="5"/>
  <c r="E87" i="10"/>
  <c r="E93" i="6"/>
  <c r="E87" i="7"/>
  <c r="E87" i="8"/>
  <c r="E96" i="9" l="1"/>
  <c r="E96" i="5"/>
  <c r="E93" i="7"/>
  <c r="E93" i="11"/>
  <c r="E93" i="8"/>
  <c r="E93" i="10"/>
  <c r="E96" i="8" l="1"/>
  <c r="D207" i="8" l="1"/>
  <c r="D207" i="7" l="1"/>
  <c r="D207" i="11"/>
  <c r="D207" i="10"/>
  <c r="D30" i="12"/>
  <c r="E30" i="12"/>
  <c r="D44" i="12"/>
  <c r="E44" i="12"/>
  <c r="E37" i="12"/>
  <c r="D44" i="11"/>
  <c r="D44" i="10"/>
  <c r="D30" i="9"/>
  <c r="D207" i="6"/>
  <c r="D44" i="6"/>
  <c r="D30" i="7" l="1"/>
  <c r="D30" i="11"/>
  <c r="D30" i="5"/>
  <c r="D44" i="9"/>
  <c r="D44" i="8"/>
  <c r="D61" i="9"/>
  <c r="D60" i="10"/>
  <c r="D44" i="5"/>
  <c r="D30" i="10"/>
  <c r="D44" i="7"/>
  <c r="E47" i="12" l="1"/>
  <c r="D30" i="6"/>
  <c r="D30" i="8"/>
  <c r="D61" i="8"/>
  <c r="D61" i="11"/>
  <c r="D61" i="10"/>
  <c r="E29" i="12"/>
  <c r="D60" i="11"/>
  <c r="D60" i="7"/>
  <c r="D61" i="7"/>
  <c r="D61" i="5"/>
  <c r="D60" i="6"/>
  <c r="D61" i="6"/>
  <c r="E24" i="12" l="1"/>
  <c r="E61" i="12"/>
  <c r="D60" i="8"/>
  <c r="D59" i="7"/>
  <c r="D59" i="6"/>
  <c r="D59" i="8"/>
  <c r="E56" i="12" l="1"/>
  <c r="E76" i="12" l="1"/>
  <c r="E88" i="12" s="1"/>
  <c r="E75" i="12"/>
  <c r="E77" i="12"/>
  <c r="E89" i="12" s="1"/>
  <c r="E160" i="12" l="1"/>
  <c r="E168" i="12" s="1"/>
  <c r="E87" i="12"/>
  <c r="E93" i="12" l="1"/>
  <c r="E97" i="12" s="1"/>
  <c r="D60" i="9" l="1"/>
  <c r="D60" i="5"/>
  <c r="D59" i="5" l="1"/>
  <c r="D59" i="11"/>
  <c r="D59" i="10"/>
  <c r="D59" i="9"/>
  <c r="E207" i="11" l="1"/>
  <c r="E207" i="8"/>
  <c r="E207" i="7"/>
  <c r="E207" i="10"/>
  <c r="E44" i="9"/>
  <c r="E37" i="5"/>
  <c r="E44" i="8"/>
  <c r="E160" i="9"/>
  <c r="E168" i="9" s="1"/>
  <c r="E37" i="11"/>
  <c r="E160" i="10"/>
  <c r="E168" i="10" s="1"/>
  <c r="E37" i="8"/>
  <c r="E44" i="7"/>
  <c r="E160" i="7"/>
  <c r="E168" i="7" s="1"/>
  <c r="E37" i="7"/>
  <c r="E160" i="5"/>
  <c r="E168" i="5" s="1"/>
  <c r="E37" i="10"/>
  <c r="E44" i="5"/>
  <c r="E37" i="9"/>
  <c r="E160" i="8"/>
  <c r="E168" i="8" s="1"/>
  <c r="E44" i="11"/>
  <c r="E44" i="10"/>
  <c r="E30" i="11" l="1"/>
  <c r="E30" i="9"/>
  <c r="E30" i="8"/>
  <c r="E30" i="10"/>
  <c r="E30" i="5"/>
  <c r="E30" i="7"/>
  <c r="E160" i="11"/>
  <c r="E168" i="11" s="1"/>
  <c r="E47" i="9" l="1"/>
  <c r="E47" i="7"/>
  <c r="E47" i="8"/>
  <c r="E47" i="11"/>
  <c r="E47" i="5" l="1"/>
  <c r="D47" i="11" l="1"/>
  <c r="D47" i="10"/>
  <c r="D47" i="9" l="1"/>
  <c r="D37" i="9" l="1"/>
  <c r="D25" i="9" l="1"/>
  <c r="D58" i="9"/>
  <c r="D47" i="7"/>
  <c r="D37" i="7"/>
  <c r="D24" i="9" l="1"/>
  <c r="D57" i="9"/>
  <c r="D47" i="8"/>
  <c r="D25" i="7" l="1"/>
  <c r="D58" i="7"/>
  <c r="D56" i="9"/>
  <c r="D77" i="9" l="1"/>
  <c r="D89" i="9" s="1"/>
  <c r="D76" i="9"/>
  <c r="D88" i="9" s="1"/>
  <c r="D75" i="9"/>
  <c r="D24" i="7"/>
  <c r="D57" i="7"/>
  <c r="D56" i="7" l="1"/>
  <c r="D87" i="9"/>
  <c r="D160" i="9"/>
  <c r="D168" i="9" s="1"/>
  <c r="D47" i="6"/>
  <c r="D47" i="5" l="1"/>
  <c r="D93" i="9"/>
  <c r="D77" i="7"/>
  <c r="D89" i="7" s="1"/>
  <c r="D76" i="7"/>
  <c r="D88" i="7" s="1"/>
  <c r="D75" i="7"/>
  <c r="D87" i="7" l="1"/>
  <c r="D160" i="7"/>
  <c r="D168" i="7" s="1"/>
  <c r="D93" i="7" l="1"/>
  <c r="D37" i="11" l="1"/>
  <c r="D25" i="11" l="1"/>
  <c r="D58" i="11"/>
  <c r="D24" i="11" l="1"/>
  <c r="D57" i="11"/>
  <c r="D56" i="11" l="1"/>
  <c r="D75" i="11" l="1"/>
  <c r="D76" i="11"/>
  <c r="D88" i="11" s="1"/>
  <c r="D77" i="11"/>
  <c r="D89" i="11" s="1"/>
  <c r="D37" i="10"/>
  <c r="D25" i="10" l="1"/>
  <c r="D58" i="10"/>
  <c r="D160" i="11"/>
  <c r="D168" i="11" s="1"/>
  <c r="D87" i="11"/>
  <c r="E47" i="10"/>
  <c r="D37" i="8"/>
  <c r="D25" i="8" l="1"/>
  <c r="D58" i="8"/>
  <c r="D93" i="11"/>
  <c r="D24" i="10"/>
  <c r="D57" i="10"/>
  <c r="D37" i="5"/>
  <c r="D25" i="5" l="1"/>
  <c r="D58" i="5"/>
  <c r="D56" i="10"/>
  <c r="D24" i="8"/>
  <c r="D57" i="8"/>
  <c r="D37" i="6"/>
  <c r="D76" i="10" l="1"/>
  <c r="D88" i="10" s="1"/>
  <c r="D77" i="10"/>
  <c r="D89" i="10" s="1"/>
  <c r="D75" i="10"/>
  <c r="D25" i="6"/>
  <c r="D58" i="6"/>
  <c r="D56" i="8"/>
  <c r="D24" i="5"/>
  <c r="D57" i="5"/>
  <c r="D56" i="5" l="1"/>
  <c r="D24" i="6"/>
  <c r="D57" i="6"/>
  <c r="D77" i="8"/>
  <c r="D89" i="8" s="1"/>
  <c r="D75" i="8"/>
  <c r="D76" i="8"/>
  <c r="D88" i="8" s="1"/>
  <c r="D160" i="10"/>
  <c r="D168" i="10" s="1"/>
  <c r="D87" i="10"/>
  <c r="D56" i="6" l="1"/>
  <c r="D160" i="8"/>
  <c r="D168" i="8" s="1"/>
  <c r="D87" i="8"/>
  <c r="D76" i="5"/>
  <c r="D88" i="5" s="1"/>
  <c r="D77" i="5"/>
  <c r="D89" i="5" s="1"/>
  <c r="D75" i="5"/>
  <c r="D93" i="10"/>
  <c r="D47" i="12"/>
  <c r="D29" i="12" s="1"/>
  <c r="D93" i="8" l="1"/>
  <c r="D24" i="12"/>
  <c r="D61" i="12"/>
  <c r="D160" i="5"/>
  <c r="D168" i="5" s="1"/>
  <c r="D87" i="5"/>
  <c r="D75" i="6"/>
  <c r="D76" i="6"/>
  <c r="D88" i="6" s="1"/>
  <c r="D77" i="6"/>
  <c r="D89" i="6" s="1"/>
  <c r="D160" i="6" l="1"/>
  <c r="D168" i="6" s="1"/>
  <c r="D87" i="6"/>
  <c r="D56" i="12"/>
  <c r="D93" i="5"/>
  <c r="D75" i="12" l="1"/>
  <c r="D76" i="12"/>
  <c r="D88" i="12" s="1"/>
  <c r="D77" i="12"/>
  <c r="D89" i="12" s="1"/>
  <c r="D93" i="6"/>
  <c r="D160" i="12" l="1"/>
  <c r="D168" i="12" s="1"/>
  <c r="D87" i="12"/>
  <c r="D93" i="12" l="1"/>
  <c r="D97" i="12" s="1"/>
  <c r="E160" i="6" l="1"/>
  <c r="E168" i="6" s="1"/>
  <c r="E207" i="6" l="1"/>
  <c r="E44" i="6"/>
  <c r="E30" i="6" l="1"/>
  <c r="E37" i="6"/>
  <c r="E47" i="6" l="1"/>
  <c r="D28" i="13" l="1"/>
  <c r="D60" i="3"/>
  <c r="D29" i="13"/>
  <c r="D61" i="3"/>
  <c r="E54" i="13"/>
  <c r="D54" i="13"/>
  <c r="D54" i="14" l="1"/>
  <c r="E54" i="14"/>
  <c r="D27" i="13"/>
  <c r="D59" i="3"/>
  <c r="E28" i="13"/>
  <c r="E60" i="3"/>
  <c r="D29" i="14"/>
  <c r="D61" i="13"/>
  <c r="E29" i="13"/>
  <c r="E61" i="3"/>
  <c r="D28" i="14"/>
  <c r="D60" i="13"/>
  <c r="D60" i="14" l="1"/>
  <c r="D61" i="14"/>
  <c r="E29" i="14"/>
  <c r="E61" i="13"/>
  <c r="E28" i="14"/>
  <c r="E60" i="13"/>
  <c r="D27" i="14"/>
  <c r="D59" i="13"/>
  <c r="D59" i="14" l="1"/>
  <c r="E60" i="14"/>
  <c r="E61" i="14"/>
  <c r="L53" i="13" l="1"/>
  <c r="R53" i="9"/>
  <c r="N53" i="13"/>
  <c r="P53" i="13"/>
  <c r="R53" i="7"/>
  <c r="J53" i="13"/>
  <c r="L53" i="14" l="1"/>
  <c r="N53" i="14"/>
  <c r="J53" i="14"/>
  <c r="P53" i="14"/>
  <c r="R53" i="5"/>
  <c r="H53" i="14" l="1"/>
  <c r="R53" i="13"/>
  <c r="R53" i="14" l="1"/>
  <c r="E26" i="13" l="1"/>
  <c r="E58" i="3"/>
  <c r="E26" i="14" l="1"/>
  <c r="E58" i="13"/>
  <c r="E58" i="14" l="1"/>
  <c r="E39" i="13"/>
  <c r="E39" i="14" l="1"/>
  <c r="E45" i="13"/>
  <c r="E43" i="13"/>
  <c r="E43" i="14" l="1"/>
  <c r="E45" i="14"/>
  <c r="E53" i="13"/>
  <c r="E53" i="14" l="1"/>
  <c r="E33" i="13"/>
  <c r="E33" i="14" l="1"/>
  <c r="E31" i="13"/>
  <c r="E38" i="13"/>
  <c r="E207" i="3"/>
  <c r="E207" i="13" s="1"/>
  <c r="E36" i="13"/>
  <c r="E42" i="13"/>
  <c r="E49" i="13"/>
  <c r="E35" i="13"/>
  <c r="E35" i="14" l="1"/>
  <c r="E49" i="14"/>
  <c r="E207" i="14"/>
  <c r="E36" i="14"/>
  <c r="E42" i="14"/>
  <c r="E46" i="13"/>
  <c r="E44" i="3"/>
  <c r="E34" i="13"/>
  <c r="E38" i="14"/>
  <c r="E31" i="14"/>
  <c r="E34" i="14" l="1"/>
  <c r="E32" i="13"/>
  <c r="E30" i="3"/>
  <c r="E41" i="13"/>
  <c r="E37" i="3"/>
  <c r="E46" i="14"/>
  <c r="E44" i="13"/>
  <c r="E51" i="13"/>
  <c r="E44" i="14" l="1"/>
  <c r="E51" i="14"/>
  <c r="E41" i="14"/>
  <c r="E37" i="13"/>
  <c r="E32" i="14"/>
  <c r="E30" i="13"/>
  <c r="E55" i="13"/>
  <c r="E30" i="14" l="1"/>
  <c r="E55" i="14"/>
  <c r="E37" i="14"/>
  <c r="E48" i="13"/>
  <c r="E47" i="3"/>
  <c r="E27" i="13"/>
  <c r="E59" i="3"/>
  <c r="E25" i="3"/>
  <c r="E27" i="14" l="1"/>
  <c r="E59" i="13"/>
  <c r="E25" i="13"/>
  <c r="E24" i="3"/>
  <c r="E57" i="3"/>
  <c r="E48" i="14"/>
  <c r="E47" i="13"/>
  <c r="E59" i="14" l="1"/>
  <c r="E47" i="14"/>
  <c r="E56" i="3"/>
  <c r="E25" i="14"/>
  <c r="E24" i="13"/>
  <c r="E57" i="13"/>
  <c r="E57" i="14" l="1"/>
  <c r="E24" i="14"/>
  <c r="E56" i="13"/>
  <c r="E76" i="3"/>
  <c r="E88" i="3" s="1"/>
  <c r="E77" i="3"/>
  <c r="E89" i="3" s="1"/>
  <c r="E75" i="3"/>
  <c r="E56" i="14" l="1"/>
  <c r="E75" i="13"/>
  <c r="E77" i="13"/>
  <c r="E76" i="13"/>
  <c r="E160" i="3"/>
  <c r="E168" i="3" s="1"/>
  <c r="E87" i="3"/>
  <c r="E88" i="13" l="1"/>
  <c r="E76" i="14"/>
  <c r="E89" i="13"/>
  <c r="E77" i="14"/>
  <c r="E93" i="3"/>
  <c r="E75" i="14"/>
  <c r="E160" i="13"/>
  <c r="E87" i="13"/>
  <c r="E88" i="14" l="1"/>
  <c r="E89" i="14"/>
  <c r="E96" i="3"/>
  <c r="E96" i="6"/>
  <c r="E96" i="7"/>
  <c r="E96" i="11"/>
  <c r="E96" i="10"/>
  <c r="E87" i="14"/>
  <c r="E93" i="13"/>
  <c r="E160" i="14"/>
  <c r="E168" i="13"/>
  <c r="E96" i="14" l="1"/>
  <c r="E93" i="14"/>
  <c r="D35" i="13"/>
  <c r="D39" i="13"/>
  <c r="D33" i="13"/>
  <c r="D39" i="14" l="1"/>
  <c r="D35" i="14"/>
  <c r="D33" i="14"/>
  <c r="D45" i="13"/>
  <c r="D38" i="13"/>
  <c r="D207" i="3"/>
  <c r="D34" i="13"/>
  <c r="D32" i="13"/>
  <c r="D43" i="13"/>
  <c r="D46" i="13"/>
  <c r="D36" i="13"/>
  <c r="D41" i="13"/>
  <c r="D49" i="13"/>
  <c r="D41" i="14" l="1"/>
  <c r="D32" i="14"/>
  <c r="D36" i="14"/>
  <c r="D46" i="14"/>
  <c r="D34" i="14"/>
  <c r="D49" i="14"/>
  <c r="D43" i="14"/>
  <c r="D207" i="13"/>
  <c r="D44" i="3"/>
  <c r="D31" i="13"/>
  <c r="D30" i="3"/>
  <c r="D37" i="3"/>
  <c r="D45" i="14"/>
  <c r="D44" i="13"/>
  <c r="D38" i="14"/>
  <c r="D37" i="13"/>
  <c r="D53" i="13"/>
  <c r="D51" i="13"/>
  <c r="D53" i="14" l="1"/>
  <c r="D207" i="14"/>
  <c r="D51" i="14"/>
  <c r="D31" i="14"/>
  <c r="D30" i="13"/>
  <c r="D44" i="14"/>
  <c r="D37" i="14"/>
  <c r="D30" i="14" l="1"/>
  <c r="D47" i="3"/>
  <c r="D48" i="13"/>
  <c r="D55" i="13"/>
  <c r="D42" i="13"/>
  <c r="D42" i="14" l="1"/>
  <c r="D55" i="14"/>
  <c r="D26" i="13"/>
  <c r="D25" i="3"/>
  <c r="D58" i="3"/>
  <c r="D48" i="14"/>
  <c r="D47" i="13"/>
  <c r="D47" i="14" l="1"/>
  <c r="D24" i="3"/>
  <c r="D57" i="3"/>
  <c r="D26" i="14"/>
  <c r="D25" i="13"/>
  <c r="D58" i="13"/>
  <c r="D58" i="14" l="1"/>
  <c r="D25" i="14"/>
  <c r="D24" i="13"/>
  <c r="D57" i="13"/>
  <c r="D56" i="3"/>
  <c r="D57" i="14" l="1"/>
  <c r="D24" i="14"/>
  <c r="D56" i="13"/>
  <c r="D75" i="3"/>
  <c r="D76" i="3"/>
  <c r="D88" i="3" s="1"/>
  <c r="D77" i="3"/>
  <c r="D89" i="3" s="1"/>
  <c r="D160" i="3" l="1"/>
  <c r="D168" i="3" s="1"/>
  <c r="D87" i="3"/>
  <c r="D56" i="14"/>
  <c r="D77" i="13"/>
  <c r="D75" i="13"/>
  <c r="D76" i="13"/>
  <c r="D77" i="14" l="1"/>
  <c r="D89" i="13"/>
  <c r="D88" i="13"/>
  <c r="D76" i="14"/>
  <c r="D93" i="3"/>
  <c r="D75" i="14"/>
  <c r="D160" i="13"/>
  <c r="D87" i="13"/>
  <c r="D88" i="14" l="1"/>
  <c r="D89" i="14"/>
  <c r="D87" i="14"/>
  <c r="D95" i="13"/>
  <c r="D93" i="13"/>
  <c r="D96" i="13"/>
  <c r="D168" i="13"/>
  <c r="D160" i="14"/>
  <c r="D93" i="14" l="1"/>
  <c r="D97" i="13"/>
  <c r="D95" i="11"/>
  <c r="D95" i="9"/>
  <c r="D95" i="7"/>
  <c r="D95" i="5"/>
  <c r="D95" i="3"/>
  <c r="D95" i="10"/>
  <c r="D95" i="8"/>
  <c r="D95" i="6"/>
  <c r="D96" i="10"/>
  <c r="D96" i="8"/>
  <c r="D96" i="6"/>
  <c r="D96" i="11"/>
  <c r="D96" i="9"/>
  <c r="D96" i="7"/>
  <c r="D96" i="5"/>
  <c r="D96" i="3"/>
  <c r="D96" i="14" l="1"/>
  <c r="D97" i="3"/>
  <c r="D97" i="11"/>
  <c r="D97" i="6"/>
  <c r="D97" i="5"/>
  <c r="D95" i="14"/>
  <c r="D97" i="8"/>
  <c r="D97" i="7"/>
  <c r="D97" i="10"/>
  <c r="D97" i="9"/>
  <c r="D97" i="14" l="1"/>
  <c r="J30" i="5" l="1"/>
  <c r="J30" i="6"/>
  <c r="J30" i="7"/>
  <c r="J30" i="8"/>
  <c r="J30" i="9"/>
  <c r="J30" i="10"/>
  <c r="J30" i="11"/>
  <c r="L30" i="5"/>
  <c r="L30" i="6"/>
  <c r="L30" i="7"/>
  <c r="L30" i="8"/>
  <c r="L30" i="9"/>
  <c r="L30" i="10"/>
  <c r="L30" i="11"/>
  <c r="N30" i="5"/>
  <c r="N30" i="6"/>
  <c r="N30" i="7"/>
  <c r="N30" i="8"/>
  <c r="N30" i="9"/>
  <c r="N30" i="10"/>
  <c r="N30" i="11"/>
  <c r="P30" i="5"/>
  <c r="P30" i="6"/>
  <c r="P30" i="7"/>
  <c r="P30" i="8"/>
  <c r="P30" i="9"/>
  <c r="P30" i="10"/>
  <c r="P30" i="11"/>
  <c r="J33" i="13" l="1"/>
  <c r="N33" i="13"/>
  <c r="L33" i="13"/>
  <c r="P33" i="13"/>
  <c r="L33" i="14" l="1"/>
  <c r="P33" i="14"/>
  <c r="N33" i="14"/>
  <c r="J33" i="14"/>
  <c r="N32" i="13"/>
  <c r="N30" i="3"/>
  <c r="J30" i="3"/>
  <c r="J32" i="13"/>
  <c r="P32" i="13"/>
  <c r="P30" i="3"/>
  <c r="L32" i="13"/>
  <c r="L30" i="3"/>
  <c r="J32" i="14" l="1"/>
  <c r="J30" i="13"/>
  <c r="L32" i="14"/>
  <c r="L30" i="13"/>
  <c r="N32" i="14"/>
  <c r="N30" i="13"/>
  <c r="P32" i="14"/>
  <c r="P30" i="13"/>
  <c r="P30" i="14" l="1"/>
  <c r="L30" i="14"/>
  <c r="N30" i="14"/>
  <c r="J30" i="14"/>
  <c r="R197" i="11"/>
  <c r="R197" i="8"/>
  <c r="R197" i="5"/>
  <c r="R197" i="6"/>
  <c r="R197" i="9"/>
  <c r="F206" i="13" l="1"/>
  <c r="F206" i="14" l="1"/>
  <c r="F184" i="13"/>
  <c r="F186" i="13"/>
  <c r="F182" i="13"/>
  <c r="L142" i="11"/>
  <c r="R170" i="5"/>
  <c r="R170" i="6"/>
  <c r="R170" i="7"/>
  <c r="P134" i="8"/>
  <c r="H161" i="9"/>
  <c r="R161" i="9" s="1"/>
  <c r="F168" i="9"/>
  <c r="R194" i="9"/>
  <c r="H161" i="10"/>
  <c r="R161" i="10" s="1"/>
  <c r="F168" i="10"/>
  <c r="R194" i="10"/>
  <c r="H161" i="11"/>
  <c r="R161" i="11" s="1"/>
  <c r="F168" i="11"/>
  <c r="R194" i="11"/>
  <c r="H161" i="12"/>
  <c r="R161" i="12" s="1"/>
  <c r="F168" i="12"/>
  <c r="H161" i="5"/>
  <c r="R161" i="5" s="1"/>
  <c r="F168" i="5"/>
  <c r="F162" i="13"/>
  <c r="R194" i="5"/>
  <c r="H161" i="6"/>
  <c r="R161" i="6" s="1"/>
  <c r="F168" i="6"/>
  <c r="R184" i="6"/>
  <c r="R194" i="6"/>
  <c r="H161" i="7"/>
  <c r="R161" i="7" s="1"/>
  <c r="F168" i="7"/>
  <c r="R194" i="7"/>
  <c r="H161" i="8"/>
  <c r="R161" i="8" s="1"/>
  <c r="F168" i="8"/>
  <c r="R194" i="8"/>
  <c r="L142" i="8"/>
  <c r="F170" i="13"/>
  <c r="R170" i="8"/>
  <c r="R170" i="9"/>
  <c r="R170" i="10"/>
  <c r="P142" i="11"/>
  <c r="R170" i="11"/>
  <c r="F184" i="14" l="1"/>
  <c r="F170" i="14"/>
  <c r="F182" i="14"/>
  <c r="F186" i="14"/>
  <c r="L142" i="7"/>
  <c r="J117" i="10"/>
  <c r="P117" i="6"/>
  <c r="R136" i="7"/>
  <c r="L117" i="9"/>
  <c r="R169" i="6"/>
  <c r="P172" i="6"/>
  <c r="R172" i="6" s="1"/>
  <c r="R169" i="5"/>
  <c r="P172" i="5"/>
  <c r="R172" i="5" s="1"/>
  <c r="F162" i="14"/>
  <c r="F168" i="13"/>
  <c r="P136" i="13"/>
  <c r="L134" i="11"/>
  <c r="P117" i="9"/>
  <c r="N117" i="8"/>
  <c r="R182" i="12"/>
  <c r="P133" i="8"/>
  <c r="J117" i="6"/>
  <c r="R174" i="12"/>
  <c r="J142" i="10"/>
  <c r="N134" i="9"/>
  <c r="L134" i="8"/>
  <c r="P142" i="7"/>
  <c r="P117" i="7"/>
  <c r="L117" i="10"/>
  <c r="R169" i="9"/>
  <c r="P172" i="9"/>
  <c r="R172" i="9" s="1"/>
  <c r="P117" i="12"/>
  <c r="P117" i="11"/>
  <c r="P142" i="10"/>
  <c r="P117" i="10"/>
  <c r="N117" i="7"/>
  <c r="R184" i="12"/>
  <c r="N117" i="10"/>
  <c r="L117" i="8"/>
  <c r="L117" i="5"/>
  <c r="L117" i="12"/>
  <c r="R186" i="12"/>
  <c r="J117" i="12"/>
  <c r="J117" i="11"/>
  <c r="P142" i="8"/>
  <c r="P117" i="8"/>
  <c r="P134" i="7"/>
  <c r="L142" i="5"/>
  <c r="L117" i="6"/>
  <c r="J117" i="7"/>
  <c r="J134" i="7"/>
  <c r="J133" i="7" s="1"/>
  <c r="R169" i="8"/>
  <c r="P172" i="8"/>
  <c r="R172" i="8" s="1"/>
  <c r="R169" i="7"/>
  <c r="P172" i="7"/>
  <c r="R172" i="7" s="1"/>
  <c r="H172" i="9"/>
  <c r="N117" i="6"/>
  <c r="P142" i="6"/>
  <c r="H172" i="7"/>
  <c r="P134" i="5"/>
  <c r="N117" i="12"/>
  <c r="N134" i="8"/>
  <c r="P138" i="13"/>
  <c r="N117" i="5"/>
  <c r="J142" i="11"/>
  <c r="P99" i="12"/>
  <c r="P134" i="6"/>
  <c r="R114" i="5"/>
  <c r="R194" i="12"/>
  <c r="L117" i="7"/>
  <c r="J117" i="8"/>
  <c r="R169" i="12"/>
  <c r="N134" i="7"/>
  <c r="N133" i="7" s="1"/>
  <c r="P114" i="13"/>
  <c r="P113" i="13"/>
  <c r="P134" i="12"/>
  <c r="P133" i="12" s="1"/>
  <c r="P134" i="11"/>
  <c r="P134" i="10"/>
  <c r="R146" i="9"/>
  <c r="N142" i="7"/>
  <c r="N141" i="7" s="1"/>
  <c r="N172" i="5"/>
  <c r="J172" i="11"/>
  <c r="N117" i="9"/>
  <c r="P142" i="12"/>
  <c r="H172" i="11"/>
  <c r="N134" i="5"/>
  <c r="R196" i="12"/>
  <c r="J134" i="12"/>
  <c r="N142" i="10"/>
  <c r="J172" i="9"/>
  <c r="J117" i="9"/>
  <c r="R114" i="7"/>
  <c r="P142" i="5"/>
  <c r="P117" i="5"/>
  <c r="N142" i="11"/>
  <c r="N117" i="11"/>
  <c r="N134" i="10"/>
  <c r="R170" i="12"/>
  <c r="L117" i="11"/>
  <c r="L134" i="10"/>
  <c r="N142" i="8"/>
  <c r="J117" i="5"/>
  <c r="N142" i="5"/>
  <c r="N141" i="5" s="1"/>
  <c r="R169" i="11"/>
  <c r="P172" i="11"/>
  <c r="R172" i="11" s="1"/>
  <c r="R169" i="10"/>
  <c r="P172" i="10"/>
  <c r="R172" i="10" s="1"/>
  <c r="P134" i="9"/>
  <c r="J142" i="7"/>
  <c r="J141" i="7" s="1"/>
  <c r="L134" i="7"/>
  <c r="L133" i="7" s="1"/>
  <c r="J154" i="7" l="1"/>
  <c r="P113" i="14"/>
  <c r="P138" i="14"/>
  <c r="P114" i="14"/>
  <c r="H184" i="14"/>
  <c r="P136" i="14"/>
  <c r="N154" i="7"/>
  <c r="P133" i="9"/>
  <c r="N133" i="5"/>
  <c r="N154" i="5" s="1"/>
  <c r="L141" i="11"/>
  <c r="P141" i="7"/>
  <c r="R147" i="7"/>
  <c r="P141" i="5"/>
  <c r="L141" i="8"/>
  <c r="N133" i="10"/>
  <c r="J172" i="10"/>
  <c r="N141" i="10"/>
  <c r="N172" i="8"/>
  <c r="L172" i="6"/>
  <c r="R113" i="10"/>
  <c r="L142" i="12"/>
  <c r="J142" i="8"/>
  <c r="J141" i="8" s="1"/>
  <c r="L133" i="10"/>
  <c r="J134" i="11"/>
  <c r="J133" i="11" s="1"/>
  <c r="R114" i="12"/>
  <c r="P142" i="9"/>
  <c r="P141" i="9" s="1"/>
  <c r="R136" i="12"/>
  <c r="L142" i="6"/>
  <c r="L141" i="6" s="1"/>
  <c r="R103" i="7"/>
  <c r="L134" i="6"/>
  <c r="L133" i="6" s="1"/>
  <c r="P141" i="6"/>
  <c r="R155" i="9"/>
  <c r="J101" i="13"/>
  <c r="L172" i="9"/>
  <c r="L133" i="8"/>
  <c r="L142" i="9"/>
  <c r="L141" i="9" s="1"/>
  <c r="R146" i="10"/>
  <c r="R114" i="11"/>
  <c r="R155" i="12"/>
  <c r="P172" i="12"/>
  <c r="R172" i="12" s="1"/>
  <c r="L141" i="5"/>
  <c r="R146" i="6"/>
  <c r="N99" i="12"/>
  <c r="N98" i="12" s="1"/>
  <c r="L172" i="7"/>
  <c r="J172" i="5"/>
  <c r="J142" i="5"/>
  <c r="J141" i="5" s="1"/>
  <c r="L113" i="13"/>
  <c r="J134" i="9"/>
  <c r="J133" i="9" s="1"/>
  <c r="R147" i="6"/>
  <c r="J142" i="9"/>
  <c r="J141" i="9" s="1"/>
  <c r="J142" i="6"/>
  <c r="J141" i="6" s="1"/>
  <c r="R144" i="10"/>
  <c r="R144" i="11"/>
  <c r="R137" i="5"/>
  <c r="R147" i="8"/>
  <c r="P133" i="5"/>
  <c r="N134" i="12"/>
  <c r="N133" i="12" s="1"/>
  <c r="L172" i="10"/>
  <c r="R144" i="9"/>
  <c r="R101" i="11"/>
  <c r="R111" i="12"/>
  <c r="N133" i="9"/>
  <c r="R147" i="9"/>
  <c r="L134" i="5"/>
  <c r="L133" i="5" s="1"/>
  <c r="N172" i="12"/>
  <c r="R138" i="5"/>
  <c r="P141" i="11"/>
  <c r="R113" i="12"/>
  <c r="R138" i="10"/>
  <c r="L141" i="7"/>
  <c r="L154" i="7" s="1"/>
  <c r="H117" i="10"/>
  <c r="R118" i="10"/>
  <c r="H172" i="3"/>
  <c r="N136" i="13"/>
  <c r="N142" i="3"/>
  <c r="N141" i="3" s="1"/>
  <c r="N143" i="13"/>
  <c r="R143" i="7"/>
  <c r="H142" i="7"/>
  <c r="H134" i="8"/>
  <c r="R135" i="8"/>
  <c r="R113" i="9"/>
  <c r="P135" i="13"/>
  <c r="P134" i="3"/>
  <c r="P133" i="3" s="1"/>
  <c r="L147" i="13"/>
  <c r="J143" i="13"/>
  <c r="J142" i="3"/>
  <c r="J141" i="3" s="1"/>
  <c r="R118" i="7"/>
  <c r="H117" i="7"/>
  <c r="R136" i="3"/>
  <c r="P143" i="13"/>
  <c r="P142" i="3"/>
  <c r="P141" i="3" s="1"/>
  <c r="J113" i="13"/>
  <c r="R138" i="3"/>
  <c r="N118" i="13"/>
  <c r="N117" i="3"/>
  <c r="J135" i="13"/>
  <c r="J134" i="3"/>
  <c r="J133" i="3" s="1"/>
  <c r="R155" i="8"/>
  <c r="R155" i="10"/>
  <c r="L114" i="13"/>
  <c r="R170" i="3"/>
  <c r="P170" i="13"/>
  <c r="N113" i="13"/>
  <c r="R114" i="3"/>
  <c r="R138" i="6"/>
  <c r="R146" i="7"/>
  <c r="R118" i="8"/>
  <c r="H117" i="8"/>
  <c r="H117" i="11"/>
  <c r="R118" i="11"/>
  <c r="L99" i="12"/>
  <c r="L98" i="12" s="1"/>
  <c r="J147" i="13"/>
  <c r="L117" i="3"/>
  <c r="L118" i="13"/>
  <c r="P147" i="13"/>
  <c r="R103" i="8"/>
  <c r="R135" i="5"/>
  <c r="H134" i="5"/>
  <c r="P133" i="6"/>
  <c r="N134" i="6"/>
  <c r="N133" i="6" s="1"/>
  <c r="J134" i="6"/>
  <c r="J133" i="6" s="1"/>
  <c r="R110" i="12"/>
  <c r="L172" i="5"/>
  <c r="R101" i="8"/>
  <c r="N133" i="8"/>
  <c r="R103" i="9"/>
  <c r="R137" i="11"/>
  <c r="R113" i="5"/>
  <c r="R137" i="6"/>
  <c r="R113" i="8"/>
  <c r="R135" i="9"/>
  <c r="H134" i="9"/>
  <c r="R114" i="9"/>
  <c r="P133" i="10"/>
  <c r="J170" i="13"/>
  <c r="P118" i="13"/>
  <c r="P117" i="3"/>
  <c r="L142" i="3"/>
  <c r="L141" i="3" s="1"/>
  <c r="L143" i="13"/>
  <c r="J103" i="13"/>
  <c r="N169" i="13"/>
  <c r="N172" i="3"/>
  <c r="J138" i="13"/>
  <c r="J155" i="13"/>
  <c r="N170" i="13"/>
  <c r="R137" i="8"/>
  <c r="N172" i="9"/>
  <c r="R114" i="8"/>
  <c r="R147" i="5"/>
  <c r="H99" i="7"/>
  <c r="N134" i="11"/>
  <c r="N133" i="11" s="1"/>
  <c r="R114" i="10"/>
  <c r="R146" i="11"/>
  <c r="P103" i="13"/>
  <c r="L144" i="13"/>
  <c r="N194" i="13"/>
  <c r="P144" i="13"/>
  <c r="J194" i="13"/>
  <c r="N147" i="13"/>
  <c r="N172" i="10"/>
  <c r="J142" i="12"/>
  <c r="J141" i="12" s="1"/>
  <c r="R155" i="5"/>
  <c r="R135" i="6"/>
  <c r="H134" i="6"/>
  <c r="R114" i="6"/>
  <c r="P133" i="7"/>
  <c r="J134" i="8"/>
  <c r="J133" i="8" s="1"/>
  <c r="R113" i="11"/>
  <c r="H99" i="12"/>
  <c r="R100" i="12"/>
  <c r="R109" i="12"/>
  <c r="R147" i="12"/>
  <c r="H117" i="9"/>
  <c r="R118" i="9"/>
  <c r="P141" i="10"/>
  <c r="R101" i="12"/>
  <c r="R144" i="12"/>
  <c r="H172" i="12"/>
  <c r="L101" i="13"/>
  <c r="L155" i="13"/>
  <c r="L136" i="13"/>
  <c r="P155" i="13"/>
  <c r="R169" i="3"/>
  <c r="P169" i="13"/>
  <c r="P172" i="3"/>
  <c r="N114" i="13"/>
  <c r="N103" i="13"/>
  <c r="J146" i="13"/>
  <c r="N142" i="9"/>
  <c r="N141" i="9" s="1"/>
  <c r="J141" i="10"/>
  <c r="J172" i="12"/>
  <c r="H99" i="6"/>
  <c r="H99" i="8"/>
  <c r="H172" i="10"/>
  <c r="R138" i="11"/>
  <c r="R103" i="3"/>
  <c r="L138" i="13"/>
  <c r="N144" i="13"/>
  <c r="L170" i="13"/>
  <c r="J144" i="13"/>
  <c r="J169" i="13"/>
  <c r="J172" i="3"/>
  <c r="R137" i="10"/>
  <c r="L172" i="11"/>
  <c r="H117" i="5"/>
  <c r="R118" i="5"/>
  <c r="R101" i="6"/>
  <c r="R138" i="7"/>
  <c r="R155" i="7"/>
  <c r="R146" i="8"/>
  <c r="J172" i="8"/>
  <c r="H142" i="11"/>
  <c r="R143" i="11"/>
  <c r="L134" i="12"/>
  <c r="L133" i="12" s="1"/>
  <c r="R103" i="6"/>
  <c r="N172" i="7"/>
  <c r="R138" i="9"/>
  <c r="H134" i="11"/>
  <c r="R135" i="11"/>
  <c r="H134" i="12"/>
  <c r="R135" i="12"/>
  <c r="L135" i="13"/>
  <c r="L134" i="3"/>
  <c r="L133" i="3" s="1"/>
  <c r="R147" i="3"/>
  <c r="L137" i="13"/>
  <c r="N138" i="13"/>
  <c r="R101" i="3"/>
  <c r="R155" i="3"/>
  <c r="H99" i="10"/>
  <c r="H134" i="10"/>
  <c r="R135" i="10"/>
  <c r="R137" i="3"/>
  <c r="N172" i="11"/>
  <c r="R144" i="7"/>
  <c r="R137" i="9"/>
  <c r="H142" i="10"/>
  <c r="R143" i="10"/>
  <c r="R101" i="10"/>
  <c r="P101" i="13"/>
  <c r="R146" i="3"/>
  <c r="N155" i="13"/>
  <c r="H172" i="8"/>
  <c r="R147" i="10"/>
  <c r="L133" i="11"/>
  <c r="J137" i="13"/>
  <c r="J172" i="6"/>
  <c r="R136" i="10"/>
  <c r="R144" i="5"/>
  <c r="R103" i="11"/>
  <c r="N101" i="13"/>
  <c r="R113" i="3"/>
  <c r="H117" i="3"/>
  <c r="R118" i="3"/>
  <c r="J114" i="13"/>
  <c r="R136" i="9"/>
  <c r="R101" i="5"/>
  <c r="N142" i="12"/>
  <c r="J134" i="5"/>
  <c r="J133" i="5" s="1"/>
  <c r="N142" i="6"/>
  <c r="N141" i="6" s="1"/>
  <c r="H142" i="8"/>
  <c r="R143" i="8"/>
  <c r="N172" i="6"/>
  <c r="R101" i="9"/>
  <c r="L103" i="13"/>
  <c r="N137" i="13"/>
  <c r="J172" i="7"/>
  <c r="H99" i="5"/>
  <c r="J134" i="10"/>
  <c r="J133" i="10" s="1"/>
  <c r="R137" i="7"/>
  <c r="L194" i="13"/>
  <c r="H142" i="12"/>
  <c r="R143" i="12"/>
  <c r="R161" i="13"/>
  <c r="H161" i="14"/>
  <c r="N141" i="8"/>
  <c r="H99" i="9"/>
  <c r="R103" i="12"/>
  <c r="R113" i="6"/>
  <c r="N141" i="11"/>
  <c r="R155" i="6"/>
  <c r="H172" i="6"/>
  <c r="H134" i="7"/>
  <c r="R135" i="7"/>
  <c r="R144" i="8"/>
  <c r="J133" i="12"/>
  <c r="P133" i="11"/>
  <c r="R118" i="12"/>
  <c r="H117" i="12"/>
  <c r="J136" i="13"/>
  <c r="H99" i="3"/>
  <c r="P137" i="13"/>
  <c r="H142" i="3"/>
  <c r="R143" i="3"/>
  <c r="L169" i="13"/>
  <c r="L172" i="3"/>
  <c r="R137" i="12"/>
  <c r="R103" i="5"/>
  <c r="R136" i="6"/>
  <c r="H142" i="6"/>
  <c r="R143" i="6"/>
  <c r="L172" i="8"/>
  <c r="R146" i="5"/>
  <c r="R118" i="6"/>
  <c r="H117" i="6"/>
  <c r="R144" i="6"/>
  <c r="P98" i="12"/>
  <c r="R136" i="5"/>
  <c r="R136" i="8"/>
  <c r="J141" i="11"/>
  <c r="J99" i="12"/>
  <c r="J98" i="12" s="1"/>
  <c r="L142" i="10"/>
  <c r="L141" i="10" s="1"/>
  <c r="R155" i="11"/>
  <c r="R138" i="12"/>
  <c r="P194" i="13"/>
  <c r="R194" i="3"/>
  <c r="H134" i="3"/>
  <c r="R135" i="3"/>
  <c r="R144" i="3"/>
  <c r="N134" i="3"/>
  <c r="N133" i="3" s="1"/>
  <c r="N135" i="13"/>
  <c r="J117" i="3"/>
  <c r="J118" i="13"/>
  <c r="L134" i="9"/>
  <c r="L133" i="9" s="1"/>
  <c r="R103" i="10"/>
  <c r="R136" i="11"/>
  <c r="R147" i="11"/>
  <c r="R143" i="5"/>
  <c r="H142" i="5"/>
  <c r="R113" i="7"/>
  <c r="P141" i="8"/>
  <c r="P154" i="8" s="1"/>
  <c r="R143" i="9"/>
  <c r="H142" i="9"/>
  <c r="L172" i="12"/>
  <c r="R101" i="7"/>
  <c r="R138" i="8"/>
  <c r="R161" i="14" l="1"/>
  <c r="P103" i="14"/>
  <c r="N103" i="14"/>
  <c r="L103" i="14"/>
  <c r="J103" i="14"/>
  <c r="H186" i="14"/>
  <c r="N138" i="14"/>
  <c r="L170" i="14"/>
  <c r="H170" i="14"/>
  <c r="J138" i="14"/>
  <c r="N113" i="14"/>
  <c r="J136" i="14"/>
  <c r="L194" i="14"/>
  <c r="J114" i="14"/>
  <c r="J137" i="14"/>
  <c r="N155" i="14"/>
  <c r="J146" i="14"/>
  <c r="L136" i="14"/>
  <c r="J170" i="14"/>
  <c r="L169" i="14"/>
  <c r="P137" i="14"/>
  <c r="J169" i="14"/>
  <c r="L101" i="14"/>
  <c r="P144" i="14"/>
  <c r="N170" i="14"/>
  <c r="N169" i="14"/>
  <c r="J147" i="14"/>
  <c r="J113" i="14"/>
  <c r="N136" i="14"/>
  <c r="L154" i="5"/>
  <c r="J101" i="14"/>
  <c r="P101" i="14"/>
  <c r="L144" i="14"/>
  <c r="L147" i="14"/>
  <c r="L137" i="14"/>
  <c r="N144" i="14"/>
  <c r="L155" i="14"/>
  <c r="J194" i="14"/>
  <c r="N154" i="3"/>
  <c r="N137" i="14"/>
  <c r="N101" i="14"/>
  <c r="J144" i="14"/>
  <c r="L138" i="14"/>
  <c r="N114" i="14"/>
  <c r="P155" i="14"/>
  <c r="N147" i="14"/>
  <c r="N194" i="14"/>
  <c r="J155" i="14"/>
  <c r="P154" i="6"/>
  <c r="P147" i="14"/>
  <c r="L114" i="14"/>
  <c r="L113" i="14"/>
  <c r="N154" i="10"/>
  <c r="P154" i="9"/>
  <c r="J154" i="5"/>
  <c r="J154" i="8"/>
  <c r="L154" i="8"/>
  <c r="L154" i="11"/>
  <c r="N154" i="9"/>
  <c r="P154" i="7"/>
  <c r="J154" i="6"/>
  <c r="P154" i="11"/>
  <c r="L154" i="9"/>
  <c r="J154" i="10"/>
  <c r="P154" i="5"/>
  <c r="J154" i="9"/>
  <c r="L154" i="10"/>
  <c r="L154" i="6"/>
  <c r="P154" i="10"/>
  <c r="N154" i="6"/>
  <c r="N154" i="8"/>
  <c r="J154" i="11"/>
  <c r="P154" i="3"/>
  <c r="L172" i="13"/>
  <c r="H98" i="3"/>
  <c r="H98" i="10"/>
  <c r="H133" i="12"/>
  <c r="R134" i="12"/>
  <c r="H98" i="6"/>
  <c r="R169" i="13"/>
  <c r="P169" i="14"/>
  <c r="R117" i="9"/>
  <c r="H133" i="6"/>
  <c r="R134" i="6"/>
  <c r="P135" i="14"/>
  <c r="P134" i="13"/>
  <c r="H141" i="7"/>
  <c r="R141" i="7" s="1"/>
  <c r="R142" i="7"/>
  <c r="H141" i="9"/>
  <c r="R141" i="9" s="1"/>
  <c r="R142" i="9"/>
  <c r="H141" i="5"/>
  <c r="R141" i="5" s="1"/>
  <c r="R142" i="5"/>
  <c r="P194" i="14"/>
  <c r="R194" i="13"/>
  <c r="H133" i="7"/>
  <c r="R134" i="7"/>
  <c r="H98" i="9"/>
  <c r="R117" i="3"/>
  <c r="H141" i="10"/>
  <c r="R141" i="10" s="1"/>
  <c r="R142" i="10"/>
  <c r="H155" i="14"/>
  <c r="R155" i="13"/>
  <c r="L154" i="3"/>
  <c r="R117" i="5"/>
  <c r="H98" i="12"/>
  <c r="R99" i="12"/>
  <c r="J143" i="14"/>
  <c r="J142" i="13"/>
  <c r="R117" i="10"/>
  <c r="J154" i="12"/>
  <c r="H141" i="12"/>
  <c r="R142" i="12"/>
  <c r="L135" i="14"/>
  <c r="L134" i="13"/>
  <c r="H133" i="11"/>
  <c r="R134" i="11"/>
  <c r="R142" i="11"/>
  <c r="H141" i="11"/>
  <c r="R141" i="11" s="1"/>
  <c r="J172" i="13"/>
  <c r="H98" i="8"/>
  <c r="P117" i="13"/>
  <c r="P118" i="14"/>
  <c r="R134" i="9"/>
  <c r="H133" i="9"/>
  <c r="R117" i="8"/>
  <c r="R170" i="13"/>
  <c r="P170" i="14"/>
  <c r="J154" i="3"/>
  <c r="R117" i="7"/>
  <c r="N143" i="14"/>
  <c r="N142" i="13"/>
  <c r="H141" i="6"/>
  <c r="R141" i="6" s="1"/>
  <c r="R142" i="6"/>
  <c r="R117" i="11"/>
  <c r="N134" i="13"/>
  <c r="N135" i="14"/>
  <c r="H98" i="5"/>
  <c r="H141" i="8"/>
  <c r="R141" i="8" s="1"/>
  <c r="R142" i="8"/>
  <c r="H133" i="10"/>
  <c r="R134" i="10"/>
  <c r="N118" i="14"/>
  <c r="N117" i="13"/>
  <c r="J118" i="14"/>
  <c r="J117" i="13"/>
  <c r="H133" i="3"/>
  <c r="R134" i="3"/>
  <c r="R117" i="6"/>
  <c r="H141" i="3"/>
  <c r="R141" i="3" s="1"/>
  <c r="R142" i="3"/>
  <c r="R117" i="12"/>
  <c r="P172" i="13"/>
  <c r="R172" i="3"/>
  <c r="N154" i="11"/>
  <c r="H98" i="7"/>
  <c r="N172" i="13"/>
  <c r="L143" i="14"/>
  <c r="L142" i="13"/>
  <c r="R134" i="5"/>
  <c r="H133" i="5"/>
  <c r="L117" i="13"/>
  <c r="L118" i="14"/>
  <c r="J135" i="14"/>
  <c r="J134" i="13"/>
  <c r="P143" i="14"/>
  <c r="P142" i="13"/>
  <c r="H133" i="8"/>
  <c r="R134" i="8"/>
  <c r="J172" i="14" l="1"/>
  <c r="R133" i="3"/>
  <c r="R154" i="3" s="1"/>
  <c r="H154" i="3"/>
  <c r="N117" i="14"/>
  <c r="R133" i="9"/>
  <c r="R154" i="9" s="1"/>
  <c r="H154" i="9"/>
  <c r="R155" i="14"/>
  <c r="L69" i="12"/>
  <c r="L62" i="12" s="1"/>
  <c r="J133" i="13"/>
  <c r="J134" i="14"/>
  <c r="J117" i="14"/>
  <c r="L19" i="12"/>
  <c r="L207" i="12"/>
  <c r="L58" i="12"/>
  <c r="J141" i="13"/>
  <c r="J142" i="14"/>
  <c r="H154" i="8"/>
  <c r="R133" i="8"/>
  <c r="R154" i="8" s="1"/>
  <c r="N207" i="12"/>
  <c r="N19" i="12"/>
  <c r="N58" i="12"/>
  <c r="R22" i="8"/>
  <c r="R60" i="8" s="1"/>
  <c r="H60" i="8"/>
  <c r="H60" i="5"/>
  <c r="R22" i="5"/>
  <c r="R60" i="5" s="1"/>
  <c r="R170" i="14"/>
  <c r="L133" i="13"/>
  <c r="L134" i="14"/>
  <c r="R194" i="14"/>
  <c r="J58" i="12"/>
  <c r="J19" i="12"/>
  <c r="J207" i="12"/>
  <c r="P133" i="13"/>
  <c r="P134" i="14"/>
  <c r="L117" i="14"/>
  <c r="P172" i="14"/>
  <c r="R172" i="13"/>
  <c r="P207" i="12"/>
  <c r="P19" i="12"/>
  <c r="P58" i="12"/>
  <c r="N142" i="14"/>
  <c r="R98" i="12"/>
  <c r="N69" i="12"/>
  <c r="N62" i="12" s="1"/>
  <c r="H154" i="5"/>
  <c r="R133" i="5"/>
  <c r="R154" i="5" s="1"/>
  <c r="N172" i="14"/>
  <c r="H154" i="11"/>
  <c r="R133" i="11"/>
  <c r="R154" i="11" s="1"/>
  <c r="H154" i="7"/>
  <c r="R133" i="7"/>
  <c r="R154" i="7" s="1"/>
  <c r="L172" i="14"/>
  <c r="J69" i="12"/>
  <c r="J62" i="12" s="1"/>
  <c r="P142" i="14"/>
  <c r="L142" i="14"/>
  <c r="R133" i="10"/>
  <c r="R154" i="10" s="1"/>
  <c r="H154" i="10"/>
  <c r="N133" i="13"/>
  <c r="N134" i="14"/>
  <c r="P117" i="14"/>
  <c r="H60" i="11"/>
  <c r="R22" i="11"/>
  <c r="R60" i="11" s="1"/>
  <c r="R133" i="6"/>
  <c r="R154" i="6" s="1"/>
  <c r="H154" i="6"/>
  <c r="R169" i="14"/>
  <c r="R133" i="12"/>
  <c r="H154" i="12"/>
  <c r="J141" i="14" l="1"/>
  <c r="P57" i="12"/>
  <c r="P18" i="12"/>
  <c r="P56" i="12" s="1"/>
  <c r="N57" i="12"/>
  <c r="N18" i="12"/>
  <c r="N56" i="12" s="1"/>
  <c r="P69" i="12"/>
  <c r="P62" i="12" s="1"/>
  <c r="H60" i="3"/>
  <c r="R22" i="3"/>
  <c r="R60" i="3" s="1"/>
  <c r="L133" i="14"/>
  <c r="R172" i="14"/>
  <c r="L18" i="12"/>
  <c r="L56" i="12" s="1"/>
  <c r="L57" i="12"/>
  <c r="J133" i="14"/>
  <c r="J154" i="13"/>
  <c r="N133" i="14"/>
  <c r="P133" i="14"/>
  <c r="J57" i="12"/>
  <c r="J18" i="12"/>
  <c r="J56" i="12" s="1"/>
  <c r="J154" i="14" l="1"/>
  <c r="P77" i="12"/>
  <c r="P76" i="12"/>
  <c r="P75" i="12"/>
  <c r="J75" i="12"/>
  <c r="J76" i="12"/>
  <c r="J77" i="12"/>
  <c r="L75" i="12"/>
  <c r="L76" i="12"/>
  <c r="L77" i="12"/>
  <c r="N75" i="12"/>
  <c r="N77" i="12"/>
  <c r="N76" i="12"/>
  <c r="J160" i="12" l="1"/>
  <c r="P160" i="12"/>
  <c r="N160" i="12"/>
  <c r="L160" i="12"/>
  <c r="R206" i="11" l="1"/>
  <c r="R206" i="5"/>
  <c r="R206" i="6"/>
  <c r="R206" i="10"/>
  <c r="R206" i="7"/>
  <c r="R206" i="12"/>
  <c r="R206" i="9"/>
  <c r="R206" i="8"/>
  <c r="L206" i="13" l="1"/>
  <c r="R206" i="3"/>
  <c r="P206" i="13"/>
  <c r="N206" i="13"/>
  <c r="J206" i="13"/>
  <c r="N206" i="14" l="1"/>
  <c r="L206" i="14"/>
  <c r="J206" i="14"/>
  <c r="R206" i="13"/>
  <c r="P206" i="14"/>
  <c r="R206" i="14" l="1"/>
  <c r="R204" i="3" l="1"/>
  <c r="R201" i="3"/>
  <c r="R201" i="7" l="1"/>
  <c r="R201" i="11"/>
  <c r="R201" i="9"/>
  <c r="R204" i="10"/>
  <c r="R204" i="6"/>
  <c r="R204" i="8"/>
  <c r="R201" i="5"/>
  <c r="L201" i="13"/>
  <c r="N204" i="13"/>
  <c r="J204" i="13"/>
  <c r="R201" i="10"/>
  <c r="R201" i="8"/>
  <c r="R201" i="6"/>
  <c r="P201" i="13"/>
  <c r="N201" i="13"/>
  <c r="R204" i="11"/>
  <c r="R204" i="9"/>
  <c r="R204" i="7"/>
  <c r="R204" i="5"/>
  <c r="F204" i="13"/>
  <c r="F201" i="13"/>
  <c r="L204" i="13"/>
  <c r="P204" i="13"/>
  <c r="J201" i="13"/>
  <c r="F201" i="14" l="1"/>
  <c r="F204" i="14"/>
  <c r="P204" i="14"/>
  <c r="L201" i="14"/>
  <c r="L204" i="14"/>
  <c r="N201" i="14"/>
  <c r="P201" i="14"/>
  <c r="J204" i="14"/>
  <c r="J201" i="14"/>
  <c r="N204" i="14"/>
  <c r="P19" i="9"/>
  <c r="L19" i="11"/>
  <c r="N19" i="8"/>
  <c r="P19" i="11"/>
  <c r="N19" i="10"/>
  <c r="L19" i="7"/>
  <c r="J19" i="10"/>
  <c r="P19" i="7"/>
  <c r="R201" i="13"/>
  <c r="H201" i="14"/>
  <c r="J19" i="11"/>
  <c r="P19" i="10"/>
  <c r="L19" i="10"/>
  <c r="N19" i="11"/>
  <c r="H204" i="14"/>
  <c r="R204" i="13"/>
  <c r="J19" i="8"/>
  <c r="L19" i="8"/>
  <c r="J19" i="7"/>
  <c r="P19" i="8"/>
  <c r="N19" i="7"/>
  <c r="P19" i="6" l="1"/>
  <c r="R204" i="14"/>
  <c r="J18" i="10"/>
  <c r="N19" i="6"/>
  <c r="L18" i="10"/>
  <c r="P18" i="10"/>
  <c r="J18" i="11"/>
  <c r="N18" i="10"/>
  <c r="P18" i="9"/>
  <c r="J18" i="7"/>
  <c r="L18" i="8"/>
  <c r="J18" i="8"/>
  <c r="N18" i="11"/>
  <c r="J19" i="9"/>
  <c r="P18" i="11"/>
  <c r="L18" i="11"/>
  <c r="N19" i="5"/>
  <c r="N19" i="9"/>
  <c r="N18" i="7"/>
  <c r="P18" i="7"/>
  <c r="R201" i="14"/>
  <c r="N18" i="8"/>
  <c r="P19" i="5"/>
  <c r="P18" i="8"/>
  <c r="L18" i="7"/>
  <c r="L19" i="5" l="1"/>
  <c r="P18" i="5"/>
  <c r="N18" i="5"/>
  <c r="N18" i="9"/>
  <c r="J18" i="9"/>
  <c r="J19" i="5"/>
  <c r="J19" i="6"/>
  <c r="L19" i="6"/>
  <c r="N18" i="6"/>
  <c r="L19" i="9"/>
  <c r="P18" i="6"/>
  <c r="L18" i="6" l="1"/>
  <c r="J18" i="5"/>
  <c r="L18" i="9"/>
  <c r="J18" i="6"/>
  <c r="L18" i="5"/>
  <c r="N123" i="12" l="1"/>
  <c r="N151" i="12" s="1"/>
  <c r="J123" i="12" l="1"/>
  <c r="J151" i="12" s="1"/>
  <c r="P123" i="12"/>
  <c r="P151" i="12" s="1"/>
  <c r="L123" i="12"/>
  <c r="L151" i="12" s="1"/>
  <c r="H123" i="12" l="1"/>
  <c r="R132" i="12"/>
  <c r="R123" i="12" l="1"/>
  <c r="R151" i="12" s="1"/>
  <c r="H151" i="12"/>
  <c r="Q194" i="12" l="1"/>
  <c r="Q197" i="12"/>
  <c r="Q196" i="12"/>
  <c r="Q183" i="12"/>
  <c r="Q187" i="12"/>
  <c r="Q186" i="12"/>
  <c r="Q185" i="12"/>
  <c r="Q184" i="12"/>
  <c r="Q174" i="12"/>
  <c r="Q206" i="12"/>
  <c r="Q171" i="11"/>
  <c r="Q197" i="11"/>
  <c r="Q183" i="11"/>
  <c r="Q187" i="11"/>
  <c r="Q185" i="11"/>
  <c r="Q206" i="11"/>
  <c r="Q171" i="10"/>
  <c r="Q197" i="10"/>
  <c r="Q183" i="10"/>
  <c r="Q187" i="10"/>
  <c r="Q185" i="10"/>
  <c r="Q206" i="10"/>
  <c r="Q171" i="9"/>
  <c r="Q197" i="9"/>
  <c r="Q183" i="9"/>
  <c r="Q187" i="9"/>
  <c r="Q185" i="9"/>
  <c r="Q206" i="9"/>
  <c r="Q171" i="8"/>
  <c r="Q197" i="8"/>
  <c r="Q183" i="8"/>
  <c r="Q187" i="8"/>
  <c r="Q185" i="8"/>
  <c r="Q206" i="8"/>
  <c r="Q171" i="7"/>
  <c r="Q197" i="7"/>
  <c r="Q183" i="7"/>
  <c r="Q187" i="7"/>
  <c r="Q185" i="7"/>
  <c r="Q206" i="7"/>
  <c r="Q197" i="6"/>
  <c r="Q183" i="6"/>
  <c r="Q187" i="6"/>
  <c r="Q185" i="6"/>
  <c r="Q206" i="6"/>
  <c r="K185" i="13"/>
  <c r="M206" i="13"/>
  <c r="O165" i="13"/>
  <c r="O165" i="14" l="1"/>
  <c r="M206" i="14"/>
  <c r="K185" i="14"/>
  <c r="K171" i="13"/>
  <c r="Q165" i="11"/>
  <c r="K187" i="13"/>
  <c r="Q165" i="12"/>
  <c r="K165" i="13"/>
  <c r="I206" i="13"/>
  <c r="K197" i="13"/>
  <c r="Q167" i="12"/>
  <c r="Q185" i="5"/>
  <c r="O185" i="13"/>
  <c r="Q183" i="5"/>
  <c r="O183" i="13"/>
  <c r="M161" i="12"/>
  <c r="K168" i="12"/>
  <c r="Q170" i="12"/>
  <c r="I165" i="13"/>
  <c r="K206" i="13"/>
  <c r="I185" i="13"/>
  <c r="M187" i="13"/>
  <c r="I183" i="13"/>
  <c r="M197" i="13"/>
  <c r="M171" i="13"/>
  <c r="Q173" i="6"/>
  <c r="Q171" i="6"/>
  <c r="Q165" i="8"/>
  <c r="Q165" i="9"/>
  <c r="Q165" i="10"/>
  <c r="O161" i="12"/>
  <c r="M168" i="12"/>
  <c r="Q165" i="5"/>
  <c r="Q187" i="5"/>
  <c r="O187" i="13"/>
  <c r="K183" i="13"/>
  <c r="Q197" i="5"/>
  <c r="O197" i="13"/>
  <c r="Q171" i="5"/>
  <c r="O171" i="13"/>
  <c r="Q165" i="7"/>
  <c r="I161" i="12"/>
  <c r="G168" i="12"/>
  <c r="Q162" i="12"/>
  <c r="Q168" i="12" s="1"/>
  <c r="O168" i="12"/>
  <c r="Q166" i="12"/>
  <c r="Q173" i="12"/>
  <c r="Q171" i="12"/>
  <c r="M165" i="13"/>
  <c r="Q206" i="5"/>
  <c r="O206" i="13"/>
  <c r="M185" i="13"/>
  <c r="I187" i="13"/>
  <c r="M183" i="13"/>
  <c r="I197" i="13"/>
  <c r="I171" i="13"/>
  <c r="Q165" i="6"/>
  <c r="K161" i="12"/>
  <c r="I168" i="12"/>
  <c r="Q161" i="12"/>
  <c r="I197" i="14" l="1"/>
  <c r="M183" i="14"/>
  <c r="M197" i="14"/>
  <c r="K206" i="14"/>
  <c r="G171" i="14"/>
  <c r="K171" i="14"/>
  <c r="G206" i="14"/>
  <c r="I183" i="14"/>
  <c r="I165" i="14"/>
  <c r="G185" i="14"/>
  <c r="G197" i="14"/>
  <c r="G183" i="14"/>
  <c r="I187" i="14"/>
  <c r="I171" i="14"/>
  <c r="M185" i="14"/>
  <c r="M165" i="14"/>
  <c r="M187" i="14"/>
  <c r="K197" i="14"/>
  <c r="I206" i="14"/>
  <c r="K187" i="14"/>
  <c r="K183" i="14"/>
  <c r="M171" i="14"/>
  <c r="I185" i="14"/>
  <c r="G187" i="14"/>
  <c r="K165" i="14"/>
  <c r="O171" i="14"/>
  <c r="Q171" i="13"/>
  <c r="O183" i="14"/>
  <c r="Q183" i="13"/>
  <c r="Q187" i="13"/>
  <c r="O187" i="14"/>
  <c r="O206" i="14"/>
  <c r="Q206" i="13"/>
  <c r="O197" i="14"/>
  <c r="Q197" i="13"/>
  <c r="Q185" i="13"/>
  <c r="O185" i="14"/>
  <c r="G165" i="14"/>
  <c r="Q165" i="13"/>
  <c r="S165" i="13" l="1"/>
  <c r="Q165" i="14"/>
  <c r="S206" i="13"/>
  <c r="Q206" i="14"/>
  <c r="S187" i="13"/>
  <c r="Q187" i="14"/>
  <c r="S171" i="13"/>
  <c r="Q171" i="14"/>
  <c r="S197" i="13"/>
  <c r="Q197" i="14"/>
  <c r="S185" i="13"/>
  <c r="Q185" i="14"/>
  <c r="S183" i="13"/>
  <c r="Q183" i="14"/>
  <c r="N20" i="13" l="1"/>
  <c r="N19" i="3"/>
  <c r="J20" i="13"/>
  <c r="J19" i="3"/>
  <c r="L20" i="13"/>
  <c r="L19" i="3"/>
  <c r="P20" i="13"/>
  <c r="P19" i="3"/>
  <c r="P20" i="14" l="1"/>
  <c r="P19" i="13"/>
  <c r="L20" i="14"/>
  <c r="L19" i="13"/>
  <c r="J18" i="3"/>
  <c r="N18" i="3"/>
  <c r="J20" i="14"/>
  <c r="J19" i="13"/>
  <c r="N19" i="13"/>
  <c r="N20" i="14"/>
  <c r="P18" i="3"/>
  <c r="L18" i="3"/>
  <c r="J18" i="13" l="1"/>
  <c r="J19" i="14"/>
  <c r="L19" i="14"/>
  <c r="L18" i="13"/>
  <c r="P18" i="13"/>
  <c r="P19" i="14"/>
  <c r="N19" i="14"/>
  <c r="N18" i="13"/>
  <c r="P18" i="14" l="1"/>
  <c r="N18" i="14"/>
  <c r="L18" i="14"/>
  <c r="J18" i="14"/>
  <c r="R187" i="5" l="1"/>
  <c r="R183" i="5"/>
  <c r="F174" i="13" l="1"/>
  <c r="F172" i="13"/>
  <c r="F172" i="14" l="1"/>
  <c r="F174" i="14"/>
  <c r="F169" i="13"/>
  <c r="F169" i="14" l="1"/>
  <c r="R183" i="11"/>
  <c r="R187" i="11"/>
  <c r="R187" i="9" l="1"/>
  <c r="R183" i="10"/>
  <c r="R187" i="8"/>
  <c r="R183" i="9"/>
  <c r="R183" i="6"/>
  <c r="R183" i="8"/>
  <c r="F183" i="13" l="1"/>
  <c r="F187" i="13"/>
  <c r="R187" i="6"/>
  <c r="F187" i="14" l="1"/>
  <c r="F183" i="14"/>
  <c r="N187" i="13"/>
  <c r="L187" i="13"/>
  <c r="N197" i="13"/>
  <c r="N183" i="13"/>
  <c r="J187" i="13"/>
  <c r="L197" i="13"/>
  <c r="L183" i="13"/>
  <c r="N183" i="14" l="1"/>
  <c r="N197" i="14"/>
  <c r="L187" i="14"/>
  <c r="L197" i="14"/>
  <c r="L183" i="14"/>
  <c r="J187" i="14"/>
  <c r="N187" i="14"/>
  <c r="P197" i="13"/>
  <c r="R197" i="3"/>
  <c r="R183" i="3"/>
  <c r="P183" i="13"/>
  <c r="F197" i="13"/>
  <c r="P187" i="13"/>
  <c r="R187" i="3"/>
  <c r="F197" i="14" l="1"/>
  <c r="P187" i="14"/>
  <c r="R187" i="13"/>
  <c r="R183" i="13"/>
  <c r="P183" i="14"/>
  <c r="R197" i="13"/>
  <c r="P197" i="14"/>
  <c r="F185" i="13"/>
  <c r="F185" i="14" l="1"/>
  <c r="R197" i="14"/>
  <c r="G173" i="6"/>
  <c r="R183" i="14"/>
  <c r="R187" i="14"/>
  <c r="F171" i="13" l="1"/>
  <c r="J197" i="13"/>
  <c r="F171" i="14" l="1"/>
  <c r="J197" i="14"/>
  <c r="H185" i="14"/>
  <c r="E203" i="13" l="1"/>
  <c r="E203" i="14" l="1"/>
  <c r="F165" i="13"/>
  <c r="F165" i="14" l="1"/>
  <c r="J183" i="13" l="1"/>
  <c r="J183" i="14" l="1"/>
  <c r="Q194" i="10" l="1"/>
  <c r="Q182" i="12" l="1"/>
  <c r="Q182" i="11"/>
  <c r="Q182" i="10"/>
  <c r="Q182" i="9"/>
  <c r="Q182" i="8"/>
  <c r="Q182" i="7"/>
  <c r="Q182" i="6"/>
  <c r="M182" i="13"/>
  <c r="M182" i="14" l="1"/>
  <c r="I182" i="13"/>
  <c r="K182" i="13"/>
  <c r="Q182" i="5"/>
  <c r="O182" i="13"/>
  <c r="G182" i="14" l="1"/>
  <c r="I182" i="14"/>
  <c r="K182" i="14"/>
  <c r="O182" i="14"/>
  <c r="Q182" i="13"/>
  <c r="S182" i="13" l="1"/>
  <c r="Q182" i="14"/>
  <c r="Q196" i="11" l="1"/>
  <c r="Q186" i="11"/>
  <c r="Q184" i="11"/>
  <c r="Q196" i="10"/>
  <c r="Q186" i="10"/>
  <c r="Q184" i="10"/>
  <c r="Q196" i="9"/>
  <c r="Q186" i="9"/>
  <c r="Q184" i="9"/>
  <c r="Q196" i="8"/>
  <c r="Q186" i="8"/>
  <c r="Q184" i="8"/>
  <c r="Q196" i="7"/>
  <c r="Q186" i="7"/>
  <c r="Q184" i="7"/>
  <c r="Q196" i="6"/>
  <c r="Q186" i="6"/>
  <c r="Q184" i="6"/>
  <c r="M196" i="13"/>
  <c r="I186" i="13"/>
  <c r="K184" i="13"/>
  <c r="I184" i="13"/>
  <c r="I186" i="14" l="1"/>
  <c r="M196" i="14"/>
  <c r="K184" i="14"/>
  <c r="I184" i="14"/>
  <c r="G186" i="14"/>
  <c r="M186" i="13"/>
  <c r="K196" i="13"/>
  <c r="M184" i="13"/>
  <c r="K186" i="13"/>
  <c r="I196" i="13"/>
  <c r="O161" i="5"/>
  <c r="M168" i="5"/>
  <c r="M162" i="13"/>
  <c r="O161" i="6"/>
  <c r="M168" i="6"/>
  <c r="O161" i="7"/>
  <c r="M168" i="7"/>
  <c r="O161" i="8"/>
  <c r="M168" i="8"/>
  <c r="O161" i="9"/>
  <c r="M168" i="9"/>
  <c r="O161" i="10"/>
  <c r="M168" i="10"/>
  <c r="O161" i="11"/>
  <c r="M168" i="11"/>
  <c r="I161" i="5"/>
  <c r="G168" i="5"/>
  <c r="Q162" i="5"/>
  <c r="Q168" i="5" s="1"/>
  <c r="O168" i="5"/>
  <c r="O162" i="13"/>
  <c r="Q184" i="5"/>
  <c r="O184" i="13"/>
  <c r="Q196" i="5"/>
  <c r="O196" i="13"/>
  <c r="I161" i="6"/>
  <c r="G168" i="6"/>
  <c r="Q162" i="6"/>
  <c r="Q168" i="6" s="1"/>
  <c r="O168" i="6"/>
  <c r="I161" i="7"/>
  <c r="G168" i="7"/>
  <c r="Q162" i="7"/>
  <c r="Q168" i="7" s="1"/>
  <c r="O168" i="7"/>
  <c r="I161" i="8"/>
  <c r="G168" i="8"/>
  <c r="Q162" i="8"/>
  <c r="Q168" i="8" s="1"/>
  <c r="O168" i="8"/>
  <c r="I161" i="9"/>
  <c r="G168" i="9"/>
  <c r="Q162" i="9"/>
  <c r="Q168" i="9" s="1"/>
  <c r="O168" i="9"/>
  <c r="I161" i="10"/>
  <c r="G168" i="10"/>
  <c r="Q162" i="10"/>
  <c r="Q168" i="10" s="1"/>
  <c r="O168" i="10"/>
  <c r="I161" i="11"/>
  <c r="G168" i="11"/>
  <c r="Q162" i="11"/>
  <c r="Q168" i="11" s="1"/>
  <c r="O168" i="11"/>
  <c r="K161" i="5"/>
  <c r="I168" i="5"/>
  <c r="I162" i="13"/>
  <c r="K161" i="6"/>
  <c r="I168" i="6"/>
  <c r="K161" i="7"/>
  <c r="I168" i="7"/>
  <c r="K161" i="8"/>
  <c r="I168" i="8"/>
  <c r="K161" i="9"/>
  <c r="I168" i="9"/>
  <c r="K161" i="10"/>
  <c r="I168" i="10"/>
  <c r="K161" i="11"/>
  <c r="I168" i="11"/>
  <c r="M161" i="5"/>
  <c r="K168" i="5"/>
  <c r="K162" i="13"/>
  <c r="Q186" i="5"/>
  <c r="O186" i="13"/>
  <c r="M161" i="6"/>
  <c r="K168" i="6"/>
  <c r="Q170" i="6"/>
  <c r="M161" i="7"/>
  <c r="K168" i="7"/>
  <c r="M161" i="8"/>
  <c r="K168" i="8"/>
  <c r="M161" i="9"/>
  <c r="K168" i="9"/>
  <c r="M161" i="10"/>
  <c r="K168" i="10"/>
  <c r="M161" i="11"/>
  <c r="K168" i="11"/>
  <c r="Q161" i="9"/>
  <c r="Q161" i="7"/>
  <c r="Q161" i="11"/>
  <c r="Q161" i="6"/>
  <c r="Q161" i="8"/>
  <c r="Q161" i="10"/>
  <c r="Q174" i="9"/>
  <c r="Q174" i="7"/>
  <c r="Q174" i="11"/>
  <c r="Q174" i="6"/>
  <c r="Q174" i="8"/>
  <c r="Q174" i="10"/>
  <c r="O204" i="13"/>
  <c r="K204" i="13"/>
  <c r="M201" i="13"/>
  <c r="I201" i="13"/>
  <c r="K186" i="14" l="1"/>
  <c r="M186" i="14"/>
  <c r="O204" i="14"/>
  <c r="I201" i="14"/>
  <c r="M184" i="14"/>
  <c r="G184" i="14"/>
  <c r="M201" i="14"/>
  <c r="G196" i="14"/>
  <c r="K204" i="14"/>
  <c r="I196" i="14"/>
  <c r="K196" i="14"/>
  <c r="O201" i="13"/>
  <c r="M204" i="13"/>
  <c r="Q201" i="7"/>
  <c r="Q201" i="9"/>
  <c r="Q201" i="11"/>
  <c r="M174" i="13"/>
  <c r="K201" i="13"/>
  <c r="I204" i="13"/>
  <c r="Q201" i="6"/>
  <c r="Q201" i="8"/>
  <c r="Q201" i="10"/>
  <c r="Q201" i="5"/>
  <c r="Q204" i="5"/>
  <c r="Q204" i="8"/>
  <c r="Q204" i="10"/>
  <c r="Q204" i="11"/>
  <c r="M162" i="14"/>
  <c r="O161" i="13"/>
  <c r="M168" i="13"/>
  <c r="I174" i="13"/>
  <c r="Q174" i="5"/>
  <c r="O174" i="13"/>
  <c r="K161" i="13"/>
  <c r="I162" i="14"/>
  <c r="I168" i="13"/>
  <c r="G162" i="14"/>
  <c r="I161" i="13"/>
  <c r="Q204" i="6"/>
  <c r="Q204" i="7"/>
  <c r="Q204" i="9"/>
  <c r="O186" i="14"/>
  <c r="Q186" i="13"/>
  <c r="O196" i="14"/>
  <c r="Q196" i="13"/>
  <c r="O162" i="14"/>
  <c r="Q162" i="13"/>
  <c r="O168" i="13"/>
  <c r="K174" i="13"/>
  <c r="Q161" i="5"/>
  <c r="M161" i="13"/>
  <c r="K162" i="14"/>
  <c r="K168" i="13"/>
  <c r="O184" i="14"/>
  <c r="Q184" i="13"/>
  <c r="I161" i="14" l="1"/>
  <c r="K161" i="14"/>
  <c r="M204" i="14"/>
  <c r="O201" i="14"/>
  <c r="M161" i="14"/>
  <c r="O161" i="14"/>
  <c r="I204" i="14"/>
  <c r="K201" i="14"/>
  <c r="I174" i="14"/>
  <c r="K174" i="14"/>
  <c r="G174" i="14"/>
  <c r="M174" i="14"/>
  <c r="S196" i="13"/>
  <c r="Q196" i="14"/>
  <c r="O174" i="14"/>
  <c r="Q174" i="13"/>
  <c r="Q161" i="13"/>
  <c r="G161" i="14"/>
  <c r="Q162" i="14"/>
  <c r="Q168" i="13"/>
  <c r="S186" i="13"/>
  <c r="Q186" i="14"/>
  <c r="G204" i="14"/>
  <c r="Q204" i="13"/>
  <c r="G201" i="14"/>
  <c r="Q201" i="13"/>
  <c r="S184" i="13"/>
  <c r="Q184" i="14"/>
  <c r="Q161" i="14" l="1"/>
  <c r="S201" i="13"/>
  <c r="Q201" i="14"/>
  <c r="S204" i="13"/>
  <c r="Q204" i="14"/>
  <c r="S174" i="13"/>
  <c r="Q174" i="14"/>
  <c r="I166" i="13" l="1"/>
  <c r="Q166" i="11"/>
  <c r="M166" i="13"/>
  <c r="Q166" i="7"/>
  <c r="Q166" i="8"/>
  <c r="Q166" i="9"/>
  <c r="K166" i="13"/>
  <c r="Q166" i="5"/>
  <c r="Q166" i="10"/>
  <c r="K166" i="14" l="1"/>
  <c r="M166" i="14"/>
  <c r="I166" i="14"/>
  <c r="O166" i="13"/>
  <c r="Q166" i="6"/>
  <c r="G166" i="14"/>
  <c r="O166" i="14" l="1"/>
  <c r="Q166" i="13"/>
  <c r="Q166" i="14" l="1"/>
  <c r="S166" i="13"/>
  <c r="Q194" i="11"/>
  <c r="Q194" i="9"/>
  <c r="Q194" i="8"/>
  <c r="Q194" i="7"/>
  <c r="Q194" i="6"/>
  <c r="K194" i="13" l="1"/>
  <c r="Q194" i="5"/>
  <c r="O194" i="13"/>
  <c r="I194" i="13"/>
  <c r="M194" i="13"/>
  <c r="M194" i="14" l="1"/>
  <c r="K194" i="14"/>
  <c r="I194" i="14"/>
  <c r="G194" i="14"/>
  <c r="O194" i="14"/>
  <c r="Q194" i="13"/>
  <c r="S194" i="13" l="1"/>
  <c r="Q194" i="14"/>
  <c r="Q203" i="6" l="1"/>
  <c r="Q203" i="11"/>
  <c r="Q203" i="8"/>
  <c r="Q203" i="9"/>
  <c r="Q203" i="10"/>
  <c r="Q203" i="7"/>
  <c r="O203" i="13"/>
  <c r="M203" i="13"/>
  <c r="K203" i="13"/>
  <c r="I203" i="13"/>
  <c r="M203" i="14" l="1"/>
  <c r="O203" i="14"/>
  <c r="I203" i="14"/>
  <c r="K203" i="14"/>
  <c r="Q203" i="5"/>
  <c r="G203" i="14" l="1"/>
  <c r="Q203" i="13"/>
  <c r="S203" i="13" l="1"/>
  <c r="Q203" i="14"/>
  <c r="I167" i="13" l="1"/>
  <c r="O167" i="13"/>
  <c r="Q167" i="7"/>
  <c r="M167" i="13"/>
  <c r="Q167" i="8"/>
  <c r="K167" i="13"/>
  <c r="Q167" i="5"/>
  <c r="Q167" i="9"/>
  <c r="Q167" i="6"/>
  <c r="Q167" i="11"/>
  <c r="Q167" i="10"/>
  <c r="M167" i="14" l="1"/>
  <c r="O167" i="14"/>
  <c r="K167" i="14"/>
  <c r="I167" i="14"/>
  <c r="G167" i="14"/>
  <c r="Q167" i="13"/>
  <c r="S167" i="13" l="1"/>
  <c r="Q167" i="14"/>
  <c r="I163" i="9" l="1"/>
  <c r="M163" i="9"/>
  <c r="K163" i="9"/>
  <c r="O163" i="9"/>
  <c r="G163" i="9" l="1"/>
  <c r="Q164" i="9"/>
  <c r="Q163" i="9" s="1"/>
  <c r="O163" i="6" l="1"/>
  <c r="M163" i="7"/>
  <c r="O163" i="8"/>
  <c r="O163" i="7"/>
  <c r="I163" i="11"/>
  <c r="K163" i="11"/>
  <c r="K163" i="8"/>
  <c r="I163" i="8"/>
  <c r="O163" i="10"/>
  <c r="I163" i="6"/>
  <c r="M163" i="10"/>
  <c r="K163" i="6"/>
  <c r="K163" i="7"/>
  <c r="I163" i="7"/>
  <c r="M163" i="6"/>
  <c r="O163" i="11"/>
  <c r="M163" i="11"/>
  <c r="M163" i="8"/>
  <c r="K163" i="10"/>
  <c r="I163" i="10"/>
  <c r="M163" i="5" l="1"/>
  <c r="O163" i="5"/>
  <c r="I163" i="5"/>
  <c r="K163" i="5"/>
  <c r="Q164" i="11"/>
  <c r="Q163" i="11" s="1"/>
  <c r="G163" i="11"/>
  <c r="Q164" i="5" l="1"/>
  <c r="Q163" i="5" s="1"/>
  <c r="G163" i="5"/>
  <c r="Q164" i="6"/>
  <c r="Q163" i="6" s="1"/>
  <c r="G163" i="6"/>
  <c r="G163" i="7"/>
  <c r="Q164" i="7"/>
  <c r="Q163" i="7" s="1"/>
  <c r="Q164" i="10"/>
  <c r="Q163" i="10" s="1"/>
  <c r="G163" i="10"/>
  <c r="G163" i="8"/>
  <c r="Q164" i="8"/>
  <c r="Q163" i="8" s="1"/>
  <c r="K163" i="12" l="1"/>
  <c r="K164" i="13"/>
  <c r="G163" i="12"/>
  <c r="Q164" i="12"/>
  <c r="Q163" i="12" s="1"/>
  <c r="I163" i="12"/>
  <c r="I164" i="13"/>
  <c r="M163" i="12"/>
  <c r="M164" i="13"/>
  <c r="O163" i="12"/>
  <c r="O164" i="13"/>
  <c r="O164" i="14" l="1"/>
  <c r="O163" i="13"/>
  <c r="I164" i="14"/>
  <c r="I163" i="13"/>
  <c r="K164" i="14"/>
  <c r="K163" i="13"/>
  <c r="M164" i="14"/>
  <c r="M163" i="13"/>
  <c r="G164" i="14"/>
  <c r="Q164" i="13"/>
  <c r="M163" i="14" l="1"/>
  <c r="I163" i="14"/>
  <c r="G163" i="14"/>
  <c r="K163" i="14"/>
  <c r="O163" i="14"/>
  <c r="S164" i="13"/>
  <c r="Q163" i="13"/>
  <c r="Q164" i="14"/>
  <c r="Q163" i="14" l="1"/>
  <c r="S163" i="13"/>
  <c r="I82" i="10" l="1"/>
  <c r="I89" i="10"/>
  <c r="I82" i="5"/>
  <c r="I89" i="5"/>
  <c r="K82" i="10"/>
  <c r="K89" i="10"/>
  <c r="I82" i="8"/>
  <c r="I89" i="8"/>
  <c r="O82" i="6"/>
  <c r="O89" i="6"/>
  <c r="K82" i="8"/>
  <c r="K89" i="8"/>
  <c r="I82" i="6"/>
  <c r="I89" i="6"/>
  <c r="I82" i="7"/>
  <c r="I89" i="7"/>
  <c r="M82" i="8"/>
  <c r="M89" i="8"/>
  <c r="M82" i="7"/>
  <c r="M89" i="7"/>
  <c r="K82" i="7"/>
  <c r="K89" i="7"/>
  <c r="K82" i="6"/>
  <c r="K89" i="6"/>
  <c r="O82" i="5"/>
  <c r="O89" i="5"/>
  <c r="O82" i="10"/>
  <c r="O89" i="10"/>
  <c r="O82" i="7"/>
  <c r="O89" i="7"/>
  <c r="M82" i="5"/>
  <c r="M89" i="5"/>
  <c r="M82" i="10" l="1"/>
  <c r="M89" i="10"/>
  <c r="K81" i="6"/>
  <c r="K87" i="6" s="1"/>
  <c r="K93" i="6" s="1"/>
  <c r="K88" i="6"/>
  <c r="M81" i="7"/>
  <c r="M87" i="7" s="1"/>
  <c r="M93" i="7" s="1"/>
  <c r="M88" i="7"/>
  <c r="I81" i="7"/>
  <c r="I87" i="7" s="1"/>
  <c r="I93" i="7" s="1"/>
  <c r="I88" i="7"/>
  <c r="K81" i="8"/>
  <c r="K87" i="8" s="1"/>
  <c r="K93" i="8" s="1"/>
  <c r="K88" i="8"/>
  <c r="K82" i="5"/>
  <c r="K89" i="5"/>
  <c r="O81" i="5"/>
  <c r="O87" i="5" s="1"/>
  <c r="O93" i="5" s="1"/>
  <c r="O88" i="5"/>
  <c r="K81" i="7"/>
  <c r="K87" i="7" s="1"/>
  <c r="K93" i="7" s="1"/>
  <c r="K88" i="7"/>
  <c r="M81" i="8"/>
  <c r="M87" i="8" s="1"/>
  <c r="M93" i="8" s="1"/>
  <c r="M88" i="8"/>
  <c r="I81" i="6"/>
  <c r="I87" i="6" s="1"/>
  <c r="I93" i="6" s="1"/>
  <c r="I88" i="6"/>
  <c r="O81" i="6"/>
  <c r="O87" i="6" s="1"/>
  <c r="O93" i="6" s="1"/>
  <c r="O88" i="6"/>
  <c r="K81" i="10"/>
  <c r="K87" i="10" s="1"/>
  <c r="K93" i="10" s="1"/>
  <c r="K88" i="10"/>
  <c r="M82" i="6"/>
  <c r="M89" i="6"/>
  <c r="I81" i="8"/>
  <c r="I87" i="8" s="1"/>
  <c r="I93" i="8" s="1"/>
  <c r="I88" i="8"/>
  <c r="O81" i="7"/>
  <c r="O87" i="7" s="1"/>
  <c r="O93" i="7" s="1"/>
  <c r="O88" i="7"/>
  <c r="I81" i="5"/>
  <c r="I87" i="5" s="1"/>
  <c r="I93" i="5" s="1"/>
  <c r="I88" i="5"/>
  <c r="O82" i="8"/>
  <c r="O89" i="8"/>
  <c r="M81" i="5"/>
  <c r="M87" i="5" s="1"/>
  <c r="M93" i="5" s="1"/>
  <c r="M88" i="5"/>
  <c r="O81" i="10"/>
  <c r="O87" i="10" s="1"/>
  <c r="O93" i="10" s="1"/>
  <c r="O88" i="10"/>
  <c r="I81" i="10"/>
  <c r="I87" i="10" s="1"/>
  <c r="I93" i="10" s="1"/>
  <c r="I88" i="10"/>
  <c r="M82" i="12" l="1"/>
  <c r="M89" i="12"/>
  <c r="K81" i="5"/>
  <c r="K87" i="5" s="1"/>
  <c r="K93" i="5" s="1"/>
  <c r="K88" i="5"/>
  <c r="G82" i="6"/>
  <c r="Q83" i="6"/>
  <c r="G89" i="6"/>
  <c r="Q89" i="6" s="1"/>
  <c r="G82" i="10"/>
  <c r="Q83" i="10"/>
  <c r="G89" i="10"/>
  <c r="Q89" i="10" s="1"/>
  <c r="O81" i="8"/>
  <c r="O87" i="8" s="1"/>
  <c r="O93" i="8" s="1"/>
  <c r="O88" i="8"/>
  <c r="M81" i="6"/>
  <c r="M87" i="6" s="1"/>
  <c r="M93" i="6" s="1"/>
  <c r="M88" i="6"/>
  <c r="M81" i="10"/>
  <c r="M87" i="10" s="1"/>
  <c r="M93" i="10" s="1"/>
  <c r="M88" i="10"/>
  <c r="K82" i="12"/>
  <c r="K89" i="12"/>
  <c r="I82" i="12"/>
  <c r="I89" i="12"/>
  <c r="O82" i="12" l="1"/>
  <c r="O89" i="12"/>
  <c r="K81" i="12"/>
  <c r="K87" i="12" s="1"/>
  <c r="K93" i="12" s="1"/>
  <c r="K97" i="12" s="1"/>
  <c r="K88" i="12"/>
  <c r="G82" i="5"/>
  <c r="Q83" i="5"/>
  <c r="G89" i="5"/>
  <c r="Q89" i="5" s="1"/>
  <c r="Q82" i="6"/>
  <c r="G88" i="6"/>
  <c r="Q88" i="6" s="1"/>
  <c r="G81" i="6"/>
  <c r="G82" i="7"/>
  <c r="Q83" i="7"/>
  <c r="G89" i="7"/>
  <c r="Q89" i="7" s="1"/>
  <c r="I81" i="12"/>
  <c r="I87" i="12" s="1"/>
  <c r="I93" i="12" s="1"/>
  <c r="I97" i="12" s="1"/>
  <c r="I88" i="12"/>
  <c r="G81" i="10"/>
  <c r="Q82" i="10"/>
  <c r="G88" i="10"/>
  <c r="Q88" i="10" s="1"/>
  <c r="Q83" i="8"/>
  <c r="G82" i="8"/>
  <c r="G89" i="8"/>
  <c r="Q89" i="8" s="1"/>
  <c r="M81" i="12"/>
  <c r="M87" i="12" s="1"/>
  <c r="M93" i="12" s="1"/>
  <c r="M97" i="12" s="1"/>
  <c r="M88" i="12"/>
  <c r="Q81" i="6" l="1"/>
  <c r="G87" i="6"/>
  <c r="Q82" i="5"/>
  <c r="G81" i="5"/>
  <c r="G88" i="5"/>
  <c r="Q88" i="5" s="1"/>
  <c r="O81" i="12"/>
  <c r="O87" i="12" s="1"/>
  <c r="O93" i="12" s="1"/>
  <c r="O97" i="12" s="1"/>
  <c r="O88" i="12"/>
  <c r="G81" i="8"/>
  <c r="Q82" i="8"/>
  <c r="G88" i="8"/>
  <c r="Q88" i="8" s="1"/>
  <c r="Q81" i="10"/>
  <c r="G87" i="10"/>
  <c r="G88" i="7"/>
  <c r="Q88" i="7" s="1"/>
  <c r="Q82" i="7"/>
  <c r="G81" i="7"/>
  <c r="Q81" i="7" l="1"/>
  <c r="G87" i="7"/>
  <c r="Q87" i="6"/>
  <c r="G93" i="6"/>
  <c r="Q87" i="10"/>
  <c r="G93" i="10"/>
  <c r="Q81" i="8"/>
  <c r="G87" i="8"/>
  <c r="Q81" i="5"/>
  <c r="G87" i="5"/>
  <c r="Q87" i="8" l="1"/>
  <c r="G93" i="8"/>
  <c r="Q93" i="6"/>
  <c r="G82" i="12"/>
  <c r="Q83" i="12"/>
  <c r="G89" i="12"/>
  <c r="Q89" i="12" s="1"/>
  <c r="Q87" i="5"/>
  <c r="G93" i="5"/>
  <c r="Q93" i="10"/>
  <c r="Q87" i="7"/>
  <c r="G93" i="7"/>
  <c r="Q93" i="8" l="1"/>
  <c r="Q93" i="7"/>
  <c r="Q93" i="5"/>
  <c r="G81" i="12"/>
  <c r="Q82" i="12"/>
  <c r="G88" i="12"/>
  <c r="Q88" i="12" s="1"/>
  <c r="Q81" i="12" l="1"/>
  <c r="G87" i="12"/>
  <c r="Q87" i="12" l="1"/>
  <c r="G93" i="12"/>
  <c r="Q93" i="12" l="1"/>
  <c r="G97" i="12"/>
  <c r="Q97" i="12" s="1"/>
  <c r="G82" i="11" l="1"/>
  <c r="G89" i="11"/>
  <c r="I82" i="9" l="1"/>
  <c r="I89" i="9"/>
  <c r="I83" i="13"/>
  <c r="I82" i="11"/>
  <c r="I89" i="11"/>
  <c r="G81" i="11"/>
  <c r="G88" i="11"/>
  <c r="I83" i="14" l="1"/>
  <c r="I82" i="13"/>
  <c r="I89" i="13"/>
  <c r="I81" i="9"/>
  <c r="I87" i="9" s="1"/>
  <c r="I93" i="9" s="1"/>
  <c r="I88" i="9"/>
  <c r="G87" i="11"/>
  <c r="K82" i="9"/>
  <c r="K89" i="9"/>
  <c r="K83" i="13"/>
  <c r="G82" i="9"/>
  <c r="G89" i="9"/>
  <c r="K82" i="11"/>
  <c r="K89" i="11"/>
  <c r="I81" i="11"/>
  <c r="I87" i="11" s="1"/>
  <c r="I93" i="11" s="1"/>
  <c r="I88" i="11"/>
  <c r="I89" i="14" l="1"/>
  <c r="Q83" i="11"/>
  <c r="Q83" i="9"/>
  <c r="K81" i="11"/>
  <c r="K88" i="11"/>
  <c r="K83" i="14"/>
  <c r="K82" i="13"/>
  <c r="K89" i="13"/>
  <c r="M82" i="11"/>
  <c r="M89" i="11"/>
  <c r="I82" i="14"/>
  <c r="I81" i="13"/>
  <c r="I88" i="13"/>
  <c r="M82" i="9"/>
  <c r="M89" i="9"/>
  <c r="M83" i="13"/>
  <c r="G93" i="11"/>
  <c r="G83" i="14"/>
  <c r="O82" i="9"/>
  <c r="O89" i="9"/>
  <c r="O83" i="13"/>
  <c r="O82" i="11"/>
  <c r="O89" i="11"/>
  <c r="G81" i="9"/>
  <c r="G88" i="9"/>
  <c r="K81" i="9"/>
  <c r="K87" i="9" s="1"/>
  <c r="K93" i="9" s="1"/>
  <c r="K88" i="9"/>
  <c r="I88" i="14" l="1"/>
  <c r="K89" i="14"/>
  <c r="Q89" i="11"/>
  <c r="Q82" i="11"/>
  <c r="Q89" i="9"/>
  <c r="M82" i="13"/>
  <c r="M83" i="14"/>
  <c r="M89" i="13"/>
  <c r="O81" i="9"/>
  <c r="O87" i="9" s="1"/>
  <c r="O93" i="9" s="1"/>
  <c r="O88" i="9"/>
  <c r="G87" i="9"/>
  <c r="O81" i="11"/>
  <c r="O87" i="11" s="1"/>
  <c r="O93" i="11" s="1"/>
  <c r="O88" i="11"/>
  <c r="G89" i="14"/>
  <c r="M81" i="9"/>
  <c r="M87" i="9" s="1"/>
  <c r="M93" i="9" s="1"/>
  <c r="M88" i="9"/>
  <c r="G82" i="14"/>
  <c r="I87" i="13"/>
  <c r="I81" i="14"/>
  <c r="M81" i="11"/>
  <c r="M87" i="11" s="1"/>
  <c r="M93" i="11" s="1"/>
  <c r="M88" i="11"/>
  <c r="Q82" i="9"/>
  <c r="O83" i="14"/>
  <c r="O82" i="13"/>
  <c r="O89" i="13"/>
  <c r="Q83" i="13"/>
  <c r="K88" i="13"/>
  <c r="K81" i="13"/>
  <c r="K82" i="14"/>
  <c r="K87" i="11"/>
  <c r="K88" i="14" l="1"/>
  <c r="M89" i="14"/>
  <c r="O89" i="14"/>
  <c r="Q88" i="11"/>
  <c r="Q81" i="11"/>
  <c r="Q88" i="9"/>
  <c r="Q89" i="13"/>
  <c r="Q81" i="9"/>
  <c r="Q83" i="14"/>
  <c r="S83" i="13"/>
  <c r="I95" i="13"/>
  <c r="I93" i="13"/>
  <c r="I96" i="13"/>
  <c r="I87" i="14"/>
  <c r="G88" i="14"/>
  <c r="G93" i="9"/>
  <c r="Q87" i="9"/>
  <c r="K93" i="11"/>
  <c r="Q87" i="11"/>
  <c r="O88" i="13"/>
  <c r="O81" i="13"/>
  <c r="O82" i="14"/>
  <c r="K87" i="13"/>
  <c r="K81" i="14"/>
  <c r="G81" i="14"/>
  <c r="Q82" i="13"/>
  <c r="M81" i="13"/>
  <c r="M88" i="13"/>
  <c r="M82" i="14"/>
  <c r="M88" i="14" l="1"/>
  <c r="O88" i="14"/>
  <c r="Q89" i="14"/>
  <c r="S89" i="13"/>
  <c r="Q93" i="9"/>
  <c r="I95" i="11"/>
  <c r="I95" i="3"/>
  <c r="I95" i="10"/>
  <c r="I95" i="9"/>
  <c r="I95" i="8"/>
  <c r="I95" i="7"/>
  <c r="I95" i="6"/>
  <c r="I95" i="5"/>
  <c r="M81" i="14"/>
  <c r="M87" i="13"/>
  <c r="Q88" i="13"/>
  <c r="G87" i="14"/>
  <c r="O81" i="14"/>
  <c r="O87" i="13"/>
  <c r="I97" i="13"/>
  <c r="I93" i="14"/>
  <c r="S82" i="13"/>
  <c r="Q82" i="14"/>
  <c r="Q81" i="13"/>
  <c r="K95" i="13"/>
  <c r="K87" i="14"/>
  <c r="K96" i="13"/>
  <c r="K93" i="13"/>
  <c r="Q93" i="11"/>
  <c r="I96" i="8"/>
  <c r="I96" i="7"/>
  <c r="I96" i="9"/>
  <c r="I96" i="6"/>
  <c r="I96" i="5"/>
  <c r="I96" i="11"/>
  <c r="I96" i="3"/>
  <c r="I96" i="10"/>
  <c r="Q87" i="13" l="1"/>
  <c r="I96" i="14"/>
  <c r="I97" i="5"/>
  <c r="I97" i="7"/>
  <c r="K96" i="9"/>
  <c r="K96" i="10"/>
  <c r="K96" i="11"/>
  <c r="K96" i="7"/>
  <c r="K96" i="8"/>
  <c r="K96" i="5"/>
  <c r="K96" i="6"/>
  <c r="K96" i="3"/>
  <c r="G95" i="9"/>
  <c r="G95" i="10"/>
  <c r="G95" i="3"/>
  <c r="G95" i="7"/>
  <c r="G95" i="8"/>
  <c r="G95" i="5"/>
  <c r="G95" i="6"/>
  <c r="G95" i="11"/>
  <c r="I97" i="3"/>
  <c r="O87" i="14"/>
  <c r="O93" i="13"/>
  <c r="G93" i="14"/>
  <c r="I95" i="14"/>
  <c r="I97" i="8"/>
  <c r="I97" i="11"/>
  <c r="K95" i="5"/>
  <c r="K95" i="6"/>
  <c r="K95" i="11"/>
  <c r="K97" i="11" s="1"/>
  <c r="K95" i="3"/>
  <c r="K95" i="9"/>
  <c r="K97" i="9" s="1"/>
  <c r="K95" i="10"/>
  <c r="K95" i="7"/>
  <c r="K95" i="8"/>
  <c r="G96" i="9"/>
  <c r="G96" i="10"/>
  <c r="G96" i="11"/>
  <c r="G96" i="7"/>
  <c r="G96" i="8"/>
  <c r="G96" i="5"/>
  <c r="G96" i="6"/>
  <c r="G96" i="3"/>
  <c r="I97" i="9"/>
  <c r="K93" i="14"/>
  <c r="K97" i="13"/>
  <c r="Q81" i="14"/>
  <c r="S81" i="13"/>
  <c r="S87" i="13"/>
  <c r="Q87" i="14"/>
  <c r="S88" i="13"/>
  <c r="Q88" i="14"/>
  <c r="M87" i="14"/>
  <c r="M93" i="13"/>
  <c r="I97" i="6"/>
  <c r="I97" i="10"/>
  <c r="K97" i="6" l="1"/>
  <c r="K97" i="5"/>
  <c r="K97" i="7"/>
  <c r="K97" i="8"/>
  <c r="K96" i="14"/>
  <c r="I97" i="14"/>
  <c r="M93" i="14"/>
  <c r="G97" i="5"/>
  <c r="G97" i="10"/>
  <c r="G96" i="14"/>
  <c r="K97" i="10"/>
  <c r="O93" i="14"/>
  <c r="G95" i="14"/>
  <c r="G97" i="8"/>
  <c r="G97" i="9"/>
  <c r="K95" i="14"/>
  <c r="Q93" i="13"/>
  <c r="G97" i="11"/>
  <c r="G97" i="7"/>
  <c r="K97" i="3"/>
  <c r="G97" i="6"/>
  <c r="G97" i="3"/>
  <c r="K97" i="14" l="1"/>
  <c r="G97" i="14"/>
  <c r="S93" i="13"/>
  <c r="Q93" i="14"/>
  <c r="R173" i="8" l="1"/>
  <c r="R171" i="8"/>
  <c r="R173" i="6" l="1"/>
  <c r="R171" i="6"/>
  <c r="R173" i="9" l="1"/>
  <c r="R171" i="9"/>
  <c r="R173" i="5" l="1"/>
  <c r="R171" i="5"/>
  <c r="R173" i="10" l="1"/>
  <c r="R171" i="10"/>
  <c r="R171" i="3" l="1"/>
  <c r="R173" i="3" l="1"/>
  <c r="R171" i="7" l="1"/>
  <c r="R173" i="7" l="1"/>
  <c r="P99" i="8" l="1"/>
  <c r="P98" i="8" s="1"/>
  <c r="N99" i="3" l="1"/>
  <c r="N98" i="3" s="1"/>
  <c r="N99" i="5"/>
  <c r="N98" i="5" s="1"/>
  <c r="J163" i="3" l="1"/>
  <c r="L163" i="12"/>
  <c r="F163" i="8"/>
  <c r="J163" i="6"/>
  <c r="J163" i="7"/>
  <c r="L99" i="8"/>
  <c r="L98" i="8" s="1"/>
  <c r="P99" i="5"/>
  <c r="P98" i="5" s="1"/>
  <c r="L163" i="5"/>
  <c r="J163" i="10"/>
  <c r="N163" i="12"/>
  <c r="F163" i="12"/>
  <c r="P99" i="3"/>
  <c r="P98" i="3" s="1"/>
  <c r="R167" i="3"/>
  <c r="F167" i="13"/>
  <c r="J163" i="12"/>
  <c r="L163" i="3"/>
  <c r="L163" i="10"/>
  <c r="J163" i="5"/>
  <c r="F163" i="6"/>
  <c r="L163" i="7"/>
  <c r="R167" i="11"/>
  <c r="P163" i="12"/>
  <c r="J163" i="8"/>
  <c r="L163" i="8"/>
  <c r="F163" i="9"/>
  <c r="L163" i="6"/>
  <c r="L99" i="5"/>
  <c r="L98" i="5" s="1"/>
  <c r="N99" i="8"/>
  <c r="N98" i="8" s="1"/>
  <c r="L99" i="3"/>
  <c r="L98" i="3" s="1"/>
  <c r="J99" i="3"/>
  <c r="R100" i="3"/>
  <c r="N163" i="5"/>
  <c r="F167" i="14" l="1"/>
  <c r="P163" i="10"/>
  <c r="R166" i="12"/>
  <c r="R163" i="12" s="1"/>
  <c r="H163" i="12"/>
  <c r="J99" i="8"/>
  <c r="R100" i="8"/>
  <c r="H163" i="10"/>
  <c r="P163" i="5"/>
  <c r="H163" i="6"/>
  <c r="R167" i="5"/>
  <c r="P163" i="7"/>
  <c r="N163" i="10"/>
  <c r="R167" i="7"/>
  <c r="R167" i="8"/>
  <c r="R166" i="3"/>
  <c r="R163" i="3" s="1"/>
  <c r="H163" i="3"/>
  <c r="R167" i="10"/>
  <c r="R167" i="6"/>
  <c r="J99" i="5"/>
  <c r="R100" i="5"/>
  <c r="P163" i="3"/>
  <c r="N163" i="8"/>
  <c r="N163" i="3"/>
  <c r="N163" i="6"/>
  <c r="N163" i="7"/>
  <c r="J98" i="3"/>
  <c r="R99" i="3"/>
  <c r="P163" i="8"/>
  <c r="P163" i="6"/>
  <c r="H163" i="7"/>
  <c r="H163" i="5"/>
  <c r="R166" i="5"/>
  <c r="R163" i="5" s="1"/>
  <c r="H163" i="8"/>
  <c r="R166" i="7" l="1"/>
  <c r="R163" i="7" s="1"/>
  <c r="R166" i="10"/>
  <c r="R163" i="10" s="1"/>
  <c r="R98" i="3"/>
  <c r="J98" i="5"/>
  <c r="R98" i="5" s="1"/>
  <c r="R99" i="5"/>
  <c r="R166" i="6"/>
  <c r="R163" i="6" s="1"/>
  <c r="R166" i="8"/>
  <c r="R163" i="8" s="1"/>
  <c r="J98" i="8"/>
  <c r="R98" i="8" s="1"/>
  <c r="R99" i="8"/>
  <c r="L161" i="8" l="1"/>
  <c r="L161" i="10"/>
  <c r="L161" i="7"/>
  <c r="L161" i="12" l="1"/>
  <c r="J168" i="12"/>
  <c r="L161" i="6"/>
  <c r="L161" i="5"/>
  <c r="N161" i="12" l="1"/>
  <c r="L168" i="12"/>
  <c r="N161" i="10"/>
  <c r="N161" i="8"/>
  <c r="N161" i="7"/>
  <c r="P161" i="8"/>
  <c r="N161" i="6" l="1"/>
  <c r="N161" i="5"/>
  <c r="P161" i="10"/>
  <c r="N167" i="13" l="1"/>
  <c r="R162" i="10"/>
  <c r="P161" i="12"/>
  <c r="N168" i="12"/>
  <c r="P167" i="13"/>
  <c r="R162" i="8"/>
  <c r="P161" i="7"/>
  <c r="L167" i="13"/>
  <c r="P167" i="14" l="1"/>
  <c r="L167" i="14"/>
  <c r="N167" i="14"/>
  <c r="J163" i="9"/>
  <c r="J167" i="13"/>
  <c r="L163" i="9"/>
  <c r="P161" i="6"/>
  <c r="P161" i="5"/>
  <c r="J167" i="14" l="1"/>
  <c r="R162" i="12"/>
  <c r="P168" i="12"/>
  <c r="R162" i="7" l="1"/>
  <c r="R162" i="6"/>
  <c r="R167" i="9"/>
  <c r="N163" i="9"/>
  <c r="R162" i="5"/>
  <c r="H163" i="9"/>
  <c r="R166" i="9"/>
  <c r="R163" i="9" s="1"/>
  <c r="P163" i="9"/>
  <c r="L161" i="9" l="1"/>
  <c r="N161" i="9" l="1"/>
  <c r="P161" i="9" l="1"/>
  <c r="R162" i="9" l="1"/>
  <c r="J161" i="5" l="1"/>
  <c r="J161" i="9"/>
  <c r="J161" i="7"/>
  <c r="J161" i="11"/>
  <c r="J161" i="8"/>
  <c r="J161" i="6"/>
  <c r="J161" i="10"/>
  <c r="J161" i="12" l="1"/>
  <c r="J161" i="3"/>
  <c r="L161" i="3" l="1"/>
  <c r="F196" i="13"/>
  <c r="F196" i="14" l="1"/>
  <c r="J161" i="14"/>
  <c r="N161" i="3"/>
  <c r="P161" i="3" l="1"/>
  <c r="R162" i="3" l="1"/>
  <c r="R165" i="11" l="1"/>
  <c r="N165" i="13"/>
  <c r="L166" i="13"/>
  <c r="P165" i="13"/>
  <c r="J165" i="13"/>
  <c r="L165" i="13"/>
  <c r="J166" i="13"/>
  <c r="L166" i="14" l="1"/>
  <c r="J166" i="14"/>
  <c r="J163" i="11"/>
  <c r="J163" i="13"/>
  <c r="J165" i="14"/>
  <c r="L163" i="11"/>
  <c r="H163" i="11"/>
  <c r="R165" i="13"/>
  <c r="H165" i="14"/>
  <c r="N165" i="14"/>
  <c r="L165" i="14"/>
  <c r="L163" i="13"/>
  <c r="P165" i="14"/>
  <c r="L163" i="14" l="1"/>
  <c r="J163" i="14"/>
  <c r="R166" i="11"/>
  <c r="R163" i="11" s="1"/>
  <c r="P123" i="8"/>
  <c r="P151" i="8" s="1"/>
  <c r="P166" i="13"/>
  <c r="P163" i="11"/>
  <c r="N123" i="8"/>
  <c r="N151" i="8" s="1"/>
  <c r="N123" i="9"/>
  <c r="N151" i="9" s="1"/>
  <c r="P123" i="7"/>
  <c r="P151" i="7" s="1"/>
  <c r="P123" i="6"/>
  <c r="P151" i="6" s="1"/>
  <c r="L123" i="6"/>
  <c r="L151" i="6" s="1"/>
  <c r="P123" i="9"/>
  <c r="P151" i="9" s="1"/>
  <c r="N166" i="13"/>
  <c r="N163" i="11"/>
  <c r="J123" i="9"/>
  <c r="J151" i="9" s="1"/>
  <c r="J123" i="8"/>
  <c r="J151" i="8" s="1"/>
  <c r="N123" i="11"/>
  <c r="N151" i="11" s="1"/>
  <c r="J123" i="6"/>
  <c r="J151" i="6" s="1"/>
  <c r="R165" i="14"/>
  <c r="N123" i="7"/>
  <c r="N151" i="7" s="1"/>
  <c r="L123" i="5"/>
  <c r="L151" i="5" s="1"/>
  <c r="P123" i="5"/>
  <c r="P151" i="5" s="1"/>
  <c r="J123" i="5"/>
  <c r="J151" i="5" s="1"/>
  <c r="N123" i="6"/>
  <c r="N151" i="6" s="1"/>
  <c r="L123" i="11"/>
  <c r="L151" i="11" s="1"/>
  <c r="J123" i="10" l="1"/>
  <c r="J151" i="10" s="1"/>
  <c r="P166" i="14"/>
  <c r="P163" i="13"/>
  <c r="H123" i="5"/>
  <c r="P123" i="11"/>
  <c r="P151" i="11" s="1"/>
  <c r="J123" i="11"/>
  <c r="J151" i="11" s="1"/>
  <c r="H123" i="11"/>
  <c r="N166" i="14"/>
  <c r="N163" i="13"/>
  <c r="H123" i="9"/>
  <c r="R196" i="7"/>
  <c r="J123" i="7"/>
  <c r="J151" i="7" s="1"/>
  <c r="N123" i="5"/>
  <c r="N151" i="5" s="1"/>
  <c r="R196" i="5"/>
  <c r="L123" i="8"/>
  <c r="L151" i="8" s="1"/>
  <c r="L123" i="7"/>
  <c r="L151" i="7" s="1"/>
  <c r="L123" i="10"/>
  <c r="L151" i="10" s="1"/>
  <c r="P163" i="14" l="1"/>
  <c r="N163" i="14"/>
  <c r="R196" i="9"/>
  <c r="R196" i="8"/>
  <c r="R196" i="10"/>
  <c r="R196" i="6"/>
  <c r="R132" i="11"/>
  <c r="R132" i="5"/>
  <c r="L123" i="3"/>
  <c r="L151" i="3" s="1"/>
  <c r="P123" i="3"/>
  <c r="P151" i="3" s="1"/>
  <c r="L132" i="13"/>
  <c r="R196" i="11"/>
  <c r="P123" i="10"/>
  <c r="P151" i="10" s="1"/>
  <c r="H151" i="9"/>
  <c r="R123" i="11"/>
  <c r="R151" i="11" s="1"/>
  <c r="H151" i="11"/>
  <c r="R123" i="5"/>
  <c r="R151" i="5" s="1"/>
  <c r="H151" i="5"/>
  <c r="J132" i="13"/>
  <c r="J123" i="3"/>
  <c r="J151" i="3" s="1"/>
  <c r="N123" i="10"/>
  <c r="N151" i="10" s="1"/>
  <c r="H123" i="10"/>
  <c r="R132" i="10" l="1"/>
  <c r="N196" i="13"/>
  <c r="N132" i="13"/>
  <c r="N123" i="3"/>
  <c r="N151" i="3" s="1"/>
  <c r="L161" i="11"/>
  <c r="J162" i="13"/>
  <c r="H123" i="7"/>
  <c r="R132" i="7"/>
  <c r="H123" i="6"/>
  <c r="R132" i="6"/>
  <c r="L132" i="14"/>
  <c r="L123" i="13"/>
  <c r="J123" i="13"/>
  <c r="J132" i="14"/>
  <c r="L123" i="9"/>
  <c r="R132" i="9"/>
  <c r="P196" i="13"/>
  <c r="R196" i="3"/>
  <c r="L196" i="13"/>
  <c r="R132" i="8"/>
  <c r="H123" i="8"/>
  <c r="R123" i="10"/>
  <c r="R151" i="10" s="1"/>
  <c r="H151" i="10"/>
  <c r="H123" i="3"/>
  <c r="R132" i="3"/>
  <c r="J196" i="13"/>
  <c r="P132" i="13"/>
  <c r="L196" i="14" l="1"/>
  <c r="N196" i="14"/>
  <c r="J196" i="14"/>
  <c r="H196" i="14"/>
  <c r="P123" i="13"/>
  <c r="P132" i="14"/>
  <c r="R123" i="6"/>
  <c r="R151" i="6" s="1"/>
  <c r="H151" i="6"/>
  <c r="L151" i="9"/>
  <c r="R123" i="9"/>
  <c r="R151" i="9" s="1"/>
  <c r="L123" i="14"/>
  <c r="L151" i="13"/>
  <c r="R123" i="3"/>
  <c r="R151" i="3" s="1"/>
  <c r="H151" i="3"/>
  <c r="J123" i="14"/>
  <c r="J151" i="13"/>
  <c r="J162" i="14"/>
  <c r="L161" i="13"/>
  <c r="H197" i="14"/>
  <c r="R123" i="8"/>
  <c r="R151" i="8" s="1"/>
  <c r="H151" i="8"/>
  <c r="P196" i="14"/>
  <c r="R196" i="13"/>
  <c r="R123" i="7"/>
  <c r="R151" i="7" s="1"/>
  <c r="H151" i="7"/>
  <c r="N132" i="14"/>
  <c r="N123" i="13"/>
  <c r="J151" i="14" l="1"/>
  <c r="L161" i="14"/>
  <c r="L151" i="14"/>
  <c r="N123" i="14"/>
  <c r="N151" i="13"/>
  <c r="R196" i="14"/>
  <c r="N161" i="11"/>
  <c r="L162" i="13"/>
  <c r="P123" i="14"/>
  <c r="P151" i="13"/>
  <c r="P151" i="14" l="1"/>
  <c r="N151" i="14"/>
  <c r="P161" i="11"/>
  <c r="N162" i="13"/>
  <c r="N161" i="13"/>
  <c r="L162" i="14"/>
  <c r="N161" i="14" l="1"/>
  <c r="R162" i="11"/>
  <c r="P162" i="13"/>
  <c r="P161" i="13"/>
  <c r="N162" i="14"/>
  <c r="P161" i="14" l="1"/>
  <c r="R162" i="13"/>
  <c r="P162" i="14"/>
  <c r="R162" i="14" l="1"/>
  <c r="E95" i="9" l="1"/>
  <c r="E97" i="9" s="1"/>
  <c r="E95" i="7"/>
  <c r="E97" i="7" s="1"/>
  <c r="E97" i="13"/>
  <c r="E95" i="3"/>
  <c r="E97" i="3" s="1"/>
  <c r="E95" i="5"/>
  <c r="E97" i="5" s="1"/>
  <c r="E95" i="10"/>
  <c r="E97" i="10" s="1"/>
  <c r="E95" i="8"/>
  <c r="E97" i="8" s="1"/>
  <c r="E95" i="11"/>
  <c r="E97" i="11" s="1"/>
  <c r="E95" i="6"/>
  <c r="E97" i="6" s="1"/>
  <c r="E97" i="14" l="1"/>
  <c r="E95" i="14"/>
  <c r="P99" i="11" l="1"/>
  <c r="P98" i="11" s="1"/>
  <c r="N99" i="11"/>
  <c r="N98" i="11" s="1"/>
  <c r="L99" i="11" l="1"/>
  <c r="L98" i="11" s="1"/>
  <c r="N99" i="7"/>
  <c r="N98" i="7" s="1"/>
  <c r="P99" i="7"/>
  <c r="P98" i="7" s="1"/>
  <c r="J99" i="7" l="1"/>
  <c r="L99" i="7"/>
  <c r="L98" i="7" s="1"/>
  <c r="J99" i="11"/>
  <c r="J98" i="11" l="1"/>
  <c r="R100" i="7"/>
  <c r="J98" i="7"/>
  <c r="R98" i="7" s="1"/>
  <c r="R99" i="7"/>
  <c r="N99" i="10"/>
  <c r="N98" i="10" s="1"/>
  <c r="P99" i="10"/>
  <c r="P98" i="10" s="1"/>
  <c r="L99" i="10" l="1"/>
  <c r="L98" i="10" s="1"/>
  <c r="N99" i="9"/>
  <c r="N98" i="9" s="1"/>
  <c r="L99" i="9" l="1"/>
  <c r="L98" i="9" s="1"/>
  <c r="P99" i="9"/>
  <c r="P98" i="9" s="1"/>
  <c r="J99" i="10"/>
  <c r="R100" i="10"/>
  <c r="J98" i="10" l="1"/>
  <c r="R98" i="10" s="1"/>
  <c r="R99" i="10"/>
  <c r="J99" i="9"/>
  <c r="R100" i="9"/>
  <c r="N99" i="6" l="1"/>
  <c r="N98" i="6" s="1"/>
  <c r="N100" i="13"/>
  <c r="P99" i="6"/>
  <c r="P98" i="6" s="1"/>
  <c r="P100" i="13"/>
  <c r="J98" i="9"/>
  <c r="R98" i="9" s="1"/>
  <c r="R99" i="9"/>
  <c r="P100" i="14" l="1"/>
  <c r="P99" i="13"/>
  <c r="L99" i="6"/>
  <c r="L98" i="6" s="1"/>
  <c r="L100" i="13"/>
  <c r="J99" i="6"/>
  <c r="R100" i="6"/>
  <c r="J100" i="13"/>
  <c r="N99" i="13"/>
  <c r="N100" i="14"/>
  <c r="P99" i="14" l="1"/>
  <c r="P98" i="13"/>
  <c r="N98" i="13"/>
  <c r="N99" i="14"/>
  <c r="L100" i="14"/>
  <c r="L99" i="13"/>
  <c r="J98" i="6"/>
  <c r="R99" i="6"/>
  <c r="J99" i="13"/>
  <c r="J100" i="14"/>
  <c r="J98" i="13" l="1"/>
  <c r="J99" i="14"/>
  <c r="N98" i="14"/>
  <c r="P98" i="14"/>
  <c r="R98" i="6"/>
  <c r="R22" i="9"/>
  <c r="R60" i="9" s="1"/>
  <c r="H60" i="9"/>
  <c r="L99" i="14"/>
  <c r="L98" i="13"/>
  <c r="L98" i="14" l="1"/>
  <c r="J98" i="14"/>
  <c r="R22" i="6"/>
  <c r="R60" i="6" s="1"/>
  <c r="H60" i="6"/>
  <c r="H60" i="7"/>
  <c r="R22" i="7"/>
  <c r="R60" i="7" s="1"/>
  <c r="H60" i="10"/>
  <c r="R22" i="10"/>
  <c r="R60" i="10" s="1"/>
  <c r="N37" i="8" l="1"/>
  <c r="N26" i="8" s="1"/>
  <c r="L37" i="9"/>
  <c r="L26" i="9" s="1"/>
  <c r="L207" i="9"/>
  <c r="N37" i="11"/>
  <c r="N26" i="11" s="1"/>
  <c r="N207" i="11"/>
  <c r="J37" i="10"/>
  <c r="J26" i="10" s="1"/>
  <c r="J207" i="10"/>
  <c r="P37" i="9"/>
  <c r="P26" i="9" s="1"/>
  <c r="P207" i="9"/>
  <c r="J37" i="5"/>
  <c r="J26" i="5" s="1"/>
  <c r="J207" i="5"/>
  <c r="L37" i="11"/>
  <c r="L26" i="11" s="1"/>
  <c r="L207" i="11"/>
  <c r="J37" i="9"/>
  <c r="J26" i="9" s="1"/>
  <c r="J207" i="9"/>
  <c r="P37" i="8"/>
  <c r="P26" i="8" s="1"/>
  <c r="P207" i="8"/>
  <c r="N207" i="8"/>
  <c r="L37" i="8"/>
  <c r="L26" i="8" s="1"/>
  <c r="L207" i="8"/>
  <c r="J37" i="11"/>
  <c r="J26" i="11" s="1"/>
  <c r="J207" i="11"/>
  <c r="N37" i="5"/>
  <c r="N26" i="5" s="1"/>
  <c r="N207" i="5"/>
  <c r="P37" i="5"/>
  <c r="P26" i="5" s="1"/>
  <c r="P207" i="5"/>
  <c r="L37" i="7"/>
  <c r="L26" i="7" s="1"/>
  <c r="L207" i="7"/>
  <c r="L37" i="5"/>
  <c r="L26" i="5" s="1"/>
  <c r="L207" i="5"/>
  <c r="P37" i="10"/>
  <c r="P26" i="10" s="1"/>
  <c r="P207" i="10"/>
  <c r="N37" i="6"/>
  <c r="N26" i="6" s="1"/>
  <c r="N207" i="6"/>
  <c r="N37" i="9"/>
  <c r="N26" i="9" s="1"/>
  <c r="N207" i="9"/>
  <c r="P37" i="11"/>
  <c r="P26" i="11" s="1"/>
  <c r="P207" i="11"/>
  <c r="L37" i="10"/>
  <c r="L26" i="10" s="1"/>
  <c r="L207" i="10"/>
  <c r="L37" i="6"/>
  <c r="L26" i="6" s="1"/>
  <c r="L207" i="6"/>
  <c r="P37" i="6"/>
  <c r="P26" i="6" s="1"/>
  <c r="P207" i="6"/>
  <c r="N37" i="7"/>
  <c r="N26" i="7" s="1"/>
  <c r="N207" i="7"/>
  <c r="N25" i="7" l="1"/>
  <c r="N58" i="7"/>
  <c r="L25" i="10"/>
  <c r="L58" i="10"/>
  <c r="P25" i="10"/>
  <c r="P58" i="10"/>
  <c r="L25" i="7"/>
  <c r="L58" i="7"/>
  <c r="N25" i="5"/>
  <c r="N58" i="5"/>
  <c r="J37" i="8"/>
  <c r="J26" i="8" s="1"/>
  <c r="J207" i="8"/>
  <c r="J25" i="10"/>
  <c r="J58" i="10"/>
  <c r="L25" i="9"/>
  <c r="L58" i="9"/>
  <c r="R110" i="6"/>
  <c r="J25" i="11"/>
  <c r="J58" i="11"/>
  <c r="L25" i="6"/>
  <c r="L58" i="6"/>
  <c r="J25" i="9"/>
  <c r="J58" i="9"/>
  <c r="P25" i="6"/>
  <c r="P58" i="6"/>
  <c r="P25" i="11"/>
  <c r="P58" i="11"/>
  <c r="N25" i="6"/>
  <c r="N58" i="6"/>
  <c r="L25" i="5"/>
  <c r="L58" i="5"/>
  <c r="P25" i="5"/>
  <c r="P58" i="5"/>
  <c r="J37" i="7"/>
  <c r="J26" i="7" s="1"/>
  <c r="J207" i="7"/>
  <c r="P25" i="8"/>
  <c r="P58" i="8"/>
  <c r="L25" i="11"/>
  <c r="L58" i="11"/>
  <c r="P25" i="9"/>
  <c r="P58" i="9"/>
  <c r="N25" i="11"/>
  <c r="N58" i="11"/>
  <c r="N25" i="8"/>
  <c r="N58" i="8"/>
  <c r="N25" i="9"/>
  <c r="N58" i="9"/>
  <c r="J25" i="5"/>
  <c r="J58" i="5"/>
  <c r="J37" i="6"/>
  <c r="J26" i="6" s="1"/>
  <c r="J207" i="6"/>
  <c r="L25" i="8"/>
  <c r="L58" i="8"/>
  <c r="N24" i="8" l="1"/>
  <c r="N57" i="8"/>
  <c r="P24" i="5"/>
  <c r="P57" i="5"/>
  <c r="P24" i="6"/>
  <c r="P57" i="6"/>
  <c r="L24" i="6"/>
  <c r="L57" i="6"/>
  <c r="J25" i="6"/>
  <c r="J58" i="6"/>
  <c r="N37" i="10"/>
  <c r="N26" i="10" s="1"/>
  <c r="N207" i="10"/>
  <c r="J24" i="11"/>
  <c r="J57" i="11"/>
  <c r="J24" i="10"/>
  <c r="J57" i="10"/>
  <c r="N24" i="5"/>
  <c r="N57" i="5"/>
  <c r="P24" i="10"/>
  <c r="P57" i="10"/>
  <c r="N24" i="7"/>
  <c r="N57" i="7"/>
  <c r="N24" i="9"/>
  <c r="N57" i="9"/>
  <c r="P24" i="8"/>
  <c r="P57" i="8"/>
  <c r="N24" i="6"/>
  <c r="N57" i="6"/>
  <c r="J24" i="5"/>
  <c r="J57" i="5"/>
  <c r="N24" i="11"/>
  <c r="N57" i="11"/>
  <c r="L24" i="11"/>
  <c r="L57" i="11"/>
  <c r="J25" i="7"/>
  <c r="J58" i="7"/>
  <c r="L24" i="5"/>
  <c r="L57" i="5"/>
  <c r="P24" i="11"/>
  <c r="P57" i="11"/>
  <c r="P37" i="7"/>
  <c r="P26" i="7" s="1"/>
  <c r="P207" i="7"/>
  <c r="J24" i="9"/>
  <c r="J57" i="9"/>
  <c r="P24" i="9"/>
  <c r="P57" i="9"/>
  <c r="L24" i="8"/>
  <c r="L57" i="8"/>
  <c r="L24" i="9"/>
  <c r="L57" i="9"/>
  <c r="J25" i="8"/>
  <c r="J58" i="8"/>
  <c r="L24" i="7"/>
  <c r="L57" i="7"/>
  <c r="L24" i="10"/>
  <c r="L57" i="10"/>
  <c r="P56" i="9" l="1"/>
  <c r="J24" i="6"/>
  <c r="J57" i="6"/>
  <c r="P56" i="6"/>
  <c r="L56" i="10"/>
  <c r="J24" i="8"/>
  <c r="J57" i="8"/>
  <c r="L56" i="8"/>
  <c r="L56" i="5"/>
  <c r="L56" i="11"/>
  <c r="J56" i="5"/>
  <c r="N56" i="6"/>
  <c r="N56" i="9"/>
  <c r="N25" i="10"/>
  <c r="N58" i="10"/>
  <c r="P56" i="10"/>
  <c r="J56" i="10"/>
  <c r="N56" i="8"/>
  <c r="J56" i="9"/>
  <c r="N56" i="7"/>
  <c r="N56" i="5"/>
  <c r="J56" i="11"/>
  <c r="L56" i="6"/>
  <c r="P56" i="5"/>
  <c r="P25" i="7"/>
  <c r="P58" i="7"/>
  <c r="L56" i="7"/>
  <c r="L56" i="9"/>
  <c r="P56" i="11"/>
  <c r="J24" i="7"/>
  <c r="J57" i="7"/>
  <c r="N56" i="11"/>
  <c r="P56" i="8"/>
  <c r="N24" i="10" l="1"/>
  <c r="N57" i="10"/>
  <c r="J56" i="7"/>
  <c r="J56" i="8"/>
  <c r="J56" i="6"/>
  <c r="P24" i="7"/>
  <c r="P57" i="7"/>
  <c r="P56" i="7" l="1"/>
  <c r="N56" i="10"/>
  <c r="J39" i="13" l="1"/>
  <c r="J39" i="14" l="1"/>
  <c r="N39" i="13"/>
  <c r="L39" i="13"/>
  <c r="P39" i="13"/>
  <c r="N39" i="14" l="1"/>
  <c r="L39" i="14"/>
  <c r="P39" i="14"/>
  <c r="N38" i="13"/>
  <c r="N37" i="3"/>
  <c r="N26" i="3" s="1"/>
  <c r="N207" i="3"/>
  <c r="P38" i="13"/>
  <c r="P37" i="3"/>
  <c r="P26" i="3" s="1"/>
  <c r="P207" i="3"/>
  <c r="L38" i="13"/>
  <c r="L37" i="3"/>
  <c r="L26" i="3" s="1"/>
  <c r="L207" i="3"/>
  <c r="J38" i="13"/>
  <c r="J37" i="3"/>
  <c r="J26" i="3" s="1"/>
  <c r="J207" i="3"/>
  <c r="J38" i="14" l="1"/>
  <c r="J37" i="13"/>
  <c r="J207" i="13"/>
  <c r="N26" i="13"/>
  <c r="N25" i="3"/>
  <c r="N58" i="3"/>
  <c r="P25" i="3"/>
  <c r="P26" i="13"/>
  <c r="P58" i="3"/>
  <c r="N38" i="14"/>
  <c r="N37" i="13"/>
  <c r="N207" i="13"/>
  <c r="L25" i="3"/>
  <c r="L26" i="13"/>
  <c r="L58" i="3"/>
  <c r="P37" i="13"/>
  <c r="P38" i="14"/>
  <c r="P207" i="13"/>
  <c r="J25" i="3"/>
  <c r="J26" i="13"/>
  <c r="J58" i="3"/>
  <c r="L38" i="14"/>
  <c r="L37" i="13"/>
  <c r="L207" i="13"/>
  <c r="P37" i="14" l="1"/>
  <c r="L37" i="14"/>
  <c r="N37" i="14"/>
  <c r="J37" i="14"/>
  <c r="P207" i="14"/>
  <c r="L207" i="14"/>
  <c r="J207" i="14"/>
  <c r="N207" i="14"/>
  <c r="J26" i="14"/>
  <c r="J25" i="13"/>
  <c r="J58" i="13"/>
  <c r="L24" i="3"/>
  <c r="L57" i="3"/>
  <c r="P24" i="3"/>
  <c r="P57" i="3"/>
  <c r="J24" i="3"/>
  <c r="J57" i="3"/>
  <c r="N24" i="3"/>
  <c r="N57" i="3"/>
  <c r="L25" i="13"/>
  <c r="L26" i="14"/>
  <c r="L58" i="13"/>
  <c r="P26" i="14"/>
  <c r="P25" i="13"/>
  <c r="P58" i="13"/>
  <c r="N26" i="14"/>
  <c r="N25" i="13"/>
  <c r="N58" i="13"/>
  <c r="N58" i="14" l="1"/>
  <c r="J58" i="14"/>
  <c r="L58" i="14"/>
  <c r="P58" i="14"/>
  <c r="N25" i="14"/>
  <c r="N24" i="13"/>
  <c r="N57" i="13"/>
  <c r="L56" i="3"/>
  <c r="J56" i="3"/>
  <c r="P56" i="3"/>
  <c r="J25" i="14"/>
  <c r="J24" i="13"/>
  <c r="J57" i="13"/>
  <c r="P25" i="14"/>
  <c r="P24" i="13"/>
  <c r="P57" i="13"/>
  <c r="L24" i="13"/>
  <c r="L25" i="14"/>
  <c r="L57" i="13"/>
  <c r="N56" i="3"/>
  <c r="P57" i="14" l="1"/>
  <c r="J57" i="14"/>
  <c r="N57" i="14"/>
  <c r="L57" i="14"/>
  <c r="L24" i="14"/>
  <c r="L56" i="13"/>
  <c r="P24" i="14"/>
  <c r="P56" i="13"/>
  <c r="J24" i="14"/>
  <c r="J56" i="13"/>
  <c r="N24" i="14"/>
  <c r="N56" i="13"/>
  <c r="P56" i="14" l="1"/>
  <c r="J56" i="14"/>
  <c r="L56" i="14"/>
  <c r="N56" i="14"/>
  <c r="H104" i="12" l="1"/>
  <c r="J82" i="12" l="1"/>
  <c r="J89" i="12"/>
  <c r="H148" i="12"/>
  <c r="H156" i="12" s="1"/>
  <c r="H158" i="12" s="1"/>
  <c r="J157" i="12" s="1"/>
  <c r="J104" i="12" l="1"/>
  <c r="J81" i="12"/>
  <c r="J88" i="12"/>
  <c r="J87" i="12" l="1"/>
  <c r="J148" i="12"/>
  <c r="J156" i="12" s="1"/>
  <c r="J158" i="12" s="1"/>
  <c r="L157" i="12" s="1"/>
  <c r="L82" i="12" l="1"/>
  <c r="L89" i="12"/>
  <c r="J93" i="12"/>
  <c r="J97" i="12" l="1"/>
  <c r="L81" i="12"/>
  <c r="L88" i="12"/>
  <c r="L87" i="12" l="1"/>
  <c r="N82" i="12" l="1"/>
  <c r="N89" i="12"/>
  <c r="L93" i="12"/>
  <c r="L97" i="12" l="1"/>
  <c r="N81" i="12"/>
  <c r="N88" i="12"/>
  <c r="N87" i="12" l="1"/>
  <c r="P82" i="12" l="1"/>
  <c r="P89" i="12"/>
  <c r="N93" i="12"/>
  <c r="N97" i="12" l="1"/>
  <c r="P81" i="12"/>
  <c r="P88" i="12"/>
  <c r="P87" i="12" l="1"/>
  <c r="P93" i="12" l="1"/>
  <c r="P97" i="12" l="1"/>
  <c r="N69" i="6" l="1"/>
  <c r="N62" i="6" s="1"/>
  <c r="L69" i="6"/>
  <c r="L62" i="6" s="1"/>
  <c r="J69" i="6"/>
  <c r="J62" i="6" s="1"/>
  <c r="P69" i="6"/>
  <c r="P62" i="6" s="1"/>
  <c r="L75" i="6" l="1"/>
  <c r="L160" i="6" s="1"/>
  <c r="L168" i="6" s="1"/>
  <c r="L77" i="6"/>
  <c r="L76" i="6"/>
  <c r="P76" i="6"/>
  <c r="P77" i="6"/>
  <c r="P75" i="6"/>
  <c r="N75" i="6"/>
  <c r="N76" i="6"/>
  <c r="N77" i="6"/>
  <c r="J77" i="6"/>
  <c r="J75" i="6"/>
  <c r="J160" i="6" s="1"/>
  <c r="J168" i="6" s="1"/>
  <c r="J76" i="6"/>
  <c r="N160" i="6" l="1"/>
  <c r="N168" i="6" s="1"/>
  <c r="P160" i="6"/>
  <c r="P168" i="6" s="1"/>
  <c r="P69" i="3" l="1"/>
  <c r="P62" i="3" s="1"/>
  <c r="P76" i="3" s="1"/>
  <c r="N69" i="3"/>
  <c r="N62" i="3" s="1"/>
  <c r="N77" i="3" s="1"/>
  <c r="L69" i="3"/>
  <c r="L62" i="3" s="1"/>
  <c r="L77" i="3" s="1"/>
  <c r="J69" i="3"/>
  <c r="J62" i="3" s="1"/>
  <c r="P75" i="3" l="1"/>
  <c r="P77" i="3"/>
  <c r="N75" i="3"/>
  <c r="N160" i="3" s="1"/>
  <c r="N168" i="3" s="1"/>
  <c r="N76" i="3"/>
  <c r="L75" i="3"/>
  <c r="L160" i="3" s="1"/>
  <c r="L168" i="3" s="1"/>
  <c r="L76" i="3"/>
  <c r="J76" i="3"/>
  <c r="J75" i="3"/>
  <c r="J77" i="3"/>
  <c r="P160" i="3"/>
  <c r="P168" i="3" s="1"/>
  <c r="J160" i="3" l="1"/>
  <c r="J168" i="3" s="1"/>
  <c r="J82" i="6" l="1"/>
  <c r="J89" i="6"/>
  <c r="J81" i="6" l="1"/>
  <c r="J87" i="6" s="1"/>
  <c r="J93" i="6" s="1"/>
  <c r="J88" i="6"/>
  <c r="H104" i="10" l="1"/>
  <c r="H148" i="10" l="1"/>
  <c r="H156" i="10" s="1"/>
  <c r="H158" i="10" s="1"/>
  <c r="J157" i="10" s="1"/>
  <c r="H104" i="5"/>
  <c r="H104" i="7"/>
  <c r="L82" i="6"/>
  <c r="L89" i="6"/>
  <c r="H148" i="7" l="1"/>
  <c r="H156" i="7" s="1"/>
  <c r="H158" i="7" s="1"/>
  <c r="J157" i="7" s="1"/>
  <c r="H104" i="6"/>
  <c r="L81" i="6"/>
  <c r="L87" i="6" s="1"/>
  <c r="L93" i="6" s="1"/>
  <c r="L88" i="6"/>
  <c r="H148" i="5"/>
  <c r="H156" i="5" s="1"/>
  <c r="H158" i="5" s="1"/>
  <c r="J157" i="5" s="1"/>
  <c r="H104" i="8"/>
  <c r="H104" i="3" l="1"/>
  <c r="H148" i="8"/>
  <c r="H156" i="8" s="1"/>
  <c r="H158" i="8" s="1"/>
  <c r="J157" i="8" s="1"/>
  <c r="H148" i="6"/>
  <c r="H156" i="6" s="1"/>
  <c r="H158" i="6" s="1"/>
  <c r="J157" i="6" s="1"/>
  <c r="N82" i="6" l="1"/>
  <c r="N89" i="6"/>
  <c r="H148" i="3"/>
  <c r="H156" i="3" s="1"/>
  <c r="H158" i="3" s="1"/>
  <c r="J157" i="3" s="1"/>
  <c r="N81" i="6" l="1"/>
  <c r="N88" i="6"/>
  <c r="J82" i="3"/>
  <c r="J89" i="3"/>
  <c r="J81" i="3" l="1"/>
  <c r="J88" i="3"/>
  <c r="N87" i="6"/>
  <c r="N93" i="6" l="1"/>
  <c r="P82" i="6"/>
  <c r="P89" i="6"/>
  <c r="J87" i="3"/>
  <c r="J93" i="3" l="1"/>
  <c r="P81" i="6"/>
  <c r="P88" i="6"/>
  <c r="L82" i="3" l="1"/>
  <c r="L89" i="3"/>
  <c r="P87" i="6"/>
  <c r="P93" i="6" l="1"/>
  <c r="L81" i="3"/>
  <c r="L88" i="3"/>
  <c r="L87" i="3" l="1"/>
  <c r="L93" i="3" l="1"/>
  <c r="N82" i="3"/>
  <c r="N89" i="3"/>
  <c r="N81" i="3" l="1"/>
  <c r="N88" i="3"/>
  <c r="N87" i="3" l="1"/>
  <c r="N93" i="3" l="1"/>
  <c r="P82" i="3" l="1"/>
  <c r="P89" i="3"/>
  <c r="P81" i="3" l="1"/>
  <c r="P88" i="3"/>
  <c r="P87" i="3" l="1"/>
  <c r="P93" i="3" l="1"/>
  <c r="H104" i="9" l="1"/>
  <c r="H148" i="9" l="1"/>
  <c r="H156" i="9" s="1"/>
  <c r="H158" i="9" s="1"/>
  <c r="J157" i="9" s="1"/>
  <c r="J171" i="13" l="1"/>
  <c r="J171" i="14" l="1"/>
  <c r="J173" i="13"/>
  <c r="J173" i="14" l="1"/>
  <c r="L173" i="13"/>
  <c r="L171" i="13"/>
  <c r="L13" i="13" l="1"/>
  <c r="L171" i="14"/>
  <c r="R171" i="11"/>
  <c r="P171" i="13"/>
  <c r="N173" i="13"/>
  <c r="N171" i="13"/>
  <c r="L173" i="14"/>
  <c r="N13" i="13" l="1"/>
  <c r="N171" i="14"/>
  <c r="R173" i="11"/>
  <c r="P173" i="13"/>
  <c r="R171" i="13"/>
  <c r="P171" i="14"/>
  <c r="N173" i="14"/>
  <c r="P13" i="13" l="1"/>
  <c r="R171" i="14"/>
  <c r="P173" i="14"/>
  <c r="R173" i="13"/>
  <c r="R173" i="14" l="1"/>
  <c r="F163" i="11" l="1"/>
  <c r="F163" i="10"/>
  <c r="F163" i="5" l="1"/>
  <c r="F166" i="13"/>
  <c r="F166" i="14" l="1"/>
  <c r="F163" i="13"/>
  <c r="F163" i="14" l="1"/>
  <c r="Q192" i="12"/>
  <c r="Q190" i="12"/>
  <c r="Q175" i="12"/>
  <c r="Q190" i="11"/>
  <c r="Q190" i="10"/>
  <c r="Q190" i="9"/>
  <c r="Q190" i="8"/>
  <c r="Q190" i="7"/>
  <c r="Q190" i="6"/>
  <c r="Q190" i="5"/>
  <c r="K190" i="13"/>
  <c r="K190" i="14" l="1"/>
  <c r="M190" i="13"/>
  <c r="Q190" i="3"/>
  <c r="O190" i="13"/>
  <c r="I190" i="13"/>
  <c r="K180" i="12"/>
  <c r="M180" i="12"/>
  <c r="I180" i="12"/>
  <c r="I190" i="14" l="1"/>
  <c r="M190" i="14"/>
  <c r="Q190" i="13"/>
  <c r="O190" i="14"/>
  <c r="Q177" i="12"/>
  <c r="O180" i="12"/>
  <c r="Q180" i="12" s="1"/>
  <c r="Q190" i="14" l="1"/>
  <c r="Q175" i="11" l="1"/>
  <c r="Q170" i="11"/>
  <c r="Q175" i="10"/>
  <c r="Q170" i="10"/>
  <c r="Q175" i="9"/>
  <c r="Q175" i="8"/>
  <c r="Q175" i="7"/>
  <c r="Q170" i="7"/>
  <c r="Q175" i="6"/>
  <c r="Q175" i="5"/>
  <c r="G175" i="14" l="1"/>
  <c r="I175" i="13"/>
  <c r="K170" i="13"/>
  <c r="K175" i="13"/>
  <c r="Q175" i="3"/>
  <c r="O175" i="13"/>
  <c r="M175" i="13"/>
  <c r="I170" i="13"/>
  <c r="Q170" i="8"/>
  <c r="Q170" i="9"/>
  <c r="M170" i="13"/>
  <c r="Q192" i="7"/>
  <c r="Q192" i="11"/>
  <c r="Q192" i="10"/>
  <c r="Q192" i="9"/>
  <c r="Q192" i="8"/>
  <c r="Q192" i="6"/>
  <c r="Q192" i="5"/>
  <c r="I175" i="14" l="1"/>
  <c r="I170" i="14"/>
  <c r="K175" i="14"/>
  <c r="M170" i="14"/>
  <c r="M175" i="14"/>
  <c r="K170" i="14"/>
  <c r="Q177" i="8"/>
  <c r="Q180" i="8"/>
  <c r="Q177" i="6"/>
  <c r="Q180" i="6"/>
  <c r="I180" i="13"/>
  <c r="I177" i="13"/>
  <c r="O175" i="14"/>
  <c r="Q175" i="13"/>
  <c r="O192" i="13"/>
  <c r="Q192" i="3"/>
  <c r="I192" i="13"/>
  <c r="M180" i="13"/>
  <c r="M177" i="13"/>
  <c r="K192" i="13"/>
  <c r="Q177" i="3"/>
  <c r="O177" i="13"/>
  <c r="Q177" i="11"/>
  <c r="Q180" i="11"/>
  <c r="K180" i="13"/>
  <c r="K177" i="13"/>
  <c r="Q177" i="10"/>
  <c r="Q180" i="10"/>
  <c r="O170" i="13"/>
  <c r="Q170" i="5"/>
  <c r="M192" i="13"/>
  <c r="Q177" i="7"/>
  <c r="Q180" i="7"/>
  <c r="Q177" i="9"/>
  <c r="Q180" i="9"/>
  <c r="Q177" i="5"/>
  <c r="Q180" i="5"/>
  <c r="M180" i="14" l="1"/>
  <c r="I192" i="14"/>
  <c r="K180" i="14"/>
  <c r="M192" i="14"/>
  <c r="K192" i="14"/>
  <c r="G170" i="14"/>
  <c r="I180" i="14"/>
  <c r="I177" i="14"/>
  <c r="K177" i="14"/>
  <c r="M177" i="14"/>
  <c r="Q180" i="3"/>
  <c r="O180" i="13"/>
  <c r="O170" i="14"/>
  <c r="Q170" i="13"/>
  <c r="O177" i="14"/>
  <c r="Q177" i="13"/>
  <c r="S175" i="13"/>
  <c r="Q175" i="14"/>
  <c r="O192" i="14"/>
  <c r="Q192" i="13"/>
  <c r="S170" i="13" l="1"/>
  <c r="Q170" i="14"/>
  <c r="Q192" i="14"/>
  <c r="Q177" i="14"/>
  <c r="O180" i="14"/>
  <c r="Q180" i="13"/>
  <c r="Q180" i="14" l="1"/>
  <c r="G180" i="12" l="1"/>
  <c r="G190" i="14" l="1"/>
  <c r="S190" i="13"/>
  <c r="G178" i="14"/>
  <c r="S178" i="13"/>
  <c r="I172" i="7"/>
  <c r="I173" i="7" s="1"/>
  <c r="I172" i="8"/>
  <c r="I173" i="8" s="1"/>
  <c r="K172" i="7"/>
  <c r="K173" i="7" s="1"/>
  <c r="K172" i="12"/>
  <c r="M172" i="9"/>
  <c r="M173" i="9" s="1"/>
  <c r="M172" i="8"/>
  <c r="M173" i="8" s="1"/>
  <c r="M172" i="7"/>
  <c r="M173" i="7" s="1"/>
  <c r="I172" i="6"/>
  <c r="M172" i="10"/>
  <c r="M173" i="10" s="1"/>
  <c r="K172" i="8"/>
  <c r="K173" i="8" s="1"/>
  <c r="K172" i="10"/>
  <c r="K173" i="10" s="1"/>
  <c r="M172" i="11"/>
  <c r="M173" i="11" s="1"/>
  <c r="K172" i="9"/>
  <c r="K173" i="9" s="1"/>
  <c r="I172" i="9"/>
  <c r="I173" i="9" s="1"/>
  <c r="I172" i="10"/>
  <c r="I173" i="10" s="1"/>
  <c r="M172" i="6"/>
  <c r="K172" i="6"/>
  <c r="I172" i="11"/>
  <c r="I173" i="11" s="1"/>
  <c r="K172" i="11"/>
  <c r="K173" i="11" s="1"/>
  <c r="I172" i="12"/>
  <c r="M172" i="12"/>
  <c r="Q169" i="12" l="1"/>
  <c r="O172" i="12"/>
  <c r="Q172" i="12" s="1"/>
  <c r="Q169" i="7"/>
  <c r="O172" i="7"/>
  <c r="Q169" i="8"/>
  <c r="O172" i="8"/>
  <c r="Q169" i="9"/>
  <c r="O172" i="9"/>
  <c r="Q169" i="6"/>
  <c r="O172" i="6"/>
  <c r="Q172" i="6" s="1"/>
  <c r="Q169" i="10"/>
  <c r="O172" i="10"/>
  <c r="Q169" i="11"/>
  <c r="O172" i="11"/>
  <c r="K172" i="5"/>
  <c r="K173" i="5" s="1"/>
  <c r="K173" i="13" s="1"/>
  <c r="G172" i="10"/>
  <c r="G173" i="10" s="1"/>
  <c r="O173" i="10" l="1"/>
  <c r="Q173" i="10" s="1"/>
  <c r="Q172" i="10"/>
  <c r="K173" i="14"/>
  <c r="Q172" i="7"/>
  <c r="O173" i="7"/>
  <c r="Q173" i="7" s="1"/>
  <c r="Q172" i="11"/>
  <c r="O173" i="11"/>
  <c r="Q173" i="11" s="1"/>
  <c r="O173" i="8"/>
  <c r="Q173" i="8" s="1"/>
  <c r="Q172" i="8"/>
  <c r="O173" i="9"/>
  <c r="Q173" i="9" s="1"/>
  <c r="Q172" i="9"/>
  <c r="Q169" i="5"/>
  <c r="O172" i="5"/>
  <c r="G192" i="14"/>
  <c r="S192" i="13"/>
  <c r="G172" i="6"/>
  <c r="G172" i="5"/>
  <c r="G173" i="5" s="1"/>
  <c r="G172" i="12"/>
  <c r="G172" i="11"/>
  <c r="G173" i="11" s="1"/>
  <c r="G172" i="9"/>
  <c r="G172" i="8"/>
  <c r="G173" i="8" s="1"/>
  <c r="G172" i="7"/>
  <c r="G173" i="7" s="1"/>
  <c r="O173" i="5" l="1"/>
  <c r="Q172" i="5"/>
  <c r="G180" i="14"/>
  <c r="S180" i="13"/>
  <c r="G177" i="14"/>
  <c r="S177" i="13"/>
  <c r="I172" i="5"/>
  <c r="I173" i="5" s="1"/>
  <c r="I173" i="13" s="1"/>
  <c r="M172" i="5"/>
  <c r="M173" i="5" s="1"/>
  <c r="M173" i="13" s="1"/>
  <c r="M173" i="14" l="1"/>
  <c r="G173" i="14"/>
  <c r="I173" i="14"/>
  <c r="Q173" i="5"/>
  <c r="O173" i="13"/>
  <c r="Q173" i="13" l="1"/>
  <c r="O173" i="14"/>
  <c r="S173" i="13" l="1"/>
  <c r="Q173" i="14"/>
  <c r="I172" i="3" l="1"/>
  <c r="I172" i="13" s="1"/>
  <c r="I169" i="13"/>
  <c r="I169" i="14" l="1"/>
  <c r="I13" i="13"/>
  <c r="G172" i="3"/>
  <c r="I172" i="14"/>
  <c r="G13" i="13" l="1"/>
  <c r="G169" i="14"/>
  <c r="K169" i="13"/>
  <c r="K172" i="3"/>
  <c r="K172" i="13" s="1"/>
  <c r="G172" i="14"/>
  <c r="M169" i="13"/>
  <c r="M172" i="3"/>
  <c r="M172" i="13" s="1"/>
  <c r="K13" i="13" l="1"/>
  <c r="K169" i="14"/>
  <c r="M13" i="13"/>
  <c r="M169" i="14"/>
  <c r="M172" i="14"/>
  <c r="K172" i="14"/>
  <c r="Q169" i="3" l="1"/>
  <c r="O169" i="13"/>
  <c r="O172" i="3"/>
  <c r="Q172" i="3" l="1"/>
  <c r="O172" i="13"/>
  <c r="Q169" i="13"/>
  <c r="O169" i="14"/>
  <c r="O13" i="13" l="1"/>
  <c r="S169" i="13"/>
  <c r="Q169" i="14"/>
  <c r="O172" i="14"/>
  <c r="Q172" i="13"/>
  <c r="Q172" i="14" l="1"/>
  <c r="S172" i="13"/>
  <c r="O96" i="7" l="1"/>
  <c r="O96" i="10"/>
  <c r="O96" i="9"/>
  <c r="O96" i="5"/>
  <c r="O96" i="6"/>
  <c r="O96" i="3"/>
  <c r="O96" i="8"/>
  <c r="O96" i="11"/>
  <c r="M95" i="7"/>
  <c r="M95" i="3"/>
  <c r="Q95" i="13"/>
  <c r="M95" i="5"/>
  <c r="M95" i="8"/>
  <c r="M95" i="6"/>
  <c r="M95" i="9"/>
  <c r="M95" i="11"/>
  <c r="M95" i="10"/>
  <c r="O95" i="6"/>
  <c r="O97" i="6" s="1"/>
  <c r="O95" i="3"/>
  <c r="O95" i="10"/>
  <c r="O95" i="5"/>
  <c r="O97" i="13"/>
  <c r="O95" i="7"/>
  <c r="O97" i="7" s="1"/>
  <c r="O95" i="8"/>
  <c r="O95" i="11"/>
  <c r="O95" i="9"/>
  <c r="M97" i="13"/>
  <c r="M96" i="10"/>
  <c r="Q96" i="13"/>
  <c r="M96" i="7"/>
  <c r="Q96" i="7" s="1"/>
  <c r="M96" i="6"/>
  <c r="Q96" i="6" s="1"/>
  <c r="M96" i="9"/>
  <c r="M96" i="8"/>
  <c r="M96" i="5"/>
  <c r="M96" i="11"/>
  <c r="M96" i="3"/>
  <c r="Q96" i="3" l="1"/>
  <c r="Q96" i="10"/>
  <c r="O97" i="10"/>
  <c r="O97" i="3"/>
  <c r="Q96" i="11"/>
  <c r="O97" i="9"/>
  <c r="Q96" i="5"/>
  <c r="M96" i="14"/>
  <c r="Q96" i="8"/>
  <c r="O97" i="11"/>
  <c r="O97" i="5"/>
  <c r="S96" i="13"/>
  <c r="M97" i="9"/>
  <c r="Q95" i="9"/>
  <c r="O95" i="14"/>
  <c r="M97" i="11"/>
  <c r="Q95" i="11"/>
  <c r="Q95" i="5"/>
  <c r="M97" i="5"/>
  <c r="Q97" i="5" s="1"/>
  <c r="O96" i="14"/>
  <c r="S95" i="13"/>
  <c r="Q96" i="9"/>
  <c r="M95" i="14"/>
  <c r="M97" i="6"/>
  <c r="Q97" i="6" s="1"/>
  <c r="Q95" i="6"/>
  <c r="Q95" i="3"/>
  <c r="M97" i="3"/>
  <c r="Q97" i="13"/>
  <c r="O97" i="8"/>
  <c r="Q95" i="10"/>
  <c r="M97" i="10"/>
  <c r="Q97" i="10" s="1"/>
  <c r="M97" i="8"/>
  <c r="Q95" i="8"/>
  <c r="Q95" i="7"/>
  <c r="M97" i="7"/>
  <c r="Q97" i="7" s="1"/>
  <c r="S97" i="13" l="1"/>
  <c r="Q97" i="3"/>
  <c r="Q97" i="11"/>
  <c r="O97" i="14"/>
  <c r="Q95" i="14"/>
  <c r="Q97" i="8"/>
  <c r="M97" i="14"/>
  <c r="Q96" i="14"/>
  <c r="Q97" i="9"/>
  <c r="Q97" i="14" l="1"/>
  <c r="F173" i="13" l="1"/>
  <c r="F13" i="13" l="1"/>
  <c r="F173" i="14"/>
  <c r="H104" i="11" l="1"/>
  <c r="H203" i="14" l="1"/>
  <c r="N203" i="13" l="1"/>
  <c r="R203" i="7"/>
  <c r="R203" i="8"/>
  <c r="R203" i="10"/>
  <c r="R203" i="11"/>
  <c r="P203" i="13"/>
  <c r="R203" i="6" l="1"/>
  <c r="N203" i="14"/>
  <c r="F203" i="13"/>
  <c r="R203" i="5"/>
  <c r="J203" i="13"/>
  <c r="R203" i="3"/>
  <c r="L203" i="13"/>
  <c r="P203" i="14"/>
  <c r="R203" i="9"/>
  <c r="L203" i="14" l="1"/>
  <c r="J203" i="14"/>
  <c r="R203" i="13"/>
  <c r="F203" i="14"/>
  <c r="R203" i="14" l="1"/>
  <c r="F82" i="6" l="1"/>
  <c r="F89" i="6"/>
  <c r="F82" i="12"/>
  <c r="F89" i="12"/>
  <c r="F82" i="10"/>
  <c r="F89" i="10"/>
  <c r="F82" i="9" l="1"/>
  <c r="F89" i="9"/>
  <c r="F82" i="11"/>
  <c r="F89" i="11"/>
  <c r="F89" i="5"/>
  <c r="F82" i="5"/>
  <c r="F83" i="13"/>
  <c r="F88" i="12"/>
  <c r="F81" i="12"/>
  <c r="F87" i="12" s="1"/>
  <c r="F93" i="12" s="1"/>
  <c r="F97" i="12" s="1"/>
  <c r="F82" i="7"/>
  <c r="F89" i="7"/>
  <c r="F89" i="8"/>
  <c r="F82" i="8"/>
  <c r="F88" i="10"/>
  <c r="F81" i="10"/>
  <c r="F87" i="10" s="1"/>
  <c r="F93" i="10" s="1"/>
  <c r="F81" i="6"/>
  <c r="F87" i="6" s="1"/>
  <c r="F93" i="6" s="1"/>
  <c r="F88" i="6"/>
  <c r="F82" i="13" l="1"/>
  <c r="F83" i="14"/>
  <c r="F89" i="13"/>
  <c r="F81" i="11"/>
  <c r="F87" i="11" s="1"/>
  <c r="F93" i="11" s="1"/>
  <c r="F88" i="11"/>
  <c r="F88" i="7"/>
  <c r="F81" i="7"/>
  <c r="F87" i="7" s="1"/>
  <c r="F93" i="7" s="1"/>
  <c r="F81" i="5"/>
  <c r="F87" i="5" s="1"/>
  <c r="F93" i="5" s="1"/>
  <c r="F88" i="5"/>
  <c r="F88" i="8"/>
  <c r="F81" i="8"/>
  <c r="F87" i="8" s="1"/>
  <c r="F93" i="8" s="1"/>
  <c r="F88" i="9"/>
  <c r="F81" i="9"/>
  <c r="F87" i="9" s="1"/>
  <c r="F93" i="9" s="1"/>
  <c r="F89" i="14" l="1"/>
  <c r="F82" i="14"/>
  <c r="F81" i="13"/>
  <c r="F88" i="13"/>
  <c r="F81" i="14" l="1"/>
  <c r="F87" i="13"/>
  <c r="F88" i="14"/>
  <c r="F87" i="14" l="1"/>
  <c r="F93" i="13"/>
  <c r="F95" i="13"/>
  <c r="F96" i="13"/>
  <c r="F97" i="13" l="1"/>
  <c r="F93" i="14"/>
  <c r="F95" i="10"/>
  <c r="F95" i="3"/>
  <c r="F95" i="7"/>
  <c r="F95" i="5"/>
  <c r="F95" i="11"/>
  <c r="F95" i="6"/>
  <c r="F95" i="8"/>
  <c r="F95" i="9"/>
  <c r="F96" i="10"/>
  <c r="F96" i="7"/>
  <c r="F96" i="11"/>
  <c r="F96" i="6"/>
  <c r="F96" i="5"/>
  <c r="F96" i="8"/>
  <c r="F96" i="3"/>
  <c r="F96" i="9"/>
  <c r="F97" i="8" l="1"/>
  <c r="F97" i="7"/>
  <c r="F96" i="14"/>
  <c r="F97" i="9"/>
  <c r="F97" i="6"/>
  <c r="F97" i="5"/>
  <c r="F95" i="14"/>
  <c r="F97" i="3"/>
  <c r="F97" i="11"/>
  <c r="F97" i="10"/>
  <c r="F97" i="14" l="1"/>
  <c r="H37" i="11"/>
  <c r="R39" i="11" l="1"/>
  <c r="R38" i="11" l="1"/>
  <c r="R39" i="7"/>
  <c r="H37" i="7" l="1"/>
  <c r="R38" i="7"/>
  <c r="R43" i="11"/>
  <c r="R35" i="11" l="1"/>
  <c r="R37" i="7"/>
  <c r="R39" i="3"/>
  <c r="H43" i="14"/>
  <c r="R43" i="13"/>
  <c r="H37" i="3"/>
  <c r="R38" i="3"/>
  <c r="H35" i="14" l="1"/>
  <c r="R35" i="13"/>
  <c r="R39" i="8"/>
  <c r="R39" i="9"/>
  <c r="R37" i="3"/>
  <c r="R43" i="14"/>
  <c r="R38" i="8" l="1"/>
  <c r="H37" i="8"/>
  <c r="R35" i="14"/>
  <c r="R38" i="9"/>
  <c r="H37" i="9"/>
  <c r="R39" i="6" l="1"/>
  <c r="R37" i="9"/>
  <c r="R37" i="8"/>
  <c r="R38" i="6" l="1"/>
  <c r="H37" i="6"/>
  <c r="H37" i="5"/>
  <c r="R38" i="5"/>
  <c r="R39" i="5"/>
  <c r="R37" i="5" l="1"/>
  <c r="R37" i="6"/>
  <c r="R186" i="3" l="1"/>
  <c r="R184" i="3" l="1"/>
  <c r="R111" i="3"/>
  <c r="R110" i="3"/>
  <c r="R186" i="8" l="1"/>
  <c r="R111" i="8" l="1"/>
  <c r="R184" i="8"/>
  <c r="R110" i="8" l="1"/>
  <c r="R186" i="6" l="1"/>
  <c r="R111" i="6" l="1"/>
  <c r="R186" i="9" l="1"/>
  <c r="R111" i="9" l="1"/>
  <c r="R186" i="11"/>
  <c r="R186" i="7" l="1"/>
  <c r="R111" i="11"/>
  <c r="R111" i="7" l="1"/>
  <c r="R186" i="5" l="1"/>
  <c r="R111" i="5" l="1"/>
  <c r="J69" i="8" l="1"/>
  <c r="J62" i="8" s="1"/>
  <c r="J77" i="8" l="1"/>
  <c r="J89" i="8" s="1"/>
  <c r="J75" i="8"/>
  <c r="J160" i="8" s="1"/>
  <c r="J168" i="8" s="1"/>
  <c r="J76" i="8"/>
  <c r="J82" i="8"/>
  <c r="J81" i="8" s="1"/>
  <c r="J87" i="8" l="1"/>
  <c r="J93" i="8" s="1"/>
  <c r="L69" i="8"/>
  <c r="L62" i="8" s="1"/>
  <c r="J88" i="8"/>
  <c r="L76" i="8" l="1"/>
  <c r="L75" i="8"/>
  <c r="L160" i="8" s="1"/>
  <c r="L168" i="8" s="1"/>
  <c r="L77" i="8"/>
  <c r="L82" i="8"/>
  <c r="L81" i="8" s="1"/>
  <c r="L87" i="8" l="1"/>
  <c r="L93" i="8" s="1"/>
  <c r="L88" i="8"/>
  <c r="N69" i="8"/>
  <c r="N62" i="8" s="1"/>
  <c r="L89" i="8"/>
  <c r="N76" i="8" l="1"/>
  <c r="N75" i="8"/>
  <c r="N77" i="8"/>
  <c r="N82" i="8"/>
  <c r="N81" i="8" s="1"/>
  <c r="N160" i="8" l="1"/>
  <c r="N168" i="8" s="1"/>
  <c r="N87" i="8"/>
  <c r="N93" i="8" s="1"/>
  <c r="N88" i="8"/>
  <c r="P69" i="8"/>
  <c r="P62" i="8" s="1"/>
  <c r="N89" i="8"/>
  <c r="P76" i="8" l="1"/>
  <c r="P75" i="8"/>
  <c r="P77" i="8"/>
  <c r="P82" i="8"/>
  <c r="P81" i="8" s="1"/>
  <c r="P88" i="8" l="1"/>
  <c r="P160" i="8"/>
  <c r="P168" i="8" s="1"/>
  <c r="P87" i="8"/>
  <c r="P93" i="8" s="1"/>
  <c r="P89" i="8"/>
  <c r="J69" i="10" l="1"/>
  <c r="J62" i="10" s="1"/>
  <c r="J76" i="10" l="1"/>
  <c r="J77" i="10"/>
  <c r="J75" i="10"/>
  <c r="J160" i="10" s="1"/>
  <c r="J168" i="10" s="1"/>
  <c r="J82" i="10" l="1"/>
  <c r="J81" i="10" s="1"/>
  <c r="J87" i="10" s="1"/>
  <c r="J93" i="10" s="1"/>
  <c r="J89" i="10"/>
  <c r="L69" i="10"/>
  <c r="L62" i="10" s="1"/>
  <c r="J88" i="10" l="1"/>
  <c r="L76" i="10"/>
  <c r="L77" i="10"/>
  <c r="L75" i="10"/>
  <c r="L160" i="10" s="1"/>
  <c r="L168" i="10" s="1"/>
  <c r="L82" i="10" l="1"/>
  <c r="L81" i="10" s="1"/>
  <c r="L87" i="10" s="1"/>
  <c r="L93" i="10" s="1"/>
  <c r="N69" i="10"/>
  <c r="N62" i="10" s="1"/>
  <c r="L88" i="10" l="1"/>
  <c r="N76" i="10"/>
  <c r="N75" i="10"/>
  <c r="N77" i="10"/>
  <c r="L89" i="10"/>
  <c r="N160" i="10" l="1"/>
  <c r="N168" i="10" s="1"/>
  <c r="P69" i="10"/>
  <c r="P62" i="10" s="1"/>
  <c r="N82" i="10"/>
  <c r="N81" i="10" s="1"/>
  <c r="N87" i="10" s="1"/>
  <c r="N93" i="10" s="1"/>
  <c r="P76" i="10" l="1"/>
  <c r="P77" i="10"/>
  <c r="P75" i="10"/>
  <c r="N89" i="10"/>
  <c r="N88" i="10"/>
  <c r="P82" i="10" l="1"/>
  <c r="P81" i="10" s="1"/>
  <c r="P87" i="10" s="1"/>
  <c r="P93" i="10" s="1"/>
  <c r="P89" i="10"/>
  <c r="P160" i="10"/>
  <c r="P168" i="10" s="1"/>
  <c r="P88" i="10" l="1"/>
  <c r="J69" i="9"/>
  <c r="J62" i="9" s="1"/>
  <c r="J76" i="9" l="1"/>
  <c r="J75" i="9"/>
  <c r="J160" i="9" s="1"/>
  <c r="J168" i="9" s="1"/>
  <c r="J77" i="9"/>
  <c r="J89" i="9" s="1"/>
  <c r="J69" i="11"/>
  <c r="J62" i="11" s="1"/>
  <c r="J82" i="9"/>
  <c r="J81" i="9" s="1"/>
  <c r="J87" i="9" l="1"/>
  <c r="J93" i="9" s="1"/>
  <c r="J77" i="11"/>
  <c r="J76" i="11"/>
  <c r="J75" i="11"/>
  <c r="J160" i="11" s="1"/>
  <c r="J168" i="11" s="1"/>
  <c r="L69" i="9"/>
  <c r="L62" i="9" s="1"/>
  <c r="J88" i="9"/>
  <c r="L69" i="11" l="1"/>
  <c r="L62" i="11" s="1"/>
  <c r="J69" i="7"/>
  <c r="J62" i="7" s="1"/>
  <c r="L77" i="9"/>
  <c r="L76" i="9"/>
  <c r="L75" i="9"/>
  <c r="L160" i="9" s="1"/>
  <c r="L168" i="9" s="1"/>
  <c r="J89" i="11"/>
  <c r="J82" i="11"/>
  <c r="J81" i="11" s="1"/>
  <c r="J87" i="11" s="1"/>
  <c r="J93" i="11" s="1"/>
  <c r="L82" i="11"/>
  <c r="L81" i="11" s="1"/>
  <c r="L82" i="9"/>
  <c r="L81" i="9" s="1"/>
  <c r="L87" i="9" s="1"/>
  <c r="L93" i="9" s="1"/>
  <c r="J88" i="11" l="1"/>
  <c r="L75" i="11"/>
  <c r="L160" i="11" s="1"/>
  <c r="L168" i="11" s="1"/>
  <c r="L76" i="11"/>
  <c r="L88" i="11" s="1"/>
  <c r="L77" i="11"/>
  <c r="L89" i="11" s="1"/>
  <c r="L89" i="9"/>
  <c r="J76" i="7"/>
  <c r="J75" i="7"/>
  <c r="J160" i="7" s="1"/>
  <c r="J168" i="7" s="1"/>
  <c r="J77" i="7"/>
  <c r="N69" i="9"/>
  <c r="N62" i="9" s="1"/>
  <c r="L88" i="9"/>
  <c r="L87" i="11" l="1"/>
  <c r="L93" i="11" s="1"/>
  <c r="N76" i="9"/>
  <c r="N75" i="9"/>
  <c r="N160" i="9" s="1"/>
  <c r="N168" i="9" s="1"/>
  <c r="N77" i="9"/>
  <c r="N89" i="9" s="1"/>
  <c r="J82" i="7"/>
  <c r="J81" i="7" s="1"/>
  <c r="J87" i="7" s="1"/>
  <c r="J93" i="7" s="1"/>
  <c r="L69" i="7"/>
  <c r="L62" i="7" s="1"/>
  <c r="N69" i="11"/>
  <c r="N62" i="11" s="1"/>
  <c r="N82" i="9"/>
  <c r="N81" i="9" s="1"/>
  <c r="N87" i="9" l="1"/>
  <c r="N93" i="9" s="1"/>
  <c r="N77" i="11"/>
  <c r="N75" i="11"/>
  <c r="N160" i="11" s="1"/>
  <c r="N168" i="11" s="1"/>
  <c r="N76" i="11"/>
  <c r="J89" i="7"/>
  <c r="L75" i="7"/>
  <c r="L160" i="7" s="1"/>
  <c r="L168" i="7" s="1"/>
  <c r="L77" i="7"/>
  <c r="L76" i="7"/>
  <c r="P69" i="9"/>
  <c r="P62" i="9" s="1"/>
  <c r="J88" i="7"/>
  <c r="N88" i="9"/>
  <c r="N82" i="11"/>
  <c r="N81" i="11" s="1"/>
  <c r="N87" i="11" s="1"/>
  <c r="N93" i="11" s="1"/>
  <c r="N88" i="11" l="1"/>
  <c r="L82" i="7"/>
  <c r="L81" i="7" s="1"/>
  <c r="L87" i="7" s="1"/>
  <c r="L93" i="7" s="1"/>
  <c r="N69" i="7"/>
  <c r="N62" i="7" s="1"/>
  <c r="P69" i="11"/>
  <c r="P62" i="11" s="1"/>
  <c r="P75" i="9"/>
  <c r="P160" i="9" s="1"/>
  <c r="P168" i="9" s="1"/>
  <c r="P76" i="9"/>
  <c r="P77" i="9"/>
  <c r="N89" i="11"/>
  <c r="P82" i="9"/>
  <c r="P81" i="9" s="1"/>
  <c r="P87" i="9" s="1"/>
  <c r="P93" i="9" s="1"/>
  <c r="P88" i="9" l="1"/>
  <c r="L88" i="7"/>
  <c r="P76" i="11"/>
  <c r="P75" i="11"/>
  <c r="P160" i="11" s="1"/>
  <c r="P168" i="11" s="1"/>
  <c r="P77" i="11"/>
  <c r="P89" i="11" s="1"/>
  <c r="P89" i="9"/>
  <c r="L89" i="7"/>
  <c r="N77" i="7"/>
  <c r="N75" i="7"/>
  <c r="N76" i="7"/>
  <c r="P82" i="11"/>
  <c r="P81" i="11" s="1"/>
  <c r="P87" i="11" l="1"/>
  <c r="P93" i="11" s="1"/>
  <c r="N160" i="7"/>
  <c r="N168" i="7" s="1"/>
  <c r="N82" i="7"/>
  <c r="N81" i="7" s="1"/>
  <c r="N87" i="7" s="1"/>
  <c r="N93" i="7" s="1"/>
  <c r="P69" i="7"/>
  <c r="P62" i="7" s="1"/>
  <c r="N89" i="7"/>
  <c r="P88" i="11"/>
  <c r="P77" i="7" l="1"/>
  <c r="P75" i="7"/>
  <c r="P76" i="7"/>
  <c r="N88" i="7"/>
  <c r="P160" i="7" l="1"/>
  <c r="P168" i="7" s="1"/>
  <c r="P82" i="7"/>
  <c r="P81" i="7" s="1"/>
  <c r="P87" i="7" s="1"/>
  <c r="P93" i="7" s="1"/>
  <c r="P89" i="7"/>
  <c r="P88" i="7" l="1"/>
  <c r="J71" i="13" l="1"/>
  <c r="J74" i="13"/>
  <c r="J74" i="14" l="1"/>
  <c r="J71" i="14"/>
  <c r="J69" i="13"/>
  <c r="J69" i="5"/>
  <c r="J62" i="5" s="1"/>
  <c r="L74" i="13" l="1"/>
  <c r="J77" i="5"/>
  <c r="J76" i="5"/>
  <c r="J75" i="5"/>
  <c r="J160" i="5" s="1"/>
  <c r="J168" i="5" s="1"/>
  <c r="J69" i="14"/>
  <c r="J62" i="13"/>
  <c r="L69" i="5"/>
  <c r="L62" i="5" s="1"/>
  <c r="L71" i="13"/>
  <c r="L69" i="13" l="1"/>
  <c r="L71" i="14"/>
  <c r="J62" i="14"/>
  <c r="J77" i="13"/>
  <c r="J75" i="13"/>
  <c r="J76" i="13"/>
  <c r="J89" i="5"/>
  <c r="L77" i="5"/>
  <c r="L76" i="5"/>
  <c r="L75" i="5"/>
  <c r="L160" i="5" s="1"/>
  <c r="L168" i="5" s="1"/>
  <c r="L74" i="14"/>
  <c r="J82" i="5"/>
  <c r="J81" i="5" s="1"/>
  <c r="J87" i="5" s="1"/>
  <c r="J93" i="5" s="1"/>
  <c r="J83" i="13"/>
  <c r="J88" i="5" l="1"/>
  <c r="N74" i="13"/>
  <c r="J82" i="13"/>
  <c r="J83" i="14"/>
  <c r="L82" i="5"/>
  <c r="L81" i="5" s="1"/>
  <c r="L87" i="5" s="1"/>
  <c r="L93" i="5" s="1"/>
  <c r="L83" i="13"/>
  <c r="L89" i="5"/>
  <c r="J75" i="14"/>
  <c r="J160" i="13"/>
  <c r="L69" i="14"/>
  <c r="L62" i="13"/>
  <c r="J76" i="14"/>
  <c r="N69" i="5"/>
  <c r="N62" i="5" s="1"/>
  <c r="N71" i="13"/>
  <c r="J77" i="14"/>
  <c r="J89" i="13"/>
  <c r="N75" i="5" l="1"/>
  <c r="N76" i="5"/>
  <c r="N77" i="5"/>
  <c r="J82" i="14"/>
  <c r="J81" i="13"/>
  <c r="N69" i="13"/>
  <c r="N71" i="14"/>
  <c r="J88" i="13"/>
  <c r="J160" i="14"/>
  <c r="J168" i="13"/>
  <c r="L82" i="13"/>
  <c r="L83" i="14"/>
  <c r="J89" i="14"/>
  <c r="L88" i="5"/>
  <c r="N74" i="14"/>
  <c r="L62" i="14"/>
  <c r="L75" i="13"/>
  <c r="L76" i="13"/>
  <c r="L77" i="13"/>
  <c r="L75" i="14" l="1"/>
  <c r="L160" i="13"/>
  <c r="N89" i="5"/>
  <c r="P74" i="13"/>
  <c r="L76" i="14"/>
  <c r="L88" i="13"/>
  <c r="P69" i="5"/>
  <c r="P62" i="5" s="1"/>
  <c r="P71" i="13"/>
  <c r="N62" i="13"/>
  <c r="N69" i="14"/>
  <c r="L77" i="14"/>
  <c r="L89" i="13"/>
  <c r="J95" i="8"/>
  <c r="J95" i="7"/>
  <c r="J95" i="5"/>
  <c r="J95" i="9"/>
  <c r="J95" i="3"/>
  <c r="J95" i="6"/>
  <c r="J95" i="10"/>
  <c r="J95" i="11"/>
  <c r="J96" i="7"/>
  <c r="J96" i="11"/>
  <c r="J96" i="3"/>
  <c r="J96" i="5"/>
  <c r="J96" i="8"/>
  <c r="J96" i="6"/>
  <c r="J96" i="10"/>
  <c r="J96" i="9"/>
  <c r="L81" i="13"/>
  <c r="L82" i="14"/>
  <c r="J88" i="14"/>
  <c r="J81" i="14"/>
  <c r="J87" i="13"/>
  <c r="N160" i="5"/>
  <c r="N168" i="5" s="1"/>
  <c r="J97" i="8" l="1"/>
  <c r="J96" i="14"/>
  <c r="N62" i="14"/>
  <c r="N77" i="13"/>
  <c r="N75" i="13"/>
  <c r="N76" i="13"/>
  <c r="J97" i="6"/>
  <c r="J97" i="7"/>
  <c r="L89" i="14"/>
  <c r="L88" i="14"/>
  <c r="L168" i="13"/>
  <c r="L160" i="14"/>
  <c r="J97" i="3"/>
  <c r="P69" i="13"/>
  <c r="P71" i="14"/>
  <c r="L81" i="14"/>
  <c r="J97" i="11"/>
  <c r="J97" i="9"/>
  <c r="P76" i="5"/>
  <c r="P77" i="5"/>
  <c r="P75" i="5"/>
  <c r="L146" i="13"/>
  <c r="L141" i="12"/>
  <c r="J93" i="13"/>
  <c r="J87" i="14"/>
  <c r="J95" i="14"/>
  <c r="J97" i="10"/>
  <c r="J97" i="5"/>
  <c r="N82" i="5"/>
  <c r="N83" i="13"/>
  <c r="P74" i="14"/>
  <c r="L87" i="13"/>
  <c r="L146" i="14" l="1"/>
  <c r="L141" i="13"/>
  <c r="L96" i="9"/>
  <c r="L96" i="3"/>
  <c r="L96" i="5"/>
  <c r="L96" i="6"/>
  <c r="L96" i="7"/>
  <c r="L96" i="10"/>
  <c r="L96" i="8"/>
  <c r="L96" i="11"/>
  <c r="N76" i="14"/>
  <c r="P160" i="5"/>
  <c r="P168" i="5" s="1"/>
  <c r="L104" i="12"/>
  <c r="N82" i="13"/>
  <c r="N83" i="14"/>
  <c r="L154" i="12"/>
  <c r="P89" i="5"/>
  <c r="L95" i="7"/>
  <c r="L95" i="8"/>
  <c r="L95" i="6"/>
  <c r="L95" i="3"/>
  <c r="L95" i="10"/>
  <c r="L95" i="5"/>
  <c r="L95" i="9"/>
  <c r="L97" i="9" s="1"/>
  <c r="L95" i="11"/>
  <c r="N77" i="14"/>
  <c r="N89" i="13"/>
  <c r="J97" i="13"/>
  <c r="J93" i="14"/>
  <c r="N75" i="14"/>
  <c r="N160" i="13"/>
  <c r="N146" i="13"/>
  <c r="N141" i="12"/>
  <c r="N154" i="12" s="1"/>
  <c r="L93" i="13"/>
  <c r="L87" i="14"/>
  <c r="N81" i="5"/>
  <c r="N87" i="5" s="1"/>
  <c r="N93" i="5" s="1"/>
  <c r="N88" i="5"/>
  <c r="P69" i="14"/>
  <c r="P62" i="13"/>
  <c r="L97" i="3" l="1"/>
  <c r="N88" i="13"/>
  <c r="L97" i="7"/>
  <c r="L96" i="14"/>
  <c r="L97" i="10"/>
  <c r="L97" i="5"/>
  <c r="L97" i="8"/>
  <c r="N160" i="14"/>
  <c r="N168" i="13"/>
  <c r="N82" i="14"/>
  <c r="N81" i="13"/>
  <c r="N96" i="10"/>
  <c r="N96" i="8"/>
  <c r="N96" i="9"/>
  <c r="N96" i="6"/>
  <c r="N96" i="7"/>
  <c r="N96" i="3"/>
  <c r="N96" i="5"/>
  <c r="N96" i="11"/>
  <c r="N95" i="7"/>
  <c r="N97" i="7" s="1"/>
  <c r="N95" i="9"/>
  <c r="N95" i="6"/>
  <c r="N95" i="11"/>
  <c r="N95" i="10"/>
  <c r="N97" i="10" s="1"/>
  <c r="N95" i="8"/>
  <c r="N95" i="5"/>
  <c r="N95" i="3"/>
  <c r="P62" i="14"/>
  <c r="P76" i="13"/>
  <c r="P77" i="13"/>
  <c r="P75" i="13"/>
  <c r="N146" i="14"/>
  <c r="N141" i="13"/>
  <c r="L97" i="11"/>
  <c r="L148" i="12"/>
  <c r="L156" i="12" s="1"/>
  <c r="L158" i="12" s="1"/>
  <c r="N157" i="12" s="1"/>
  <c r="L154" i="13"/>
  <c r="L141" i="14"/>
  <c r="P82" i="5"/>
  <c r="P83" i="13"/>
  <c r="J97" i="14"/>
  <c r="L95" i="14"/>
  <c r="L97" i="13"/>
  <c r="L93" i="14"/>
  <c r="N89" i="14"/>
  <c r="L97" i="6"/>
  <c r="N97" i="6" l="1"/>
  <c r="N88" i="14"/>
  <c r="N97" i="3"/>
  <c r="N97" i="8"/>
  <c r="N97" i="11"/>
  <c r="N97" i="5"/>
  <c r="N96" i="14"/>
  <c r="P104" i="12"/>
  <c r="P148" i="12" s="1"/>
  <c r="P141" i="12"/>
  <c r="P146" i="13"/>
  <c r="R146" i="12"/>
  <c r="N97" i="9"/>
  <c r="N154" i="13"/>
  <c r="N141" i="14"/>
  <c r="P160" i="13"/>
  <c r="P75" i="14"/>
  <c r="L97" i="14"/>
  <c r="P83" i="14"/>
  <c r="P82" i="13"/>
  <c r="L154" i="14"/>
  <c r="P77" i="14"/>
  <c r="P89" i="13"/>
  <c r="N81" i="14"/>
  <c r="N87" i="13"/>
  <c r="N104" i="12"/>
  <c r="R116" i="12"/>
  <c r="N95" i="14"/>
  <c r="P81" i="5"/>
  <c r="P87" i="5" s="1"/>
  <c r="P93" i="5" s="1"/>
  <c r="P88" i="5"/>
  <c r="P76" i="14"/>
  <c r="P88" i="13"/>
  <c r="P154" i="12" l="1"/>
  <c r="R141" i="12"/>
  <c r="R154" i="12" s="1"/>
  <c r="P146" i="14"/>
  <c r="P141" i="13"/>
  <c r="P96" i="5"/>
  <c r="P96" i="9"/>
  <c r="P96" i="3"/>
  <c r="P96" i="8"/>
  <c r="P96" i="6"/>
  <c r="P96" i="7"/>
  <c r="P96" i="11"/>
  <c r="P96" i="10"/>
  <c r="N93" i="13"/>
  <c r="N87" i="14"/>
  <c r="P89" i="14"/>
  <c r="P160" i="14"/>
  <c r="P168" i="13"/>
  <c r="P156" i="12"/>
  <c r="N148" i="12"/>
  <c r="N156" i="12" s="1"/>
  <c r="N158" i="12" s="1"/>
  <c r="P157" i="12" s="1"/>
  <c r="R104" i="12"/>
  <c r="R148" i="12" s="1"/>
  <c r="R156" i="12" s="1"/>
  <c r="R158" i="12" s="1"/>
  <c r="N154" i="14"/>
  <c r="P95" i="5"/>
  <c r="P95" i="10"/>
  <c r="P95" i="9"/>
  <c r="P95" i="11"/>
  <c r="P95" i="8"/>
  <c r="P95" i="3"/>
  <c r="P95" i="6"/>
  <c r="P95" i="7"/>
  <c r="P88" i="14"/>
  <c r="P82" i="14"/>
  <c r="P81" i="13"/>
  <c r="P97" i="7" l="1"/>
  <c r="P97" i="6"/>
  <c r="P97" i="11"/>
  <c r="P97" i="9"/>
  <c r="P97" i="3"/>
  <c r="P97" i="5"/>
  <c r="P96" i="14"/>
  <c r="P81" i="14"/>
  <c r="P87" i="13"/>
  <c r="P95" i="14"/>
  <c r="P97" i="8"/>
  <c r="P158" i="12"/>
  <c r="N97" i="13"/>
  <c r="N93" i="14"/>
  <c r="P97" i="10"/>
  <c r="P141" i="14"/>
  <c r="P154" i="13"/>
  <c r="P93" i="13" l="1"/>
  <c r="P87" i="14"/>
  <c r="P154" i="14"/>
  <c r="N97" i="14"/>
  <c r="P93" i="14" l="1"/>
  <c r="P97" i="13"/>
  <c r="P97" i="14" l="1"/>
  <c r="R184" i="9" l="1"/>
  <c r="R184" i="11" l="1"/>
  <c r="R110" i="9"/>
  <c r="R184" i="7" l="1"/>
  <c r="R110" i="11"/>
  <c r="R110" i="7" l="1"/>
  <c r="R184" i="5" l="1"/>
  <c r="R110" i="5"/>
  <c r="J186" i="13" l="1"/>
  <c r="R41" i="11"/>
  <c r="R37" i="11" s="1"/>
  <c r="R39" i="10"/>
  <c r="L186" i="13" l="1"/>
  <c r="H39" i="14"/>
  <c r="R39" i="13"/>
  <c r="J186" i="14"/>
  <c r="J184" i="13"/>
  <c r="R38" i="10"/>
  <c r="H37" i="10"/>
  <c r="H41" i="14"/>
  <c r="R41" i="13"/>
  <c r="H38" i="14" l="1"/>
  <c r="R38" i="13"/>
  <c r="J111" i="13"/>
  <c r="L186" i="14"/>
  <c r="J184" i="14"/>
  <c r="L111" i="13"/>
  <c r="R39" i="14"/>
  <c r="L184" i="13"/>
  <c r="N186" i="13"/>
  <c r="R41" i="14"/>
  <c r="R37" i="10"/>
  <c r="J111" i="14" l="1"/>
  <c r="R37" i="13"/>
  <c r="R38" i="14"/>
  <c r="L110" i="13"/>
  <c r="L184" i="14"/>
  <c r="L111" i="14"/>
  <c r="J110" i="13"/>
  <c r="N186" i="14"/>
  <c r="N111" i="13"/>
  <c r="N184" i="13"/>
  <c r="H37" i="14"/>
  <c r="L110" i="14" l="1"/>
  <c r="N110" i="13"/>
  <c r="R186" i="10"/>
  <c r="P186" i="13"/>
  <c r="N184" i="14"/>
  <c r="N111" i="14"/>
  <c r="J110" i="14"/>
  <c r="R37" i="14"/>
  <c r="P111" i="13" l="1"/>
  <c r="R111" i="10"/>
  <c r="P186" i="14"/>
  <c r="R186" i="13"/>
  <c r="R184" i="10"/>
  <c r="P184" i="13"/>
  <c r="N110" i="14"/>
  <c r="P110" i="13" l="1"/>
  <c r="R110" i="10"/>
  <c r="R184" i="13"/>
  <c r="P184" i="14"/>
  <c r="R186" i="14"/>
  <c r="P111" i="14"/>
  <c r="R184" i="14" l="1"/>
  <c r="P110" i="14"/>
  <c r="H30" i="11" l="1"/>
  <c r="H26" i="11" s="1"/>
  <c r="H25" i="11" s="1"/>
  <c r="H24" i="11" s="1"/>
  <c r="R33" i="11" l="1"/>
  <c r="R32" i="11" l="1"/>
  <c r="R30" i="11" s="1"/>
  <c r="R33" i="7"/>
  <c r="R33" i="10"/>
  <c r="R182" i="11" l="1"/>
  <c r="R33" i="3"/>
  <c r="R32" i="7"/>
  <c r="R30" i="7" s="1"/>
  <c r="H30" i="7"/>
  <c r="H26" i="7" s="1"/>
  <c r="R32" i="10"/>
  <c r="R30" i="10" s="1"/>
  <c r="H30" i="10"/>
  <c r="H26" i="10" s="1"/>
  <c r="R174" i="11"/>
  <c r="R182" i="10"/>
  <c r="R182" i="7"/>
  <c r="R26" i="7" l="1"/>
  <c r="H25" i="7"/>
  <c r="R32" i="3"/>
  <c r="R30" i="3" s="1"/>
  <c r="H30" i="3"/>
  <c r="H26" i="3" s="1"/>
  <c r="R109" i="11"/>
  <c r="R26" i="10"/>
  <c r="H25" i="10"/>
  <c r="R174" i="7"/>
  <c r="R174" i="10"/>
  <c r="R109" i="7" l="1"/>
  <c r="R25" i="10"/>
  <c r="H25" i="3"/>
  <c r="R26" i="3"/>
  <c r="H24" i="7"/>
  <c r="R33" i="9"/>
  <c r="R109" i="10"/>
  <c r="R25" i="7"/>
  <c r="H24" i="10"/>
  <c r="R33" i="8"/>
  <c r="R182" i="3" l="1"/>
  <c r="H30" i="8"/>
  <c r="H26" i="8" s="1"/>
  <c r="R32" i="8"/>
  <c r="R30" i="8" s="1"/>
  <c r="R32" i="9"/>
  <c r="R30" i="9" s="1"/>
  <c r="H30" i="9"/>
  <c r="H26" i="9" s="1"/>
  <c r="H24" i="3"/>
  <c r="R24" i="7"/>
  <c r="R25" i="3"/>
  <c r="R24" i="10"/>
  <c r="R182" i="8" l="1"/>
  <c r="R33" i="6"/>
  <c r="J182" i="13"/>
  <c r="R26" i="8"/>
  <c r="H25" i="8"/>
  <c r="R174" i="3"/>
  <c r="H25" i="9"/>
  <c r="R26" i="9"/>
  <c r="R182" i="9"/>
  <c r="R24" i="3"/>
  <c r="R109" i="3"/>
  <c r="R174" i="9" l="1"/>
  <c r="H24" i="9"/>
  <c r="R25" i="8"/>
  <c r="J182" i="14"/>
  <c r="R174" i="8"/>
  <c r="R33" i="5"/>
  <c r="R32" i="6"/>
  <c r="R30" i="6" s="1"/>
  <c r="H30" i="6"/>
  <c r="H26" i="6" s="1"/>
  <c r="L182" i="13"/>
  <c r="J174" i="13"/>
  <c r="R25" i="9"/>
  <c r="H24" i="8"/>
  <c r="R24" i="9" l="1"/>
  <c r="L174" i="13"/>
  <c r="J174" i="14"/>
  <c r="R32" i="5"/>
  <c r="R30" i="5" s="1"/>
  <c r="H30" i="5"/>
  <c r="H26" i="5" s="1"/>
  <c r="J109" i="13"/>
  <c r="R109" i="9"/>
  <c r="R24" i="8"/>
  <c r="R26" i="6"/>
  <c r="H25" i="6"/>
  <c r="R182" i="6"/>
  <c r="N182" i="13"/>
  <c r="L182" i="14"/>
  <c r="H33" i="14"/>
  <c r="R33" i="13"/>
  <c r="R109" i="8"/>
  <c r="R109" i="6" l="1"/>
  <c r="H24" i="6"/>
  <c r="R25" i="6"/>
  <c r="N174" i="13"/>
  <c r="R174" i="6"/>
  <c r="R33" i="14"/>
  <c r="H32" i="14"/>
  <c r="R32" i="13"/>
  <c r="L109" i="13"/>
  <c r="N182" i="14"/>
  <c r="J109" i="14"/>
  <c r="H25" i="5"/>
  <c r="R26" i="5"/>
  <c r="L174" i="14"/>
  <c r="R32" i="14" l="1"/>
  <c r="R30" i="13"/>
  <c r="R24" i="6"/>
  <c r="N174" i="14"/>
  <c r="R25" i="5"/>
  <c r="N109" i="13"/>
  <c r="R109" i="5"/>
  <c r="L109" i="14"/>
  <c r="H30" i="14"/>
  <c r="R182" i="5"/>
  <c r="P182" i="13"/>
  <c r="H24" i="5"/>
  <c r="R174" i="5" l="1"/>
  <c r="P174" i="13"/>
  <c r="R24" i="5"/>
  <c r="N109" i="14"/>
  <c r="R182" i="13"/>
  <c r="P182" i="14"/>
  <c r="R30" i="14"/>
  <c r="P109" i="13"/>
  <c r="R182" i="14" l="1"/>
  <c r="P174" i="14"/>
  <c r="R174" i="13"/>
  <c r="P109" i="14"/>
  <c r="R174" i="14" l="1"/>
  <c r="R42" i="11" l="1"/>
  <c r="H42" i="14" l="1"/>
  <c r="R42" i="13"/>
  <c r="R42" i="14" l="1"/>
  <c r="R51" i="11" l="1"/>
  <c r="R47" i="11" s="1"/>
  <c r="R27" i="11"/>
  <c r="H27" i="14" l="1"/>
  <c r="R27" i="13"/>
  <c r="H51" i="14"/>
  <c r="R51" i="13"/>
  <c r="R29" i="11"/>
  <c r="H29" i="14" l="1"/>
  <c r="R29" i="13"/>
  <c r="R26" i="11"/>
  <c r="H47" i="14"/>
  <c r="R47" i="13"/>
  <c r="R51" i="14"/>
  <c r="R27" i="14"/>
  <c r="R26" i="13" l="1"/>
  <c r="H26" i="14"/>
  <c r="R25" i="11"/>
  <c r="R29" i="14"/>
  <c r="R47" i="14"/>
  <c r="H25" i="14" l="1"/>
  <c r="R24" i="11"/>
  <c r="R25" i="13"/>
  <c r="R26" i="14"/>
  <c r="H24" i="14" l="1"/>
  <c r="R25" i="14"/>
  <c r="R24" i="13"/>
  <c r="R24" i="14" l="1"/>
  <c r="R71" i="11" l="1"/>
  <c r="J104" i="5" l="1"/>
  <c r="J104" i="3" l="1"/>
  <c r="J148" i="5"/>
  <c r="J156" i="5" s="1"/>
  <c r="J158" i="5" s="1"/>
  <c r="L157" i="5" s="1"/>
  <c r="J104" i="9" l="1"/>
  <c r="J104" i="6"/>
  <c r="J104" i="8"/>
  <c r="J116" i="13"/>
  <c r="J104" i="10"/>
  <c r="J104" i="7"/>
  <c r="J148" i="3"/>
  <c r="J156" i="3" s="1"/>
  <c r="J158" i="3" s="1"/>
  <c r="L157" i="3" s="1"/>
  <c r="J148" i="6" l="1"/>
  <c r="J156" i="6" s="1"/>
  <c r="J158" i="6" s="1"/>
  <c r="L157" i="6" s="1"/>
  <c r="J148" i="10"/>
  <c r="J156" i="10" s="1"/>
  <c r="J158" i="10" s="1"/>
  <c r="L157" i="10" s="1"/>
  <c r="J104" i="11"/>
  <c r="J148" i="8"/>
  <c r="J156" i="8" s="1"/>
  <c r="J158" i="8" s="1"/>
  <c r="L157" i="8" s="1"/>
  <c r="J116" i="14"/>
  <c r="J104" i="13"/>
  <c r="J148" i="7"/>
  <c r="J156" i="7" s="1"/>
  <c r="J158" i="7" s="1"/>
  <c r="L157" i="7" s="1"/>
  <c r="J148" i="9"/>
  <c r="J156" i="9" s="1"/>
  <c r="J158" i="9" s="1"/>
  <c r="L157" i="9" s="1"/>
  <c r="L104" i="9" l="1"/>
  <c r="L104" i="8"/>
  <c r="L104" i="5"/>
  <c r="L104" i="6"/>
  <c r="L104" i="10"/>
  <c r="J148" i="13"/>
  <c r="J104" i="14"/>
  <c r="L104" i="7"/>
  <c r="L104" i="3"/>
  <c r="L116" i="13"/>
  <c r="J148" i="11"/>
  <c r="J156" i="11" s="1"/>
  <c r="L104" i="13" l="1"/>
  <c r="L116" i="14"/>
  <c r="L148" i="6"/>
  <c r="L156" i="6" s="1"/>
  <c r="L158" i="6" s="1"/>
  <c r="N157" i="6" s="1"/>
  <c r="L148" i="7"/>
  <c r="L156" i="7" s="1"/>
  <c r="L158" i="7" s="1"/>
  <c r="N157" i="7" s="1"/>
  <c r="J148" i="14"/>
  <c r="J156" i="13"/>
  <c r="L148" i="8"/>
  <c r="L156" i="8" s="1"/>
  <c r="L158" i="8" s="1"/>
  <c r="N157" i="8" s="1"/>
  <c r="L104" i="11"/>
  <c r="L148" i="3"/>
  <c r="L156" i="3" s="1"/>
  <c r="L158" i="3" s="1"/>
  <c r="N157" i="3" s="1"/>
  <c r="L148" i="10"/>
  <c r="L156" i="10" s="1"/>
  <c r="L158" i="10" s="1"/>
  <c r="N157" i="10" s="1"/>
  <c r="L148" i="5"/>
  <c r="L156" i="5" s="1"/>
  <c r="L158" i="5" s="1"/>
  <c r="N157" i="5" s="1"/>
  <c r="L148" i="9"/>
  <c r="L156" i="9" s="1"/>
  <c r="L158" i="9" s="1"/>
  <c r="N157" i="9" s="1"/>
  <c r="N104" i="11"/>
  <c r="N148" i="11" s="1"/>
  <c r="N156" i="11" s="1"/>
  <c r="N104" i="10" l="1"/>
  <c r="L148" i="11"/>
  <c r="L156" i="11" s="1"/>
  <c r="N104" i="6"/>
  <c r="J156" i="14"/>
  <c r="L148" i="13"/>
  <c r="L104" i="14"/>
  <c r="P104" i="10"/>
  <c r="P148" i="10" s="1"/>
  <c r="P156" i="10" s="1"/>
  <c r="N148" i="6" l="1"/>
  <c r="N156" i="6" s="1"/>
  <c r="N158" i="6" s="1"/>
  <c r="P157" i="6" s="1"/>
  <c r="N104" i="8"/>
  <c r="P104" i="7"/>
  <c r="P148" i="7" s="1"/>
  <c r="P156" i="7" s="1"/>
  <c r="L156" i="13"/>
  <c r="L148" i="14"/>
  <c r="R116" i="10"/>
  <c r="P104" i="8"/>
  <c r="P148" i="8" s="1"/>
  <c r="P156" i="8" s="1"/>
  <c r="N104" i="5"/>
  <c r="N104" i="7"/>
  <c r="N104" i="9"/>
  <c r="N104" i="3"/>
  <c r="N116" i="13"/>
  <c r="N148" i="10"/>
  <c r="N156" i="10" s="1"/>
  <c r="N158" i="10" s="1"/>
  <c r="P157" i="10" s="1"/>
  <c r="P158" i="10" s="1"/>
  <c r="R104" i="10"/>
  <c r="R148" i="10" s="1"/>
  <c r="R156" i="10" s="1"/>
  <c r="R158" i="10" s="1"/>
  <c r="P104" i="11" l="1"/>
  <c r="R116" i="11"/>
  <c r="N104" i="13"/>
  <c r="N116" i="14"/>
  <c r="N148" i="5"/>
  <c r="N156" i="5" s="1"/>
  <c r="N158" i="5" s="1"/>
  <c r="P157" i="5" s="1"/>
  <c r="P104" i="6"/>
  <c r="R116" i="6"/>
  <c r="N148" i="3"/>
  <c r="N156" i="3" s="1"/>
  <c r="N158" i="3" s="1"/>
  <c r="P157" i="3" s="1"/>
  <c r="N148" i="7"/>
  <c r="N156" i="7" s="1"/>
  <c r="N158" i="7" s="1"/>
  <c r="P157" i="7" s="1"/>
  <c r="R104" i="7"/>
  <c r="R148" i="7" s="1"/>
  <c r="R156" i="7" s="1"/>
  <c r="R158" i="7" s="1"/>
  <c r="L156" i="14"/>
  <c r="R116" i="8"/>
  <c r="P158" i="7"/>
  <c r="R116" i="7"/>
  <c r="P104" i="3"/>
  <c r="P148" i="3" s="1"/>
  <c r="P156" i="3" s="1"/>
  <c r="R116" i="3"/>
  <c r="N148" i="9"/>
  <c r="N156" i="9" s="1"/>
  <c r="N158" i="9" s="1"/>
  <c r="P157" i="9" s="1"/>
  <c r="N148" i="8"/>
  <c r="N156" i="8" s="1"/>
  <c r="N158" i="8" s="1"/>
  <c r="P157" i="8" s="1"/>
  <c r="P158" i="8" s="1"/>
  <c r="R104" i="8"/>
  <c r="R148" i="8" s="1"/>
  <c r="R156" i="8" s="1"/>
  <c r="R158" i="8" s="1"/>
  <c r="P104" i="5" l="1"/>
  <c r="R116" i="5"/>
  <c r="P148" i="6"/>
  <c r="P156" i="6" s="1"/>
  <c r="P158" i="6" s="1"/>
  <c r="R104" i="6"/>
  <c r="R148" i="6" s="1"/>
  <c r="R156" i="6" s="1"/>
  <c r="R158" i="6" s="1"/>
  <c r="P104" i="9"/>
  <c r="R116" i="9"/>
  <c r="P116" i="13"/>
  <c r="N148" i="13"/>
  <c r="N104" i="14"/>
  <c r="P158" i="3"/>
  <c r="R104" i="3"/>
  <c r="R148" i="3" s="1"/>
  <c r="R156" i="3" s="1"/>
  <c r="R158" i="3" s="1"/>
  <c r="P148" i="11"/>
  <c r="P156" i="11" s="1"/>
  <c r="R104" i="11"/>
  <c r="N148" i="14" l="1"/>
  <c r="N156" i="13"/>
  <c r="P104" i="13"/>
  <c r="P116" i="14"/>
  <c r="P148" i="9"/>
  <c r="P156" i="9" s="1"/>
  <c r="P158" i="9" s="1"/>
  <c r="R104" i="9"/>
  <c r="R148" i="9" s="1"/>
  <c r="R156" i="9" s="1"/>
  <c r="R158" i="9" s="1"/>
  <c r="P148" i="5"/>
  <c r="P156" i="5" s="1"/>
  <c r="P158" i="5" s="1"/>
  <c r="R104" i="5"/>
  <c r="R148" i="5" s="1"/>
  <c r="R156" i="5" s="1"/>
  <c r="R158" i="5" s="1"/>
  <c r="N156" i="14" l="1"/>
  <c r="P148" i="13"/>
  <c r="P104" i="14"/>
  <c r="P148" i="14" l="1"/>
  <c r="P156" i="13"/>
  <c r="P156" i="14" l="1"/>
  <c r="H59" i="9" l="1"/>
  <c r="R21" i="9"/>
  <c r="R59" i="9" s="1"/>
  <c r="R21" i="11"/>
  <c r="R59" i="11" s="1"/>
  <c r="H59" i="11"/>
  <c r="R20" i="6"/>
  <c r="H19" i="6"/>
  <c r="H207" i="6"/>
  <c r="H58" i="6"/>
  <c r="R20" i="8"/>
  <c r="H19" i="8"/>
  <c r="H207" i="8"/>
  <c r="H58" i="8"/>
  <c r="R21" i="8"/>
  <c r="R59" i="8" s="1"/>
  <c r="H59" i="8"/>
  <c r="H59" i="6"/>
  <c r="R21" i="6"/>
  <c r="R59" i="6" s="1"/>
  <c r="R20" i="9"/>
  <c r="H19" i="9"/>
  <c r="H207" i="9"/>
  <c r="H58" i="9"/>
  <c r="R21" i="7"/>
  <c r="R59" i="7" s="1"/>
  <c r="H59" i="7"/>
  <c r="H19" i="7"/>
  <c r="R20" i="7"/>
  <c r="H207" i="7"/>
  <c r="H58" i="7"/>
  <c r="H19" i="11"/>
  <c r="R20" i="11"/>
  <c r="H207" i="11"/>
  <c r="H58" i="11"/>
  <c r="R19" i="11" l="1"/>
  <c r="R207" i="11"/>
  <c r="R58" i="11"/>
  <c r="R19" i="7"/>
  <c r="R207" i="7"/>
  <c r="R58" i="7"/>
  <c r="R21" i="5"/>
  <c r="R59" i="5" s="1"/>
  <c r="H59" i="5"/>
  <c r="R20" i="5"/>
  <c r="H19" i="5"/>
  <c r="H207" i="5"/>
  <c r="H58" i="5"/>
  <c r="H99" i="11"/>
  <c r="R100" i="11"/>
  <c r="H18" i="11"/>
  <c r="H56" i="11" s="1"/>
  <c r="H57" i="11"/>
  <c r="H18" i="7"/>
  <c r="H56" i="7" s="1"/>
  <c r="H57" i="7"/>
  <c r="H57" i="9"/>
  <c r="H57" i="8"/>
  <c r="H57" i="6"/>
  <c r="R19" i="9"/>
  <c r="R207" i="9"/>
  <c r="R58" i="9"/>
  <c r="R19" i="8"/>
  <c r="R207" i="8"/>
  <c r="R58" i="8"/>
  <c r="R19" i="6"/>
  <c r="R207" i="6"/>
  <c r="R58" i="6"/>
  <c r="R57" i="6" l="1"/>
  <c r="R23" i="5"/>
  <c r="R61" i="5" s="1"/>
  <c r="H61" i="5"/>
  <c r="R57" i="9"/>
  <c r="H18" i="5"/>
  <c r="H56" i="5" s="1"/>
  <c r="H57" i="5"/>
  <c r="R23" i="11"/>
  <c r="R61" i="11" s="1"/>
  <c r="H61" i="11"/>
  <c r="R57" i="7"/>
  <c r="R23" i="7"/>
  <c r="R61" i="7" s="1"/>
  <c r="H61" i="7"/>
  <c r="R57" i="11"/>
  <c r="R57" i="8"/>
  <c r="H98" i="11"/>
  <c r="R99" i="11"/>
  <c r="R19" i="5"/>
  <c r="R207" i="5"/>
  <c r="R58" i="5"/>
  <c r="H61" i="8" l="1"/>
  <c r="R23" i="8"/>
  <c r="H18" i="8"/>
  <c r="H56" i="8" s="1"/>
  <c r="R98" i="11"/>
  <c r="R148" i="11" s="1"/>
  <c r="R156" i="11" s="1"/>
  <c r="R158" i="11" s="1"/>
  <c r="H148" i="11"/>
  <c r="H156" i="11" s="1"/>
  <c r="H158" i="11" s="1"/>
  <c r="J157" i="11" s="1"/>
  <c r="J158" i="11" s="1"/>
  <c r="L157" i="11" s="1"/>
  <c r="L158" i="11" s="1"/>
  <c r="N157" i="11" s="1"/>
  <c r="N158" i="11" s="1"/>
  <c r="P157" i="11" s="1"/>
  <c r="P158" i="11" s="1"/>
  <c r="H61" i="6"/>
  <c r="R23" i="6"/>
  <c r="H18" i="6"/>
  <c r="H56" i="6" s="1"/>
  <c r="R18" i="7"/>
  <c r="R56" i="7" s="1"/>
  <c r="R23" i="9"/>
  <c r="H61" i="9"/>
  <c r="H18" i="9"/>
  <c r="H56" i="9" s="1"/>
  <c r="R18" i="11"/>
  <c r="R56" i="11" s="1"/>
  <c r="R18" i="5"/>
  <c r="R56" i="5" s="1"/>
  <c r="R57" i="5"/>
  <c r="R61" i="8" l="1"/>
  <c r="R18" i="8"/>
  <c r="R56" i="8" s="1"/>
  <c r="R61" i="6"/>
  <c r="R18" i="6"/>
  <c r="R56" i="6" s="1"/>
  <c r="R61" i="9"/>
  <c r="R18" i="9"/>
  <c r="R56" i="9" s="1"/>
  <c r="R21" i="3" l="1"/>
  <c r="R59" i="3" s="1"/>
  <c r="H59" i="3"/>
  <c r="R20" i="3" l="1"/>
  <c r="H19" i="3"/>
  <c r="H207" i="3"/>
  <c r="H58" i="3"/>
  <c r="J157" i="14" l="1"/>
  <c r="J158" i="13"/>
  <c r="R19" i="3"/>
  <c r="R207" i="3"/>
  <c r="R58" i="3"/>
  <c r="H57" i="3"/>
  <c r="L157" i="13" l="1"/>
  <c r="J158" i="14"/>
  <c r="R57" i="3"/>
  <c r="L157" i="14" l="1"/>
  <c r="L158" i="13"/>
  <c r="L158" i="14" l="1"/>
  <c r="N157" i="13"/>
  <c r="H59" i="12" l="1"/>
  <c r="R21" i="12"/>
  <c r="R59" i="12" s="1"/>
  <c r="R20" i="12"/>
  <c r="H58" i="12"/>
  <c r="H207" i="12"/>
  <c r="H19" i="12"/>
  <c r="R22" i="12"/>
  <c r="R60" i="12" s="1"/>
  <c r="H60" i="12"/>
  <c r="N157" i="14"/>
  <c r="N158" i="13"/>
  <c r="N158" i="14" l="1"/>
  <c r="P157" i="13"/>
  <c r="R207" i="12"/>
  <c r="R58" i="12"/>
  <c r="R19" i="12"/>
  <c r="H57" i="12"/>
  <c r="R57" i="12" l="1"/>
  <c r="P158" i="13"/>
  <c r="P157" i="14"/>
  <c r="P158" i="14" l="1"/>
  <c r="R23" i="12" l="1"/>
  <c r="H61" i="12"/>
  <c r="H18" i="12"/>
  <c r="H56" i="12" s="1"/>
  <c r="R61" i="12" l="1"/>
  <c r="R18" i="12"/>
  <c r="R56" i="12" s="1"/>
  <c r="H61" i="3" l="1"/>
  <c r="R23" i="3"/>
  <c r="H18" i="3"/>
  <c r="H56" i="3" s="1"/>
  <c r="R61" i="3" l="1"/>
  <c r="R18" i="3"/>
  <c r="R56" i="3" s="1"/>
  <c r="H19" i="10" l="1"/>
  <c r="R20" i="10"/>
  <c r="H207" i="10"/>
  <c r="H58" i="10"/>
  <c r="R21" i="10"/>
  <c r="R59" i="10" s="1"/>
  <c r="H59" i="10"/>
  <c r="R19" i="10" l="1"/>
  <c r="R207" i="10"/>
  <c r="R58" i="10"/>
  <c r="H18" i="10"/>
  <c r="H56" i="10" s="1"/>
  <c r="H57" i="10"/>
  <c r="H61" i="10" l="1"/>
  <c r="R23" i="10"/>
  <c r="R61" i="10" s="1"/>
  <c r="R57" i="10"/>
  <c r="R18" i="10" l="1"/>
  <c r="R56" i="10" s="1"/>
  <c r="R66" i="11" l="1"/>
  <c r="R72" i="11"/>
  <c r="R67" i="11"/>
  <c r="R73" i="11"/>
  <c r="R71" i="12" l="1"/>
  <c r="R74" i="12" l="1"/>
  <c r="H69" i="12"/>
  <c r="H62" i="12" s="1"/>
  <c r="H63" i="7"/>
  <c r="R68" i="7"/>
  <c r="R63" i="7" s="1"/>
  <c r="R69" i="12"/>
  <c r="R62" i="12" s="1"/>
  <c r="R68" i="11"/>
  <c r="R63" i="11" s="1"/>
  <c r="H63" i="11"/>
  <c r="H76" i="12" l="1"/>
  <c r="H77" i="12"/>
  <c r="H75" i="12"/>
  <c r="R76" i="12"/>
  <c r="R77" i="12"/>
  <c r="R75" i="12"/>
  <c r="R160" i="12" s="1"/>
  <c r="R168" i="12" s="1"/>
  <c r="H160" i="12" l="1"/>
  <c r="H168" i="12" s="1"/>
  <c r="R74" i="8" l="1"/>
  <c r="R71" i="8"/>
  <c r="H69" i="8"/>
  <c r="H62" i="8" s="1"/>
  <c r="R69" i="8" l="1"/>
  <c r="R62" i="8" s="1"/>
  <c r="R77" i="8" s="1"/>
  <c r="R74" i="9"/>
  <c r="R71" i="9"/>
  <c r="R76" i="8"/>
  <c r="R74" i="7"/>
  <c r="R71" i="7"/>
  <c r="H69" i="7"/>
  <c r="H62" i="7" s="1"/>
  <c r="H77" i="8"/>
  <c r="H75" i="8"/>
  <c r="H76" i="8"/>
  <c r="R74" i="11"/>
  <c r="R69" i="11" s="1"/>
  <c r="R62" i="11" s="1"/>
  <c r="H69" i="11"/>
  <c r="H62" i="11" s="1"/>
  <c r="R71" i="5"/>
  <c r="R74" i="6"/>
  <c r="R71" i="6"/>
  <c r="H69" i="6"/>
  <c r="H62" i="6" s="1"/>
  <c r="R69" i="9" l="1"/>
  <c r="R62" i="9" s="1"/>
  <c r="R75" i="8"/>
  <c r="R160" i="8" s="1"/>
  <c r="R168" i="8" s="1"/>
  <c r="H75" i="11"/>
  <c r="R77" i="9"/>
  <c r="R75" i="9"/>
  <c r="R160" i="9" s="1"/>
  <c r="R168" i="9" s="1"/>
  <c r="R76" i="9"/>
  <c r="H77" i="6"/>
  <c r="H75" i="6"/>
  <c r="H76" i="6"/>
  <c r="R75" i="11"/>
  <c r="R160" i="11" s="1"/>
  <c r="R168" i="11" s="1"/>
  <c r="R69" i="6"/>
  <c r="R62" i="6" s="1"/>
  <c r="R69" i="7"/>
  <c r="R62" i="7" s="1"/>
  <c r="R74" i="10"/>
  <c r="R71" i="10"/>
  <c r="H76" i="7"/>
  <c r="H77" i="7"/>
  <c r="H75" i="7"/>
  <c r="H160" i="8"/>
  <c r="H168" i="8" s="1"/>
  <c r="H69" i="9"/>
  <c r="H62" i="9" s="1"/>
  <c r="R75" i="6" l="1"/>
  <c r="R160" i="6" s="1"/>
  <c r="R168" i="6" s="1"/>
  <c r="R76" i="6"/>
  <c r="R77" i="6"/>
  <c r="H77" i="9"/>
  <c r="H75" i="9"/>
  <c r="H76" i="9"/>
  <c r="R75" i="7"/>
  <c r="R160" i="7" s="1"/>
  <c r="R168" i="7" s="1"/>
  <c r="R77" i="7"/>
  <c r="R76" i="7"/>
  <c r="H69" i="10"/>
  <c r="H62" i="10" s="1"/>
  <c r="H160" i="7"/>
  <c r="H168" i="7" s="1"/>
  <c r="R69" i="10"/>
  <c r="R62" i="10" s="1"/>
  <c r="R74" i="5"/>
  <c r="R69" i="5" s="1"/>
  <c r="R62" i="5" s="1"/>
  <c r="H69" i="5"/>
  <c r="H62" i="5" s="1"/>
  <c r="H160" i="6"/>
  <c r="H168" i="6" s="1"/>
  <c r="H160" i="11"/>
  <c r="H168" i="11" s="1"/>
  <c r="R75" i="5" l="1"/>
  <c r="R160" i="5" s="1"/>
  <c r="R168" i="5" s="1"/>
  <c r="R77" i="5"/>
  <c r="R76" i="5"/>
  <c r="R76" i="10"/>
  <c r="R77" i="10"/>
  <c r="R75" i="10"/>
  <c r="R160" i="10" s="1"/>
  <c r="R168" i="10" s="1"/>
  <c r="H160" i="9"/>
  <c r="H168" i="9" s="1"/>
  <c r="H77" i="5"/>
  <c r="H75" i="5"/>
  <c r="H76" i="5"/>
  <c r="H76" i="10"/>
  <c r="H77" i="10"/>
  <c r="H75" i="10"/>
  <c r="H160" i="10" l="1"/>
  <c r="H168" i="10" s="1"/>
  <c r="H160" i="5"/>
  <c r="H168" i="5" s="1"/>
  <c r="H69" i="3"/>
  <c r="H62" i="3" s="1"/>
  <c r="R71" i="3"/>
  <c r="H77" i="3" l="1"/>
  <c r="H75" i="3"/>
  <c r="H76" i="3"/>
  <c r="R74" i="3"/>
  <c r="R69" i="3" s="1"/>
  <c r="R62" i="3" s="1"/>
  <c r="R77" i="3" l="1"/>
  <c r="R76" i="3"/>
  <c r="R75" i="3"/>
  <c r="R160" i="3" s="1"/>
  <c r="R168" i="3" s="1"/>
  <c r="H160" i="3"/>
  <c r="H168" i="3" s="1"/>
  <c r="H84" i="11" l="1"/>
  <c r="R78" i="11"/>
  <c r="H90" i="11"/>
  <c r="R90" i="11" s="1"/>
  <c r="H78" i="14" l="1"/>
  <c r="R78" i="13"/>
  <c r="R80" i="11"/>
  <c r="H86" i="11"/>
  <c r="H92" i="11" s="1"/>
  <c r="R92" i="11" s="1"/>
  <c r="H77" i="11"/>
  <c r="H76" i="11"/>
  <c r="R84" i="11"/>
  <c r="R78" i="14" l="1"/>
  <c r="H80" i="14"/>
  <c r="R80" i="13"/>
  <c r="R86" i="11"/>
  <c r="H84" i="14"/>
  <c r="R84" i="13"/>
  <c r="R77" i="11"/>
  <c r="R76" i="11"/>
  <c r="R90" i="13" l="1"/>
  <c r="H90" i="14"/>
  <c r="H86" i="14"/>
  <c r="R86" i="13"/>
  <c r="R80" i="14"/>
  <c r="R84" i="14"/>
  <c r="R86" i="14" l="1"/>
  <c r="H92" i="14"/>
  <c r="R92" i="13"/>
  <c r="R90" i="14"/>
  <c r="H82" i="10" l="1"/>
  <c r="R83" i="10"/>
  <c r="H89" i="10"/>
  <c r="R89" i="10" s="1"/>
  <c r="R92" i="14"/>
  <c r="H82" i="5" l="1"/>
  <c r="R83" i="5"/>
  <c r="H89" i="5"/>
  <c r="R89" i="5" s="1"/>
  <c r="R83" i="7"/>
  <c r="H82" i="7"/>
  <c r="H89" i="7"/>
  <c r="R89" i="7" s="1"/>
  <c r="R83" i="3"/>
  <c r="H82" i="3"/>
  <c r="H89" i="3"/>
  <c r="R89" i="3" s="1"/>
  <c r="H81" i="10"/>
  <c r="R82" i="10"/>
  <c r="H88" i="10"/>
  <c r="R88" i="10" s="1"/>
  <c r="H81" i="7" l="1"/>
  <c r="R82" i="7"/>
  <c r="H88" i="7"/>
  <c r="R88" i="7" s="1"/>
  <c r="H81" i="5"/>
  <c r="R82" i="5"/>
  <c r="H88" i="5"/>
  <c r="R88" i="5" s="1"/>
  <c r="H81" i="3"/>
  <c r="R82" i="3"/>
  <c r="H88" i="3"/>
  <c r="R88" i="3" s="1"/>
  <c r="H82" i="8"/>
  <c r="R83" i="8"/>
  <c r="H89" i="8"/>
  <c r="R89" i="8" s="1"/>
  <c r="H82" i="6"/>
  <c r="R83" i="6"/>
  <c r="H89" i="6"/>
  <c r="R89" i="6" s="1"/>
  <c r="R81" i="10"/>
  <c r="H87" i="10"/>
  <c r="H81" i="8" l="1"/>
  <c r="R82" i="8"/>
  <c r="H88" i="8"/>
  <c r="R88" i="8" s="1"/>
  <c r="R81" i="5"/>
  <c r="H87" i="5"/>
  <c r="H93" i="10"/>
  <c r="R87" i="10"/>
  <c r="H81" i="6"/>
  <c r="R82" i="6"/>
  <c r="H88" i="6"/>
  <c r="R88" i="6" s="1"/>
  <c r="R81" i="3"/>
  <c r="H87" i="3"/>
  <c r="R81" i="7"/>
  <c r="H87" i="7"/>
  <c r="H93" i="3" l="1"/>
  <c r="R87" i="3"/>
  <c r="H93" i="5"/>
  <c r="R87" i="5"/>
  <c r="R81" i="8"/>
  <c r="H87" i="8"/>
  <c r="H82" i="12"/>
  <c r="R83" i="12"/>
  <c r="H89" i="12"/>
  <c r="R89" i="12" s="1"/>
  <c r="R87" i="7"/>
  <c r="H93" i="7"/>
  <c r="R81" i="6"/>
  <c r="H87" i="6"/>
  <c r="R93" i="10"/>
  <c r="H81" i="12" l="1"/>
  <c r="R82" i="12"/>
  <c r="H88" i="12"/>
  <c r="R88" i="12" s="1"/>
  <c r="R93" i="3"/>
  <c r="R93" i="5"/>
  <c r="R87" i="6"/>
  <c r="H93" i="6"/>
  <c r="H93" i="8"/>
  <c r="R87" i="8"/>
  <c r="R93" i="7"/>
  <c r="R93" i="6" l="1"/>
  <c r="R93" i="8"/>
  <c r="R81" i="12"/>
  <c r="H87" i="12"/>
  <c r="H93" i="12" l="1"/>
  <c r="R87" i="12"/>
  <c r="H97" i="12" l="1"/>
  <c r="R97" i="12" s="1"/>
  <c r="R93" i="12"/>
  <c r="R83" i="11" l="1"/>
  <c r="H82" i="11"/>
  <c r="H89" i="11"/>
  <c r="R89" i="11" s="1"/>
  <c r="R82" i="11" l="1"/>
  <c r="H81" i="11"/>
  <c r="H88" i="11"/>
  <c r="R88" i="11" s="1"/>
  <c r="R81" i="11" l="1"/>
  <c r="H87" i="11"/>
  <c r="H82" i="9"/>
  <c r="R83" i="9"/>
  <c r="H89" i="9"/>
  <c r="R89" i="9" s="1"/>
  <c r="R82" i="9" l="1"/>
  <c r="H81" i="9"/>
  <c r="H88" i="9"/>
  <c r="R88" i="9" s="1"/>
  <c r="R87" i="11"/>
  <c r="H93" i="11"/>
  <c r="R81" i="9" l="1"/>
  <c r="H87" i="9"/>
  <c r="R93" i="11"/>
  <c r="R87" i="9" l="1"/>
  <c r="H93" i="9"/>
  <c r="R93" i="9" l="1"/>
  <c r="H71" i="14" l="1"/>
  <c r="R71" i="13"/>
  <c r="R71" i="14" s="1"/>
  <c r="R65" i="13"/>
  <c r="R65" i="14" s="1"/>
  <c r="H65" i="14"/>
  <c r="H207" i="13"/>
  <c r="H58" i="13"/>
  <c r="R20" i="13"/>
  <c r="H20" i="14"/>
  <c r="H72" i="14"/>
  <c r="R72" i="13"/>
  <c r="R72" i="14" s="1"/>
  <c r="H66" i="14"/>
  <c r="R66" i="13"/>
  <c r="R66" i="14" s="1"/>
  <c r="H60" i="13"/>
  <c r="H22" i="14"/>
  <c r="R22" i="13"/>
  <c r="H175" i="14" l="1"/>
  <c r="H61" i="13"/>
  <c r="H23" i="14"/>
  <c r="R23" i="13"/>
  <c r="H73" i="14"/>
  <c r="R73" i="13"/>
  <c r="R73" i="14" s="1"/>
  <c r="R70" i="13"/>
  <c r="H70" i="14"/>
  <c r="H60" i="14"/>
  <c r="R20" i="14"/>
  <c r="R207" i="13"/>
  <c r="R207" i="14" s="1"/>
  <c r="R58" i="13"/>
  <c r="R58" i="14" s="1"/>
  <c r="R60" i="13"/>
  <c r="R60" i="14" s="1"/>
  <c r="R22" i="14"/>
  <c r="H192" i="14"/>
  <c r="H67" i="14"/>
  <c r="R67" i="13"/>
  <c r="R67" i="14" s="1"/>
  <c r="R64" i="13"/>
  <c r="H64" i="14"/>
  <c r="H177" i="14"/>
  <c r="H58" i="14"/>
  <c r="H207" i="14"/>
  <c r="H68" i="14" l="1"/>
  <c r="R68" i="13"/>
  <c r="R68" i="14" s="1"/>
  <c r="R64" i="14"/>
  <c r="R63" i="13"/>
  <c r="R70" i="14"/>
  <c r="H61" i="14"/>
  <c r="R74" i="13"/>
  <c r="R74" i="14" s="1"/>
  <c r="H74" i="14"/>
  <c r="H63" i="13"/>
  <c r="H180" i="14"/>
  <c r="H69" i="13"/>
  <c r="H59" i="13"/>
  <c r="R21" i="13"/>
  <c r="H21" i="14"/>
  <c r="H19" i="13"/>
  <c r="R23" i="14"/>
  <c r="R61" i="13"/>
  <c r="R61" i="14" s="1"/>
  <c r="H190" i="14"/>
  <c r="H69" i="14" l="1"/>
  <c r="R21" i="14"/>
  <c r="R59" i="13"/>
  <c r="R59" i="14" s="1"/>
  <c r="R19" i="13"/>
  <c r="R69" i="13"/>
  <c r="R69" i="14" s="1"/>
  <c r="H59" i="14"/>
  <c r="H18" i="13"/>
  <c r="H57" i="13"/>
  <c r="H19" i="14"/>
  <c r="H62" i="13"/>
  <c r="H63" i="14"/>
  <c r="R63" i="14"/>
  <c r="R62" i="13"/>
  <c r="R62" i="14" s="1"/>
  <c r="R19" i="14" l="1"/>
  <c r="R57" i="13"/>
  <c r="R57" i="14" s="1"/>
  <c r="R18" i="13"/>
  <c r="H57" i="14"/>
  <c r="H62" i="14"/>
  <c r="H56" i="13"/>
  <c r="H18" i="14"/>
  <c r="H75" i="13" l="1"/>
  <c r="H77" i="13"/>
  <c r="H76" i="13"/>
  <c r="H56" i="14"/>
  <c r="R18" i="14"/>
  <c r="R56" i="13"/>
  <c r="R56" i="14" l="1"/>
  <c r="R75" i="13"/>
  <c r="R76" i="13"/>
  <c r="R76" i="14" s="1"/>
  <c r="R77" i="13"/>
  <c r="R77" i="14" s="1"/>
  <c r="H76" i="14"/>
  <c r="H160" i="13"/>
  <c r="H75" i="14"/>
  <c r="H77" i="14"/>
  <c r="H160" i="14" l="1"/>
  <c r="R160" i="13"/>
  <c r="R75" i="14"/>
  <c r="R160" i="14" l="1"/>
  <c r="R168" i="13"/>
  <c r="H226" i="14" l="1"/>
  <c r="H206" i="14" l="1"/>
  <c r="R138" i="13" l="1"/>
  <c r="R138" i="14" s="1"/>
  <c r="H138" i="14"/>
  <c r="R114" i="13"/>
  <c r="R114" i="14" s="1"/>
  <c r="H114" i="14"/>
  <c r="H110" i="14"/>
  <c r="R110" i="13"/>
  <c r="R110" i="14" s="1"/>
  <c r="H146" i="14"/>
  <c r="R146" i="13"/>
  <c r="R146" i="14" s="1"/>
  <c r="H183" i="14"/>
  <c r="H111" i="14"/>
  <c r="R111" i="13"/>
  <c r="R111" i="14" s="1"/>
  <c r="R136" i="13"/>
  <c r="R136" i="14" s="1"/>
  <c r="H136" i="14"/>
  <c r="R113" i="13"/>
  <c r="R113" i="14" s="1"/>
  <c r="H113" i="14"/>
  <c r="H144" i="14"/>
  <c r="R144" i="13"/>
  <c r="R144" i="14" s="1"/>
  <c r="H182" i="14"/>
  <c r="H187" i="14"/>
  <c r="H117" i="13" l="1"/>
  <c r="R118" i="13"/>
  <c r="R118" i="14" s="1"/>
  <c r="H118" i="14"/>
  <c r="H109" i="14"/>
  <c r="R109" i="13"/>
  <c r="R109" i="14" s="1"/>
  <c r="H142" i="13"/>
  <c r="H143" i="14"/>
  <c r="R143" i="13"/>
  <c r="R143" i="14" s="1"/>
  <c r="H139" i="14"/>
  <c r="R139" i="13"/>
  <c r="R139" i="14" s="1"/>
  <c r="H137" i="14"/>
  <c r="R137" i="13"/>
  <c r="R137" i="14" s="1"/>
  <c r="H123" i="13"/>
  <c r="H132" i="14"/>
  <c r="R132" i="13"/>
  <c r="R132" i="14" s="1"/>
  <c r="H134" i="13"/>
  <c r="H135" i="14"/>
  <c r="R135" i="13"/>
  <c r="R135" i="14" s="1"/>
  <c r="H147" i="14"/>
  <c r="R147" i="13"/>
  <c r="R147" i="14" s="1"/>
  <c r="R103" i="13" l="1"/>
  <c r="R103" i="14" s="1"/>
  <c r="H103" i="14"/>
  <c r="H101" i="14"/>
  <c r="R101" i="13"/>
  <c r="R101" i="14" s="1"/>
  <c r="R134" i="13"/>
  <c r="R134" i="14" s="1"/>
  <c r="H134" i="14"/>
  <c r="H99" i="13"/>
  <c r="H198" i="13"/>
  <c r="H100" i="14"/>
  <c r="R100" i="13"/>
  <c r="H151" i="13"/>
  <c r="H117" i="14"/>
  <c r="R117" i="13"/>
  <c r="H123" i="14"/>
  <c r="R123" i="13"/>
  <c r="R123" i="14" s="1"/>
  <c r="H141" i="13"/>
  <c r="H142" i="14"/>
  <c r="R142" i="13"/>
  <c r="R142" i="14" s="1"/>
  <c r="H140" i="14" l="1"/>
  <c r="R140" i="13"/>
  <c r="R140" i="14" s="1"/>
  <c r="H151" i="14"/>
  <c r="H198" i="14"/>
  <c r="H116" i="14"/>
  <c r="R116" i="13"/>
  <c r="R116" i="14" s="1"/>
  <c r="H104" i="13"/>
  <c r="H133" i="13"/>
  <c r="R117" i="14"/>
  <c r="R151" i="13"/>
  <c r="R151" i="14" s="1"/>
  <c r="R100" i="14"/>
  <c r="R198" i="13"/>
  <c r="R198" i="14" s="1"/>
  <c r="H98" i="13"/>
  <c r="R99" i="13"/>
  <c r="R99" i="14" s="1"/>
  <c r="H99" i="14"/>
  <c r="H141" i="14"/>
  <c r="R141" i="13"/>
  <c r="R141" i="14" s="1"/>
  <c r="H154" i="13" l="1"/>
  <c r="H133" i="14"/>
  <c r="R133" i="13"/>
  <c r="H104" i="14"/>
  <c r="R104" i="13"/>
  <c r="R104" i="14" s="1"/>
  <c r="H148" i="13"/>
  <c r="R98" i="13"/>
  <c r="H98" i="14"/>
  <c r="H154" i="14" l="1"/>
  <c r="R133" i="14"/>
  <c r="R154" i="13"/>
  <c r="R154" i="14" s="1"/>
  <c r="R148" i="13"/>
  <c r="R98" i="14"/>
  <c r="H156" i="13"/>
  <c r="H148" i="14"/>
  <c r="H158" i="13" l="1"/>
  <c r="H156" i="14"/>
  <c r="R148" i="14"/>
  <c r="R156" i="13"/>
  <c r="H158" i="14" l="1"/>
  <c r="R156" i="14"/>
  <c r="R158" i="13"/>
  <c r="R158" i="14" s="1"/>
  <c r="H174" i="14" l="1"/>
  <c r="H82" i="13" l="1"/>
  <c r="H83" i="14"/>
  <c r="R83" i="13"/>
  <c r="R83" i="14" s="1"/>
  <c r="H89" i="13"/>
  <c r="H81" i="13" l="1"/>
  <c r="H82" i="14"/>
  <c r="R82" i="13"/>
  <c r="R82" i="14" s="1"/>
  <c r="H88" i="13"/>
  <c r="R89" i="13"/>
  <c r="R89" i="14" s="1"/>
  <c r="H89" i="14"/>
  <c r="H88" i="14" l="1"/>
  <c r="R88" i="13"/>
  <c r="R88" i="14" s="1"/>
  <c r="H81" i="14"/>
  <c r="R81" i="13"/>
  <c r="R81" i="14" s="1"/>
  <c r="H87" i="13"/>
  <c r="H93" i="13" l="1"/>
  <c r="H87" i="14"/>
  <c r="R87" i="13"/>
  <c r="R87" i="14" s="1"/>
  <c r="H95" i="13"/>
  <c r="H96" i="13"/>
  <c r="H95" i="3" l="1"/>
  <c r="H95" i="9"/>
  <c r="H95" i="7"/>
  <c r="H95" i="5"/>
  <c r="H95" i="11"/>
  <c r="H95" i="6"/>
  <c r="H95" i="8"/>
  <c r="R95" i="13"/>
  <c r="H95" i="10"/>
  <c r="H95" i="14"/>
  <c r="H96" i="6"/>
  <c r="R96" i="6" s="1"/>
  <c r="H96" i="8"/>
  <c r="R96" i="8" s="1"/>
  <c r="H96" i="9"/>
  <c r="R96" i="9" s="1"/>
  <c r="H96" i="5"/>
  <c r="R96" i="5" s="1"/>
  <c r="H96" i="11"/>
  <c r="R96" i="11" s="1"/>
  <c r="H96" i="7"/>
  <c r="R96" i="7" s="1"/>
  <c r="H96" i="3"/>
  <c r="R96" i="3" s="1"/>
  <c r="R96" i="13"/>
  <c r="H96" i="10"/>
  <c r="R96" i="10" s="1"/>
  <c r="H97" i="13"/>
  <c r="R93" i="13"/>
  <c r="R93" i="14" s="1"/>
  <c r="H93" i="14"/>
  <c r="R96" i="14" l="1"/>
  <c r="H97" i="7"/>
  <c r="R97" i="7" s="1"/>
  <c r="R95" i="7"/>
  <c r="H97" i="9"/>
  <c r="R97" i="9" s="1"/>
  <c r="R95" i="9"/>
  <c r="R97" i="13"/>
  <c r="H96" i="14"/>
  <c r="R95" i="10"/>
  <c r="H97" i="10"/>
  <c r="R97" i="10" s="1"/>
  <c r="R95" i="8"/>
  <c r="H97" i="8"/>
  <c r="R97" i="8" s="1"/>
  <c r="R95" i="11"/>
  <c r="H97" i="11"/>
  <c r="R97" i="11" s="1"/>
  <c r="R95" i="3"/>
  <c r="H97" i="3"/>
  <c r="R97" i="3" s="1"/>
  <c r="H97" i="6"/>
  <c r="R97" i="6" s="1"/>
  <c r="R95" i="6"/>
  <c r="R95" i="5"/>
  <c r="R95" i="14" s="1"/>
  <c r="H97" i="5"/>
  <c r="R97" i="5" s="1"/>
  <c r="R97" i="14" l="1"/>
  <c r="H97" i="14"/>
  <c r="H169" i="14" l="1"/>
  <c r="H172" i="14" l="1"/>
  <c r="H13" i="18" l="1"/>
  <c r="H13" i="13"/>
  <c r="H173" i="14"/>
  <c r="H171" i="14"/>
  <c r="H194" i="14" l="1"/>
  <c r="R167" i="13" l="1"/>
  <c r="R167" i="14" s="1"/>
  <c r="H167" i="14"/>
  <c r="H163" i="13" l="1"/>
  <c r="H166" i="14"/>
  <c r="R166" i="13"/>
  <c r="R163" i="13" l="1"/>
  <c r="R163" i="14" s="1"/>
  <c r="R166" i="14"/>
  <c r="H163" i="14"/>
  <c r="H168" i="13" l="1"/>
  <c r="H162" i="14"/>
</calcChain>
</file>

<file path=xl/sharedStrings.xml><?xml version="1.0" encoding="utf-8"?>
<sst xmlns="http://schemas.openxmlformats.org/spreadsheetml/2006/main" count="8016" uniqueCount="356">
  <si>
    <t>Приложение  № _____</t>
  </si>
  <si>
    <t>к приказу Минэнерго России</t>
  </si>
  <si>
    <t>от «__» _____ 2015 г. №___</t>
  </si>
  <si>
    <t>Год раскрытия информации: _________ год</t>
  </si>
  <si>
    <t>Финансовый план</t>
  </si>
  <si>
    <t xml:space="preserve">                                                                                                                                                                                            </t>
  </si>
  <si>
    <t xml:space="preserve">         фирменное наименование субъекта электроэнергетики</t>
  </si>
  <si>
    <r>
      <rPr>
        <b/>
        <sz val="14"/>
        <color indexed="8"/>
        <rFont val="Times New Roman"/>
        <family val="1"/>
        <charset val="204"/>
      </rPr>
      <t xml:space="preserve">на период </t>
    </r>
    <r>
      <rPr>
        <b/>
        <u/>
        <sz val="14"/>
        <color indexed="8"/>
        <rFont val="Times New Roman"/>
        <family val="1"/>
        <charset val="204"/>
      </rPr>
      <t xml:space="preserve">                                                                               _</t>
    </r>
  </si>
  <si>
    <t xml:space="preserve">                    период реализации инвестиционной программы</t>
  </si>
  <si>
    <t>№ п/п</t>
  </si>
  <si>
    <t>Показатель</t>
  </si>
  <si>
    <t>Итого за период
реализации инвестиционной программы</t>
  </si>
  <si>
    <t xml:space="preserve">Факт </t>
  </si>
  <si>
    <t>План</t>
  </si>
  <si>
    <t>Предложение по корректировке плана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</si>
  <si>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</si>
  <si>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</si>
  <si>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</si>
  <si>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</si>
  <si>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Приток денежных средств по инвестиционной деятельности всего</t>
  </si>
  <si>
    <t>Отток денежных средств по инвестиционной деятельности всего</t>
  </si>
  <si>
    <t>Приток по финансовой деятельности всего, в том числе</t>
  </si>
  <si>
    <t>Отток по финансовой деятельности всего, в том числе</t>
  </si>
  <si>
    <t>Остаток денежных средств на начало периода</t>
  </si>
  <si>
    <t>Остаток денежных средств на конец периода</t>
  </si>
  <si>
    <t>Единицы измерения</t>
  </si>
  <si>
    <t>Выручка от основной деятельности
(расшифровать по видам регулируемой деятельности)</t>
  </si>
  <si>
    <t>Выручка от прочей деятельности</t>
  </si>
  <si>
    <t>Себестоимость основной деятельности
(расшифровать по видам регулируемой деятельности)</t>
  </si>
  <si>
    <t xml:space="preserve">                      для перепродажи</t>
  </si>
  <si>
    <t>Услуги прочих ТСО</t>
  </si>
  <si>
    <t>Расходы на оплату труда с учетом ЕСН</t>
  </si>
  <si>
    <t>Работы и услуги непроизводственного характера</t>
  </si>
  <si>
    <t>Валовая прибыль от прочей деятельности</t>
  </si>
  <si>
    <t>Управленческие расходы</t>
  </si>
  <si>
    <t>Доходы от участия в других организациях</t>
  </si>
  <si>
    <t>Проценты к получению</t>
  </si>
  <si>
    <t>Расходы, связанные с персоналом</t>
  </si>
  <si>
    <t>Проценты к уплате</t>
  </si>
  <si>
    <t>Текщий налог на прибыль по основной деятельности
(расшифровать по видам регулируемой деятельности)</t>
  </si>
  <si>
    <t>Текущий налог на прибыль по прочей деятельности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</si>
  <si>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</si>
  <si>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</si>
  <si>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</si>
  <si>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</si>
  <si>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</si>
  <si>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</si>
  <si>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</si>
  <si>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</si>
  <si>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</si>
  <si>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</si>
  <si>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</si>
  <si>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</si>
  <si>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</si>
  <si>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</si>
  <si>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3</t>
  </si>
  <si>
    <t>4</t>
  </si>
  <si>
    <t>5</t>
  </si>
  <si>
    <t>6</t>
  </si>
  <si>
    <t>6.1</t>
  </si>
  <si>
    <t>6.2</t>
  </si>
  <si>
    <t>6.3</t>
  </si>
  <si>
    <t>III</t>
  </si>
  <si>
    <t>IV</t>
  </si>
  <si>
    <t>V</t>
  </si>
  <si>
    <t>VI</t>
  </si>
  <si>
    <t>2.3</t>
  </si>
  <si>
    <t>VII</t>
  </si>
  <si>
    <t>VIII</t>
  </si>
  <si>
    <t>%</t>
  </si>
  <si>
    <t>СПРАВКИ ТЕХНОЛОГИЧЕСКИЕ</t>
  </si>
  <si>
    <t xml:space="preserve">Объем продукции отпущенной с шин (коллекторов) </t>
  </si>
  <si>
    <t>Объем покупной продукции для реализации</t>
  </si>
  <si>
    <t>Объем покупной продукции на технологические цели</t>
  </si>
  <si>
    <t>Объем продукции отпущенной (проданной) потребителям</t>
  </si>
  <si>
    <t>В отношении сетевых компаний</t>
  </si>
  <si>
    <t>В отношении генерирующих компаний</t>
  </si>
  <si>
    <t>тыс.кВт.ч</t>
  </si>
  <si>
    <t>МВт</t>
  </si>
  <si>
    <t>ус.ед.</t>
  </si>
  <si>
    <t>тыс.Гкал</t>
  </si>
  <si>
    <t>чел</t>
  </si>
  <si>
    <t>Объем потерь электроэнергии при ее передаче (распределении)</t>
  </si>
  <si>
    <t>Установленная мощность</t>
  </si>
  <si>
    <t>Располагаемая мощность</t>
  </si>
  <si>
    <t>Объем выработанной электроэнергии</t>
  </si>
  <si>
    <t xml:space="preserve">   электроэнергии</t>
  </si>
  <si>
    <t xml:space="preserve">    теплоэнергии</t>
  </si>
  <si>
    <t xml:space="preserve">   электроэнергии </t>
  </si>
  <si>
    <t xml:space="preserve">    мощности</t>
  </si>
  <si>
    <t xml:space="preserve">   теплоэнергии</t>
  </si>
  <si>
    <t>Среднесписочная численность работников (без внешних совместителей и работников несписочного состава)</t>
  </si>
  <si>
    <t xml:space="preserve">  </t>
  </si>
  <si>
    <t>Выручка от реализации товаров (работ, услуг) всего, в том числе</t>
  </si>
  <si>
    <t>Материальные расходы всего, в том числе</t>
  </si>
  <si>
    <t>Себестоимость прочей деятельности</t>
  </si>
  <si>
    <t>Покупная энергия</t>
  </si>
  <si>
    <t>1.4</t>
  </si>
  <si>
    <t>Работы и услуги производственного характера всего, в том числе</t>
  </si>
  <si>
    <t>Услуги по передаче электрической энергии по ЕНЭС</t>
  </si>
  <si>
    <t>Налоги и сборы всего, в том числе</t>
  </si>
  <si>
    <t>налог на имущество</t>
  </si>
  <si>
    <t>Прочие расходы всего, в том числе</t>
  </si>
  <si>
    <t>Внереализационные доходы всего, в том числе</t>
  </si>
  <si>
    <t>Восстановление резервов всего, в том числе</t>
  </si>
  <si>
    <t xml:space="preserve">      по сомнительным долгам</t>
  </si>
  <si>
    <t>Внереализационные расходы всего, в том числе</t>
  </si>
  <si>
    <t>Создание резервов всего, в том числе</t>
  </si>
  <si>
    <t>Валовая прибыль / убыток (I - II) всего, в том числе</t>
  </si>
  <si>
    <t>Валовая прибыль / убыток от основной деятельности
(расшифровать по видам регулируемой деятельности)</t>
  </si>
  <si>
    <t>Прибыль / убыток до налогообложения (III + IV)</t>
  </si>
  <si>
    <t>Прочие доходы и расходы (сальдо) (1 + 2)</t>
  </si>
  <si>
    <t>Налог на прибыль и иные аналогичные обязательные платежи всего, в том числе</t>
  </si>
  <si>
    <t>Чистая / убыток прибыль всего, в том числе</t>
  </si>
  <si>
    <t>Чистая прибыль / убыток по основной деятельности
(расшифровать по видам регулируемой деятельности)</t>
  </si>
  <si>
    <t>Чистая прибыль / убыток по прочей деятельности</t>
  </si>
  <si>
    <t>Приток денежных средств по операционной деятельности всего, в том числе</t>
  </si>
  <si>
    <t>Приток денежных средств по основной деятельности
(расшифровать по видам регулируемой деятельности)</t>
  </si>
  <si>
    <t>Приток денежных средств по прочей деятельности</t>
  </si>
  <si>
    <t>Отток денежных средств по операционной деятельности всего, в том числе</t>
  </si>
  <si>
    <t>Оплата покупной электроэнергии на компенсацию потерь</t>
  </si>
  <si>
    <t>Оплата покупной энергии всего, в том числе</t>
  </si>
  <si>
    <t xml:space="preserve">            расчеты на оптовом рынке электрической энергии</t>
  </si>
  <si>
    <t xml:space="preserve">            расчеты с поставщиками розничных рынков</t>
  </si>
  <si>
    <t>Оплата услуг по передаче электроэнергии по ЕНЭС</t>
  </si>
  <si>
    <t>Себестоимость товаров (работ, услуг), коммерческие и управленческие расходы всего, в том числе</t>
  </si>
  <si>
    <t>Расчеты с персоналом по оплате труда</t>
  </si>
  <si>
    <t>Расходы на топливо на технологические цели</t>
  </si>
  <si>
    <t>Услуги по передаче тепловой энергии</t>
  </si>
  <si>
    <t>Оплата поставщикам топлива на технологические цели</t>
  </si>
  <si>
    <t>Оплата услуг по передаче тепловой энергии</t>
  </si>
  <si>
    <t>Оплата налогов и сборов</t>
  </si>
  <si>
    <t>7</t>
  </si>
  <si>
    <t>8</t>
  </si>
  <si>
    <t>9</t>
  </si>
  <si>
    <t>2.2.1</t>
  </si>
  <si>
    <t>2.2.2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</si>
  <si>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</si>
  <si>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</si>
  <si>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</si>
  <si>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</si>
  <si>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</si>
  <si>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</si>
  <si>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</si>
  <si>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</si>
  <si>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</si>
  <si>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3.3</t>
  </si>
  <si>
    <t>7.1</t>
  </si>
  <si>
    <t>7.2</t>
  </si>
  <si>
    <t>Сальдо денежных средств по основной деятельности
(расшифровать по видам регулируемой деятельности)</t>
  </si>
  <si>
    <t>Сальдо денежных средств по прочей деятельности</t>
  </si>
  <si>
    <t>8.1</t>
  </si>
  <si>
    <t>8.2</t>
  </si>
  <si>
    <t>Сальдо денежных средств по инвестиционной деятельности
(расшифровать по видам регулируемой деятельности)</t>
  </si>
  <si>
    <t xml:space="preserve">          средства федерального бюджета РФ</t>
  </si>
  <si>
    <t>Инвестиции в основной капитал всего, в том числе</t>
  </si>
  <si>
    <t>4.1</t>
  </si>
  <si>
    <t>4.1.1</t>
  </si>
  <si>
    <t>4.1.2</t>
  </si>
  <si>
    <t>4.2</t>
  </si>
  <si>
    <t>4.3</t>
  </si>
  <si>
    <t>Приобретение нематериальных активов</t>
  </si>
  <si>
    <t>Поступления от эмиссии акций</t>
  </si>
  <si>
    <t>Процентные поступления</t>
  </si>
  <si>
    <t>5.1</t>
  </si>
  <si>
    <t>5.2</t>
  </si>
  <si>
    <t>5.3</t>
  </si>
  <si>
    <t>5.4</t>
  </si>
  <si>
    <t>Погашение кредитов и займов</t>
  </si>
  <si>
    <t>Выкуп собственных акций и иных финансовых инструментов</t>
  </si>
  <si>
    <t>6.4</t>
  </si>
  <si>
    <t>Сальдо денежных средств по операционной деятельности (1 - 2) всего, в том числе</t>
  </si>
  <si>
    <t xml:space="preserve">Сальдо денежных средств по инвестиционной деятельности всего (3 - 4), в том числе </t>
  </si>
  <si>
    <t>Сальдо денежных средств по финансовой деятельности всего (5 - 6)</t>
  </si>
  <si>
    <t>10</t>
  </si>
  <si>
    <t>11</t>
  </si>
  <si>
    <t>12</t>
  </si>
  <si>
    <t>Долг (кредиты и займы) на начало периода</t>
  </si>
  <si>
    <t>Долг (кредиты и займы) на конец периода</t>
  </si>
  <si>
    <t>Потребность в кредитных ресурсах всего, в том числе</t>
  </si>
  <si>
    <t>на операционную деятельность</t>
  </si>
  <si>
    <t>на инвестиционную деятельность</t>
  </si>
  <si>
    <t>на рефинансирование кредитов и займов</t>
  </si>
  <si>
    <t>Долг / EBITDA</t>
  </si>
  <si>
    <t>Дебиторская задолженность на конец периода, в том числе</t>
  </si>
  <si>
    <t>Дебиторская задолженность по основной деятельности
(расшифровать по видам регулируемой деятельности)</t>
  </si>
  <si>
    <t>Дебиторская задолженность по прочей деятельности</t>
  </si>
  <si>
    <t>из нее просроченная</t>
  </si>
  <si>
    <t>Кредиторская задолженность на конец периода, в том числе</t>
  </si>
  <si>
    <t>Поставщикам топлива на технологические цели</t>
  </si>
  <si>
    <t>Поставщикам покупной энергии всего, в том числе</t>
  </si>
  <si>
    <t xml:space="preserve">            на оптовом рынке электрической энергии</t>
  </si>
  <si>
    <t xml:space="preserve">            на розничных рынках</t>
  </si>
  <si>
    <t>Постащикам электроэнергии на компенсацию потерь</t>
  </si>
  <si>
    <t>По оплате услуг на передачу электроэнергии по ЕНЭС</t>
  </si>
  <si>
    <t>По оплате услуг распределительных сетевых компаний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</si>
  <si>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</si>
  <si>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</si>
  <si>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</si>
  <si>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Объем отпуска электроэнергии из сети (полезный отпуск) всего, в том числе</t>
  </si>
  <si>
    <t>по прямым потребителям ЕНЭС</t>
  </si>
  <si>
    <t>Заявленная / Фактическая мощность всего, в том числе</t>
  </si>
  <si>
    <t>прямых потребителей ЕНЭС</t>
  </si>
  <si>
    <t>Количество условных единиц обслуживаемого электросетевого оборудования</t>
  </si>
  <si>
    <t>Уровень оплаты (по видам регулируемой деятельности)</t>
  </si>
  <si>
    <t>8.3</t>
  </si>
  <si>
    <t>8.4</t>
  </si>
  <si>
    <t>8.5</t>
  </si>
  <si>
    <t>8.6</t>
  </si>
  <si>
    <t>8.7</t>
  </si>
  <si>
    <t>8.8</t>
  </si>
  <si>
    <t>8.9</t>
  </si>
  <si>
    <t>8.10</t>
  </si>
  <si>
    <t>По обязательствам перед поставщиками и подрядчиками по исполнению ИПР</t>
  </si>
  <si>
    <t>Источники финансирования (заполняется по финансированию) инвестиционной программы</t>
  </si>
  <si>
    <t xml:space="preserve">                   период реализации инвестиционной программы</t>
  </si>
  <si>
    <t>№пп</t>
  </si>
  <si>
    <t>Источник финансирования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</si>
  <si>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</si>
  <si>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</si>
  <si>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</si>
  <si>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</si>
  <si>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</si>
  <si>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</si>
  <si>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</si>
  <si>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</si>
  <si>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</si>
  <si>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</si>
  <si>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</si>
  <si>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</si>
  <si>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</si>
  <si>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</si>
  <si>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</si>
  <si>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</si>
  <si>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</si>
  <si>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</si>
  <si>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амортизация, учтенная в тарифах (указать отдельно по регулируемым видам деятельности)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</si>
  <si>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</si>
  <si>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</si>
  <si>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</si>
  <si>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</si>
  <si>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</si>
  <si>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Прочие собственные средства всего, в том числе:</t>
  </si>
  <si>
    <t>1.4.1</t>
  </si>
  <si>
    <t>средства допэмиссии</t>
  </si>
  <si>
    <t>1.5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</si>
  <si>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</si>
  <si>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</si>
  <si>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</si>
  <si>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</si>
  <si>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</si>
  <si>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</si>
  <si>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</si>
  <si>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</si>
  <si>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</si>
  <si>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</si>
  <si>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</si>
  <si>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</si>
  <si>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</si>
  <si>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</si>
  <si>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</si>
  <si>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</si>
  <si>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</si>
  <si>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млн рублей</t>
  </si>
  <si>
    <t>в том числе на технологические цели, включая энергию на компенсацию потерь при ее передаче</t>
  </si>
  <si>
    <t>Прочие материальные расходы</t>
  </si>
  <si>
    <t>Прочие услуги производственного характера</t>
  </si>
  <si>
    <t>прочие налоги и сборы</t>
  </si>
  <si>
    <t>Инфраструктурные платежи</t>
  </si>
  <si>
    <t>Иные прочие расходы</t>
  </si>
  <si>
    <t>Арендная плата, лизинговые платежи</t>
  </si>
  <si>
    <t>Расходы на ремонт</t>
  </si>
  <si>
    <t>Коммерческие расходы</t>
  </si>
  <si>
    <t>Прочие внереализационные доходы</t>
  </si>
  <si>
    <t>Прочие внереализационные расходы</t>
  </si>
  <si>
    <t>Прибыль / убыток до налдогообложения от основной деятельности
(расшифровать по видам регулируемой деятельности)</t>
  </si>
  <si>
    <t>Прибыль / убыток до налогообложения от прочей деятельности</t>
  </si>
  <si>
    <t>Страховые взносы (ЕСН)</t>
  </si>
  <si>
    <t>Сальдо денежных средств от транзитных операций</t>
  </si>
  <si>
    <t>13</t>
  </si>
  <si>
    <r>
      <t>Итого сальдо денежных средств по Обществу</t>
    </r>
    <r>
      <rPr>
        <b/>
        <sz val="8"/>
        <rFont val="Times New Roman"/>
        <family val="1"/>
        <charset val="204"/>
      </rPr>
      <t xml:space="preserve"> (7 + 8 + 9 + 10)</t>
    </r>
  </si>
  <si>
    <t xml:space="preserve">Поступления по заключенным инвестиционным соглашениям, в том числе </t>
  </si>
  <si>
    <t>по использованию средств бюджетов бюджетной системы РФ всего, в том числе</t>
  </si>
  <si>
    <t>Прочие поступления по инвестиционной деятельности</t>
  </si>
  <si>
    <t>Выплаты на новое строительство и расширение</t>
  </si>
  <si>
    <t>Выплаты на техническое перевооружение и реконструкцию</t>
  </si>
  <si>
    <t>Выплаты ПИР для объектов нового строительства будущих лет</t>
  </si>
  <si>
    <t>Выплаты на проведение НИОКР</t>
  </si>
  <si>
    <t>Выплаты по приобретению объектов ОС, земельных участков</t>
  </si>
  <si>
    <t>4.1.3</t>
  </si>
  <si>
    <t>4.1.4</t>
  </si>
  <si>
    <t>4.1.5</t>
  </si>
  <si>
    <t>4.1.6</t>
  </si>
  <si>
    <t>Прочие выплаты, связанные с инвестициями в основной капитал</t>
  </si>
  <si>
    <t>Прочие выплаты по инвестиционной деятельности</t>
  </si>
  <si>
    <t>Поступления  по полученным кредитам и займам всего, в том числе</t>
  </si>
  <si>
    <t>по долгосрочным</t>
  </si>
  <si>
    <t>по краткосрочным</t>
  </si>
  <si>
    <t>Погашение кредитов и займов всего, в том числе</t>
  </si>
  <si>
    <t>Поступления от реализации финансовых инструментов (векселей, облигаций и пр.)</t>
  </si>
  <si>
    <t>Прочие поступления по финансовой деятельности</t>
  </si>
  <si>
    <t>5.5</t>
  </si>
  <si>
    <t>5.6</t>
  </si>
  <si>
    <t>6.5</t>
  </si>
  <si>
    <t>Прочие выплаты по финансовой деятельности</t>
  </si>
  <si>
    <t>Факт</t>
  </si>
  <si>
    <t>Год раскрытия информации: 2016 год</t>
  </si>
  <si>
    <r>
      <rPr>
        <b/>
        <sz val="14"/>
        <color indexed="8"/>
        <rFont val="Times New Roman"/>
        <family val="1"/>
        <charset val="204"/>
      </rPr>
      <t xml:space="preserve">на период </t>
    </r>
    <r>
      <rPr>
        <b/>
        <u/>
        <sz val="14"/>
        <color indexed="8"/>
        <rFont val="Times New Roman"/>
        <family val="1"/>
        <charset val="204"/>
      </rPr>
      <t xml:space="preserve"> 2016-2020</t>
    </r>
  </si>
  <si>
    <t>ПАО "МРСК Сибири"</t>
  </si>
  <si>
    <t xml:space="preserve">От услуг по передаче электроэнергии </t>
  </si>
  <si>
    <t>От услуг по технологическому присоединению</t>
  </si>
  <si>
    <t>От продажи электроэнергии</t>
  </si>
  <si>
    <t>Собственная НВВ cетевой компании</t>
  </si>
  <si>
    <t>2013*</t>
  </si>
  <si>
    <t>2014*</t>
  </si>
  <si>
    <t>* данные приведены с учетом ретроспективы</t>
  </si>
  <si>
    <t>Поступления от реализации услуг по передаче электроэнергии</t>
  </si>
  <si>
    <t>Поступления от реализации услуг по технологическому присоединению</t>
  </si>
  <si>
    <t>Поступления от продажи электроэнергии</t>
  </si>
  <si>
    <t>2.10</t>
  </si>
  <si>
    <t>Прочие платежи</t>
  </si>
  <si>
    <t>Оплата услуг распределительных сетевых компаний</t>
  </si>
  <si>
    <t>Алтайэнерго</t>
  </si>
  <si>
    <t>По оплате услуг на передачe тепловой энергии</t>
  </si>
  <si>
    <t>Бурятэнерго</t>
  </si>
  <si>
    <t>ГАЭС</t>
  </si>
  <si>
    <t>Красноярскэнерго</t>
  </si>
  <si>
    <t>Кузбассэнерго-РЭС</t>
  </si>
  <si>
    <t>Омскэнерго</t>
  </si>
  <si>
    <t>Хакасэнерго</t>
  </si>
  <si>
    <t>Читаэнерго</t>
  </si>
  <si>
    <t>АУ</t>
  </si>
  <si>
    <t>МРСК Сибири</t>
  </si>
  <si>
    <t>хоз н</t>
  </si>
  <si>
    <t>Публичное акционерное общество  «Межрегиональная распределительная сетевая компания Сибири»</t>
  </si>
  <si>
    <r>
      <rPr>
        <b/>
        <sz val="14"/>
        <color indexed="8"/>
        <rFont val="Times New Roman"/>
        <family val="1"/>
        <charset val="204"/>
      </rPr>
      <t xml:space="preserve">на период </t>
    </r>
    <r>
      <rPr>
        <b/>
        <u/>
        <sz val="14"/>
        <color indexed="8"/>
        <rFont val="Times New Roman"/>
        <family val="1"/>
        <charset val="204"/>
      </rPr>
      <t xml:space="preserve"> 2016-2020гг.</t>
    </r>
  </si>
  <si>
    <t>Филиала</t>
  </si>
  <si>
    <t>Год 2013</t>
  </si>
  <si>
    <t>Год 2014</t>
  </si>
  <si>
    <t>Год 2015</t>
  </si>
  <si>
    <t>Год 2016</t>
  </si>
  <si>
    <t>Год 2017</t>
  </si>
  <si>
    <t>Год 2018</t>
  </si>
  <si>
    <t>Год 2019</t>
  </si>
  <si>
    <t>Год 2020</t>
  </si>
  <si>
    <t>***</t>
  </si>
  <si>
    <t>**</t>
  </si>
  <si>
    <t>*</t>
  </si>
  <si>
    <t>Кузбассэнерго</t>
  </si>
  <si>
    <t>Прибыль от ТП</t>
  </si>
  <si>
    <t>Алтайский край</t>
  </si>
  <si>
    <t>нд</t>
  </si>
  <si>
    <t>Забайкальский край</t>
  </si>
  <si>
    <t>н/д</t>
  </si>
  <si>
    <t>Планустарел</t>
  </si>
  <si>
    <t>План устарел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</si>
</sst>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8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#,##0.00;[White][=0]\ General;General"/>
    <numFmt numFmtId="169" formatCode="#,##0.000;[White][=0]\ General;General"/>
    <numFmt numFmtId="170" formatCode="0.000"/>
    <numFmt numFmtId="171" formatCode="0.0%"/>
    <numFmt numFmtId="172" formatCode="0.0%_);\(0.0%\)"/>
    <numFmt numFmtId="173" formatCode="[$-419]mmmm\ yyyy;@"/>
    <numFmt numFmtId="174" formatCode="#,##0_);[Red]\(#,##0\)"/>
    <numFmt numFmtId="175" formatCode="_-[$$-1009]* #,##0.00_-;\-[$$-1009]* #,##0.00_-;_-[$$-1009]* &quot;-&quot;??_-;_-@_-"/>
    <numFmt numFmtId="176" formatCode="_-* #,##0.00&quot;р.&quot;_-;\-* #,##0.00&quot;р.&quot;_-;_-* &quot;-&quot;??&quot;р.&quot;_-;_-@_-"/>
    <numFmt numFmtId="177" formatCode="###\ ##\ ##"/>
    <numFmt numFmtId="178" formatCode="0_);\(0\)"/>
    <numFmt numFmtId="179" formatCode="General_)"/>
    <numFmt numFmtId="180" formatCode="_-* #,##0&quot;đ.&quot;_-;\-* #,##0&quot;đ.&quot;_-;_-* &quot;-&quot;&quot;đ.&quot;_-;_-@_-"/>
    <numFmt numFmtId="181" formatCode="_-* #,##0.00&quot;đ.&quot;_-;\-* #,##0.00&quot;đ.&quot;_-;_-* &quot;-&quot;??&quot;đ.&quot;_-;_-@_-"/>
    <numFmt numFmtId="182" formatCode="_(* #,##0_);_(* \(#,##0\);_(* &quot;-&quot;??_);_(@_)"/>
    <numFmt numFmtId="183" formatCode="_-* #,##0\ _р_._-;\-* #,##0\ _р_._-;_-* &quot;-&quot;\ _р_._-;_-@_-"/>
    <numFmt numFmtId="184" formatCode="_-* #,##0.00_$_-;\-* #,##0.00_$_-;_-* &quot;-&quot;??_$_-;_-@_-"/>
    <numFmt numFmtId="185" formatCode="&quot;$&quot;#,##0_);[Red]\(&quot;$&quot;#,##0\)"/>
    <numFmt numFmtId="186" formatCode="_-* #,##0.00&quot;$&quot;_-;\-* #,##0.00&quot;$&quot;_-;_-* &quot;-&quot;??&quot;$&quot;_-;_-@_-"/>
    <numFmt numFmtId="187" formatCode="\$#,##0\ ;\(\$#,##0\)"/>
    <numFmt numFmtId="188" formatCode="_-* #,##0_-;\-* #,##0_-;_-* &quot;-&quot;_-;_-@_-"/>
    <numFmt numFmtId="189" formatCode="_-* #,##0.00_-;\-* #,##0.00_-;_-* &quot;-&quot;??_-;_-@_-"/>
    <numFmt numFmtId="190" formatCode="_-* #,##0.00[$€-1]_-;\-* #,##0.00[$€-1]_-;_-* &quot;-&quot;??[$€-1]_-"/>
    <numFmt numFmtId="191" formatCode="_(* #,##0_);_(* \(#,##0\);_(* &quot;-&quot;_);_(@_)"/>
    <numFmt numFmtId="192" formatCode="#,##0_);[Blue]\(#,##0\)"/>
    <numFmt numFmtId="193" formatCode="_-* #,##0_đ_._-;\-* #,##0_đ_._-;_-* &quot;-&quot;_đ_._-;_-@_-"/>
    <numFmt numFmtId="194" formatCode="_-* #,##0.00_đ_._-;\-* #,##0.00_đ_._-;_-* &quot;-&quot;??_đ_._-;_-@_-"/>
    <numFmt numFmtId="195" formatCode="_(* #,##0.000_);_(* \(#,##0.000\);_(* &quot;-&quot;???_);_(@_)"/>
    <numFmt numFmtId="196" formatCode="_-&quot;Ј&quot;* #,##0_-;\-&quot;Ј&quot;* #,##0_-;_-&quot;Ј&quot;* &quot;-&quot;_-;_-@_-"/>
    <numFmt numFmtId="197" formatCode="_-&quot;Ј&quot;* #,##0.00_-;\-&quot;Ј&quot;* #,##0.00_-;_-&quot;Ј&quot;* &quot;-&quot;??_-;_-@_-"/>
    <numFmt numFmtId="198" formatCode="0.0"/>
    <numFmt numFmtId="199" formatCode="0.000000000"/>
    <numFmt numFmtId="200" formatCode="_(* #,##0.00_);_(* \(#,##0.00\);_(* &quot;-&quot;??_);_(@_)"/>
  </numFmts>
  <fonts count="149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0" tint="-0.249977111117893"/>
      <name val="Times New Roman"/>
      <family val="1"/>
      <charset val="204"/>
    </font>
    <font>
      <b/>
      <sz val="12"/>
      <color theme="0" tint="-0.249977111117893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0"/>
      <color theme="0" tint="-0.34998626667073579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4"/>
      <color rgb="FFFFCCCC"/>
      <name val="Times New Roman"/>
      <family val="1"/>
      <charset val="204"/>
    </font>
    <font>
      <b/>
      <sz val="12"/>
      <color rgb="FFFFCCCC"/>
      <name val="Times New Roman"/>
      <family val="1"/>
      <charset val="204"/>
    </font>
    <font>
      <sz val="10"/>
      <color rgb="FFFFCCCC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14"/>
      <color theme="0" tint="-0.499984740745262"/>
      <name val="Times New Roman"/>
      <family val="1"/>
      <charset val="204"/>
    </font>
    <font>
      <b/>
      <sz val="12"/>
      <color theme="0" tint="-0.499984740745262"/>
      <name val="Times New Roman"/>
      <family val="1"/>
      <charset val="204"/>
    </font>
    <font>
      <b/>
      <sz val="14"/>
      <color theme="0" tint="-0.499984740745262"/>
      <name val="Times New Roman"/>
      <family val="1"/>
      <charset val="204"/>
    </font>
    <font>
      <b/>
      <u/>
      <sz val="9"/>
      <color theme="0" tint="-0.499984740745262"/>
      <name val="Times New Roman"/>
      <family val="1"/>
      <charset val="204"/>
    </font>
    <font>
      <b/>
      <u/>
      <sz val="14"/>
      <color theme="0" tint="-0.499984740745262"/>
      <name val="Times New Roman"/>
      <family val="1"/>
      <charset val="204"/>
    </font>
    <font>
      <sz val="10"/>
      <color theme="0" tint="-0.499984740745262"/>
      <name val="Times New Roman"/>
      <family val="1"/>
      <charset val="204"/>
    </font>
    <font>
      <b/>
      <sz val="10"/>
      <color theme="0" tint="-0.499984740745262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0"/>
      <color rgb="FF92D05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0"/>
      <color theme="4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Helv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Times New Roman CYR"/>
      <family val="1"/>
      <charset val="204"/>
    </font>
    <font>
      <sz val="9"/>
      <name val="Tahoma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b/>
      <sz val="10"/>
      <name val="Arial"/>
      <family val="2"/>
    </font>
    <font>
      <sz val="11"/>
      <color indexed="16"/>
      <name val="Calibri"/>
      <family val="2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</font>
    <font>
      <sz val="10"/>
      <name val="MS Sans Serif"/>
      <family val="2"/>
      <charset val="204"/>
    </font>
    <font>
      <sz val="12"/>
      <name val="Arial"/>
      <family val="2"/>
      <charset val="204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u/>
      <sz val="8.5"/>
      <color indexed="36"/>
      <name val="Arial"/>
      <family val="2"/>
      <charset val="204"/>
    </font>
    <font>
      <sz val="11"/>
      <color indexed="17"/>
      <name val="Calibri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48"/>
      <name val="Calibri"/>
      <family val="2"/>
    </font>
    <font>
      <sz val="8"/>
      <color indexed="9"/>
      <name val="MS Sans Serif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1"/>
      <color indexed="63"/>
      <name val="Calibri"/>
      <family val="2"/>
    </font>
    <font>
      <b/>
      <sz val="14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i/>
      <sz val="8"/>
      <name val="Times New Roman"/>
      <family val="1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</font>
    <font>
      <sz val="10"/>
      <color indexed="10"/>
      <name val="Arial Cyr"/>
      <family val="2"/>
      <charset val="204"/>
    </font>
    <font>
      <b/>
      <sz val="14"/>
      <name val="Franklin Gothic Medium"/>
      <family val="2"/>
      <charset val="204"/>
    </font>
    <font>
      <b/>
      <i/>
      <sz val="14"/>
      <name val="Times New Roman Cyr"/>
      <family val="1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name val="Times New Roman Cyr"/>
      <family val="1"/>
      <charset val="204"/>
    </font>
    <font>
      <sz val="12"/>
      <color indexed="24"/>
      <name val="Arial"/>
      <family val="2"/>
      <charset val="204"/>
    </font>
    <font>
      <sz val="10"/>
      <name val="Arial CYR"/>
    </font>
    <font>
      <sz val="10"/>
      <name val="Times New Roman CYR"/>
      <charset val="204"/>
    </font>
    <font>
      <sz val="10"/>
      <color indexed="12"/>
      <name val="Arial Cyr"/>
      <family val="2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8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rgb="FFFFFFCC"/>
        <bgColor indexed="64"/>
      </patternFill>
    </fill>
    <fill>
      <patternFill patternType="solid">
        <fgColor rgb="FFFFF3F3"/>
        <bgColor indexed="64"/>
      </patternFill>
    </fill>
    <fill>
      <patternFill patternType="solid">
        <fgColor rgb="FFE7FFE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13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  <fill>
      <patternFill patternType="solid">
        <fgColor rgb="FFFFFFF3"/>
        <bgColor indexed="64"/>
      </patternFill>
    </fill>
  </fills>
  <borders count="9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655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8" applyNumberFormat="0" applyFont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9" applyNumberFormat="0" applyFill="0" applyAlignment="0" applyProtection="0"/>
    <xf numFmtId="0" fontId="27" fillId="0" borderId="0"/>
    <xf numFmtId="0" fontId="28" fillId="0" borderId="0" applyNumberFormat="0" applyFill="0" applyBorder="0" applyAlignment="0" applyProtection="0"/>
    <xf numFmtId="164" fontId="37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29" fillId="4" borderId="0" applyNumberFormat="0" applyBorder="0" applyAlignment="0" applyProtection="0"/>
    <xf numFmtId="0" fontId="37" fillId="25" borderId="65" applyNumberFormat="0" applyFont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1" fillId="0" borderId="0"/>
    <xf numFmtId="0" fontId="71" fillId="0" borderId="0"/>
    <xf numFmtId="171" fontId="72" fillId="0" borderId="0">
      <alignment vertical="top"/>
    </xf>
    <xf numFmtId="171" fontId="73" fillId="0" borderId="0">
      <alignment vertical="top"/>
    </xf>
    <xf numFmtId="172" fontId="73" fillId="32" borderId="0">
      <alignment vertical="top"/>
    </xf>
    <xf numFmtId="171" fontId="73" fillId="33" borderId="0">
      <alignment vertical="top"/>
    </xf>
    <xf numFmtId="173" fontId="27" fillId="0" borderId="0"/>
    <xf numFmtId="4" fontId="74" fillId="0" borderId="0">
      <alignment vertical="center"/>
    </xf>
    <xf numFmtId="0" fontId="75" fillId="0" borderId="0"/>
    <xf numFmtId="174" fontId="72" fillId="0" borderId="0">
      <alignment vertical="top"/>
    </xf>
    <xf numFmtId="174" fontId="72" fillId="0" borderId="0">
      <alignment vertical="top"/>
    </xf>
    <xf numFmtId="173" fontId="27" fillId="0" borderId="0"/>
    <xf numFmtId="0" fontId="71" fillId="0" borderId="0"/>
    <xf numFmtId="4" fontId="74" fillId="0" borderId="0">
      <alignment vertical="center"/>
    </xf>
    <xf numFmtId="4" fontId="74" fillId="0" borderId="0">
      <alignment vertical="center"/>
    </xf>
    <xf numFmtId="173" fontId="71" fillId="0" borderId="0"/>
    <xf numFmtId="173" fontId="27" fillId="0" borderId="0"/>
    <xf numFmtId="0" fontId="71" fillId="0" borderId="0"/>
    <xf numFmtId="0" fontId="27" fillId="0" borderId="0"/>
    <xf numFmtId="173" fontId="27" fillId="0" borderId="0"/>
    <xf numFmtId="0" fontId="22" fillId="0" borderId="0"/>
    <xf numFmtId="0" fontId="22" fillId="0" borderId="0"/>
    <xf numFmtId="4" fontId="74" fillId="0" borderId="0">
      <alignment vertical="center"/>
    </xf>
    <xf numFmtId="0" fontId="27" fillId="0" borderId="0"/>
    <xf numFmtId="173" fontId="27" fillId="0" borderId="0"/>
    <xf numFmtId="0" fontId="71" fillId="0" borderId="0"/>
    <xf numFmtId="0" fontId="71" fillId="0" borderId="0"/>
    <xf numFmtId="0" fontId="71" fillId="0" borderId="0"/>
    <xf numFmtId="174" fontId="72" fillId="0" borderId="0">
      <alignment vertical="top"/>
    </xf>
    <xf numFmtId="0" fontId="27" fillId="0" borderId="0"/>
    <xf numFmtId="0" fontId="27" fillId="0" borderId="0"/>
    <xf numFmtId="0" fontId="71" fillId="0" borderId="0"/>
    <xf numFmtId="0" fontId="27" fillId="0" borderId="0"/>
    <xf numFmtId="4" fontId="74" fillId="0" borderId="0">
      <alignment vertical="center"/>
    </xf>
    <xf numFmtId="173" fontId="27" fillId="0" borderId="0"/>
    <xf numFmtId="174" fontId="72" fillId="0" borderId="0">
      <alignment vertical="top"/>
    </xf>
    <xf numFmtId="0" fontId="71" fillId="0" borderId="0"/>
    <xf numFmtId="173" fontId="22" fillId="0" borderId="0"/>
    <xf numFmtId="0" fontId="71" fillId="0" borderId="0"/>
    <xf numFmtId="0" fontId="71" fillId="0" borderId="0"/>
    <xf numFmtId="175" fontId="27" fillId="0" borderId="0"/>
    <xf numFmtId="173" fontId="71" fillId="0" borderId="0"/>
    <xf numFmtId="175" fontId="27" fillId="0" borderId="0"/>
    <xf numFmtId="174" fontId="72" fillId="0" borderId="0">
      <alignment vertical="top"/>
    </xf>
    <xf numFmtId="174" fontId="72" fillId="0" borderId="0">
      <alignment vertical="top"/>
    </xf>
    <xf numFmtId="0" fontId="27" fillId="0" borderId="0"/>
    <xf numFmtId="173" fontId="27" fillId="0" borderId="0"/>
    <xf numFmtId="173" fontId="27" fillId="0" borderId="0"/>
    <xf numFmtId="173" fontId="27" fillId="0" borderId="0"/>
    <xf numFmtId="0" fontId="71" fillId="0" borderId="0"/>
    <xf numFmtId="173" fontId="27" fillId="0" borderId="0"/>
    <xf numFmtId="173" fontId="27" fillId="0" borderId="0"/>
    <xf numFmtId="0" fontId="71" fillId="0" borderId="0"/>
    <xf numFmtId="0" fontId="71" fillId="0" borderId="0"/>
    <xf numFmtId="0" fontId="27" fillId="0" borderId="0"/>
    <xf numFmtId="0" fontId="27" fillId="0" borderId="0"/>
    <xf numFmtId="173" fontId="27" fillId="0" borderId="0"/>
    <xf numFmtId="0" fontId="71" fillId="0" borderId="0"/>
    <xf numFmtId="0" fontId="27" fillId="0" borderId="0"/>
    <xf numFmtId="0" fontId="27" fillId="0" borderId="0"/>
    <xf numFmtId="176" fontId="76" fillId="0" borderId="0">
      <protection locked="0"/>
    </xf>
    <xf numFmtId="176" fontId="76" fillId="0" borderId="0">
      <protection locked="0"/>
    </xf>
    <xf numFmtId="176" fontId="76" fillId="0" borderId="0">
      <protection locked="0"/>
    </xf>
    <xf numFmtId="0" fontId="77" fillId="0" borderId="0">
      <protection locked="0"/>
    </xf>
    <xf numFmtId="0" fontId="77" fillId="0" borderId="0">
      <protection locked="0"/>
    </xf>
    <xf numFmtId="0" fontId="76" fillId="0" borderId="80">
      <protection locked="0"/>
    </xf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78" fillId="34" borderId="0" applyNumberFormat="0" applyBorder="0" applyAlignment="0" applyProtection="0"/>
    <xf numFmtId="0" fontId="79" fillId="35" borderId="0" applyNumberFormat="0" applyBorder="0" applyAlignment="0" applyProtection="0"/>
    <xf numFmtId="0" fontId="79" fillId="36" borderId="0" applyNumberFormat="0" applyBorder="0" applyAlignment="0" applyProtection="0"/>
    <xf numFmtId="0" fontId="78" fillId="37" borderId="0" applyNumberFormat="0" applyBorder="0" applyAlignment="0" applyProtection="0"/>
    <xf numFmtId="0" fontId="10" fillId="16" borderId="0" applyNumberFormat="0" applyBorder="0" applyAlignment="0" applyProtection="0"/>
    <xf numFmtId="0" fontId="78" fillId="38" borderId="0" applyNumberFormat="0" applyBorder="0" applyAlignment="0" applyProtection="0"/>
    <xf numFmtId="0" fontId="79" fillId="39" borderId="0" applyNumberFormat="0" applyBorder="0" applyAlignment="0" applyProtection="0"/>
    <xf numFmtId="0" fontId="79" fillId="40" borderId="0" applyNumberFormat="0" applyBorder="0" applyAlignment="0" applyProtection="0"/>
    <xf numFmtId="0" fontId="78" fillId="41" borderId="0" applyNumberFormat="0" applyBorder="0" applyAlignment="0" applyProtection="0"/>
    <xf numFmtId="0" fontId="10" fillId="17" borderId="0" applyNumberFormat="0" applyBorder="0" applyAlignment="0" applyProtection="0"/>
    <xf numFmtId="0" fontId="78" fillId="41" borderId="0" applyNumberFormat="0" applyBorder="0" applyAlignment="0" applyProtection="0"/>
    <xf numFmtId="0" fontId="79" fillId="42" borderId="0" applyNumberFormat="0" applyBorder="0" applyAlignment="0" applyProtection="0"/>
    <xf numFmtId="0" fontId="79" fillId="43" borderId="0" applyNumberFormat="0" applyBorder="0" applyAlignment="0" applyProtection="0"/>
    <xf numFmtId="0" fontId="78" fillId="44" borderId="0" applyNumberFormat="0" applyBorder="0" applyAlignment="0" applyProtection="0"/>
    <xf numFmtId="0" fontId="10" fillId="18" borderId="0" applyNumberFormat="0" applyBorder="0" applyAlignment="0" applyProtection="0"/>
    <xf numFmtId="0" fontId="78" fillId="45" borderId="0" applyNumberFormat="0" applyBorder="0" applyAlignment="0" applyProtection="0"/>
    <xf numFmtId="0" fontId="79" fillId="43" borderId="0" applyNumberFormat="0" applyBorder="0" applyAlignment="0" applyProtection="0"/>
    <xf numFmtId="0" fontId="79" fillId="44" borderId="0" applyNumberFormat="0" applyBorder="0" applyAlignment="0" applyProtection="0"/>
    <xf numFmtId="0" fontId="78" fillId="44" borderId="0" applyNumberFormat="0" applyBorder="0" applyAlignment="0" applyProtection="0"/>
    <xf numFmtId="0" fontId="10" fillId="13" borderId="0" applyNumberFormat="0" applyBorder="0" applyAlignment="0" applyProtection="0"/>
    <xf numFmtId="0" fontId="78" fillId="46" borderId="0" applyNumberFormat="0" applyBorder="0" applyAlignment="0" applyProtection="0"/>
    <xf numFmtId="0" fontId="79" fillId="35" borderId="0" applyNumberFormat="0" applyBorder="0" applyAlignment="0" applyProtection="0"/>
    <xf numFmtId="0" fontId="79" fillId="36" borderId="0" applyNumberFormat="0" applyBorder="0" applyAlignment="0" applyProtection="0"/>
    <xf numFmtId="0" fontId="78" fillId="36" borderId="0" applyNumberFormat="0" applyBorder="0" applyAlignment="0" applyProtection="0"/>
    <xf numFmtId="0" fontId="10" fillId="14" borderId="0" applyNumberFormat="0" applyBorder="0" applyAlignment="0" applyProtection="0"/>
    <xf numFmtId="0" fontId="78" fillId="47" borderId="0" applyNumberFormat="0" applyBorder="0" applyAlignment="0" applyProtection="0"/>
    <xf numFmtId="0" fontId="79" fillId="48" borderId="0" applyNumberFormat="0" applyBorder="0" applyAlignment="0" applyProtection="0"/>
    <xf numFmtId="0" fontId="79" fillId="40" borderId="0" applyNumberFormat="0" applyBorder="0" applyAlignment="0" applyProtection="0"/>
    <xf numFmtId="0" fontId="78" fillId="49" borderId="0" applyNumberFormat="0" applyBorder="0" applyAlignment="0" applyProtection="0"/>
    <xf numFmtId="0" fontId="10" fillId="19" borderId="0" applyNumberFormat="0" applyBorder="0" applyAlignment="0" applyProtection="0"/>
    <xf numFmtId="177" fontId="80" fillId="50" borderId="0">
      <alignment horizontal="center" vertical="center"/>
    </xf>
    <xf numFmtId="178" fontId="81" fillId="0" borderId="40" applyFont="0" applyFill="0">
      <alignment horizontal="right" vertical="center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179" fontId="83" fillId="0" borderId="81">
      <protection locked="0"/>
    </xf>
    <xf numFmtId="180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78" fontId="81" fillId="0" borderId="0" applyFont="0" applyBorder="0" applyProtection="0">
      <alignment vertical="center"/>
    </xf>
    <xf numFmtId="177" fontId="22" fillId="0" borderId="0" applyNumberFormat="0" applyFont="0" applyAlignment="0">
      <alignment horizontal="center" vertical="center"/>
    </xf>
    <xf numFmtId="39" fontId="84" fillId="32" borderId="0" applyNumberFormat="0" applyBorder="0">
      <alignment vertical="center"/>
    </xf>
    <xf numFmtId="0" fontId="85" fillId="40" borderId="0" applyNumberFormat="0" applyBorder="0" applyAlignment="0" applyProtection="0"/>
    <xf numFmtId="0" fontId="83" fillId="0" borderId="0">
      <alignment horizontal="left"/>
    </xf>
    <xf numFmtId="182" fontId="86" fillId="51" borderId="10">
      <alignment vertical="center"/>
    </xf>
    <xf numFmtId="182" fontId="86" fillId="52" borderId="10">
      <alignment vertical="center"/>
    </xf>
    <xf numFmtId="37" fontId="87" fillId="53" borderId="10">
      <alignment horizontal="center" vertical="center"/>
    </xf>
    <xf numFmtId="0" fontId="88" fillId="41" borderId="7" applyNumberFormat="0" applyAlignment="0" applyProtection="0"/>
    <xf numFmtId="0" fontId="89" fillId="0" borderId="0" applyFont="0" applyFill="0" applyBorder="0" applyAlignment="0" applyProtection="0"/>
    <xf numFmtId="183" fontId="90" fillId="0" borderId="0" applyFont="0" applyFill="0" applyBorder="0" applyAlignment="0" applyProtection="0"/>
    <xf numFmtId="184" fontId="22" fillId="0" borderId="0" applyFont="0" applyFill="0" applyBorder="0" applyAlignment="0" applyProtection="0"/>
    <xf numFmtId="3" fontId="91" fillId="0" borderId="0" applyFont="0" applyFill="0" applyBorder="0" applyAlignment="0" applyProtection="0"/>
    <xf numFmtId="179" fontId="92" fillId="54" borderId="81"/>
    <xf numFmtId="185" fontId="89" fillId="0" borderId="0" applyFont="0" applyFill="0" applyBorder="0" applyAlignment="0" applyProtection="0"/>
    <xf numFmtId="185" fontId="89" fillId="0" borderId="0" applyFont="0" applyFill="0" applyBorder="0" applyAlignment="0" applyProtection="0"/>
    <xf numFmtId="185" fontId="89" fillId="0" borderId="0" applyFont="0" applyFill="0" applyBorder="0" applyAlignment="0" applyProtection="0"/>
    <xf numFmtId="185" fontId="89" fillId="0" borderId="0" applyFont="0" applyFill="0" applyBorder="0" applyAlignment="0" applyProtection="0"/>
    <xf numFmtId="186" fontId="22" fillId="0" borderId="0" applyFont="0" applyFill="0" applyBorder="0" applyAlignment="0" applyProtection="0"/>
    <xf numFmtId="187" fontId="91" fillId="0" borderId="0" applyFont="0" applyFill="0" applyBorder="0" applyAlignment="0" applyProtection="0"/>
    <xf numFmtId="14" fontId="93" fillId="0" borderId="0" applyFont="0" applyBorder="0">
      <alignment vertical="top"/>
    </xf>
    <xf numFmtId="14" fontId="94" fillId="0" borderId="0">
      <alignment vertical="top"/>
    </xf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74" fontId="95" fillId="0" borderId="0">
      <alignment vertical="top"/>
    </xf>
    <xf numFmtId="0" fontId="96" fillId="55" borderId="0" applyNumberFormat="0" applyBorder="0" applyAlignment="0" applyProtection="0"/>
    <xf numFmtId="0" fontId="96" fillId="56" borderId="0" applyNumberFormat="0" applyBorder="0" applyAlignment="0" applyProtection="0"/>
    <xf numFmtId="0" fontId="96" fillId="57" borderId="0" applyNumberFormat="0" applyBorder="0" applyAlignment="0" applyProtection="0"/>
    <xf numFmtId="190" fontId="2" fillId="0" borderId="0" applyFont="0" applyFill="0" applyBorder="0" applyAlignment="0" applyProtection="0"/>
    <xf numFmtId="0" fontId="9" fillId="0" borderId="0"/>
    <xf numFmtId="0" fontId="25" fillId="0" borderId="0" applyNumberFormat="0" applyFill="0" applyBorder="0" applyAlignment="0" applyProtection="0"/>
    <xf numFmtId="2" fontId="91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22" fillId="0" borderId="0" applyNumberFormat="0" applyFont="0">
      <alignment wrapText="1"/>
    </xf>
    <xf numFmtId="191" fontId="83" fillId="58" borderId="10" applyBorder="0">
      <alignment horizontal="center" vertical="center"/>
    </xf>
    <xf numFmtId="0" fontId="98" fillId="59" borderId="0" applyNumberFormat="0" applyBorder="0" applyAlignment="0" applyProtection="0"/>
    <xf numFmtId="38" fontId="72" fillId="32" borderId="0" applyNumberFormat="0" applyBorder="0" applyAlignment="0" applyProtection="0"/>
    <xf numFmtId="0" fontId="99" fillId="0" borderId="0">
      <alignment vertical="top"/>
    </xf>
    <xf numFmtId="0" fontId="100" fillId="0" borderId="0" applyNumberFormat="0" applyFill="0" applyBorder="0" applyAlignment="0" applyProtection="0"/>
    <xf numFmtId="0" fontId="100" fillId="0" borderId="0"/>
    <xf numFmtId="0" fontId="15" fillId="0" borderId="3" applyNumberFormat="0" applyFill="0" applyAlignment="0" applyProtection="0"/>
    <xf numFmtId="0" fontId="101" fillId="0" borderId="0" applyNumberFormat="0" applyFill="0" applyBorder="0" applyAlignment="0" applyProtection="0"/>
    <xf numFmtId="0" fontId="16" fillId="0" borderId="4" applyNumberFormat="0" applyFill="0" applyAlignment="0" applyProtection="0"/>
    <xf numFmtId="0" fontId="102" fillId="0" borderId="82" applyNumberFormat="0" applyFill="0" applyAlignment="0" applyProtection="0"/>
    <xf numFmtId="0" fontId="102" fillId="0" borderId="0" applyNumberFormat="0" applyFill="0" applyBorder="0" applyAlignment="0" applyProtection="0"/>
    <xf numFmtId="174" fontId="103" fillId="0" borderId="0">
      <alignment vertical="top"/>
    </xf>
    <xf numFmtId="0" fontId="84" fillId="60" borderId="10">
      <alignment horizontal="center" vertical="center" wrapText="1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179" fontId="105" fillId="0" borderId="0"/>
    <xf numFmtId="0" fontId="106" fillId="0" borderId="0" applyNumberFormat="0" applyFill="0" applyBorder="0" applyAlignment="0" applyProtection="0">
      <alignment vertical="top"/>
      <protection locked="0"/>
    </xf>
    <xf numFmtId="0" fontId="107" fillId="49" borderId="1" applyNumberFormat="0" applyAlignment="0" applyProtection="0"/>
    <xf numFmtId="10" fontId="72" fillId="61" borderId="10" applyNumberFormat="0" applyBorder="0" applyAlignment="0" applyProtection="0"/>
    <xf numFmtId="174" fontId="73" fillId="0" borderId="0">
      <alignment vertical="top"/>
    </xf>
    <xf numFmtId="174" fontId="73" fillId="32" borderId="0">
      <alignment vertical="top"/>
    </xf>
    <xf numFmtId="192" fontId="73" fillId="33" borderId="0">
      <alignment vertical="top"/>
    </xf>
    <xf numFmtId="182" fontId="22" fillId="62" borderId="10">
      <alignment vertical="center"/>
    </xf>
    <xf numFmtId="177" fontId="108" fillId="63" borderId="83" applyBorder="0" applyAlignment="0">
      <alignment horizontal="left" indent="1"/>
    </xf>
    <xf numFmtId="0" fontId="109" fillId="0" borderId="84" applyNumberFormat="0" applyFill="0" applyAlignment="0" applyProtection="0"/>
    <xf numFmtId="0" fontId="110" fillId="49" borderId="0" applyNumberFormat="0" applyBorder="0" applyAlignment="0" applyProtection="0"/>
    <xf numFmtId="0" fontId="111" fillId="32" borderId="10" applyFont="0" applyBorder="0" applyAlignment="0">
      <alignment horizontal="center" vertical="center"/>
    </xf>
    <xf numFmtId="0" fontId="23" fillId="0" borderId="0"/>
    <xf numFmtId="190" fontId="112" fillId="0" borderId="0"/>
    <xf numFmtId="0" fontId="22" fillId="48" borderId="85" applyNumberFormat="0" applyFont="0" applyAlignment="0" applyProtection="0"/>
    <xf numFmtId="0" fontId="75" fillId="23" borderId="85" applyNumberFormat="0" applyFont="0" applyAlignment="0" applyProtection="0"/>
    <xf numFmtId="0" fontId="9" fillId="23" borderId="85" applyNumberFormat="0" applyFont="0" applyAlignment="0" applyProtection="0"/>
    <xf numFmtId="193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0" fontId="113" fillId="64" borderId="86" applyNumberFormat="0" applyAlignment="0" applyProtection="0"/>
    <xf numFmtId="0" fontId="114" fillId="32" borderId="0">
      <alignment vertical="center"/>
    </xf>
    <xf numFmtId="0" fontId="115" fillId="0" borderId="0" applyNumberFormat="0">
      <alignment horizontal="left"/>
    </xf>
    <xf numFmtId="182" fontId="116" fillId="62" borderId="10">
      <alignment horizontal="center" vertical="center" wrapText="1"/>
      <protection locked="0"/>
    </xf>
    <xf numFmtId="0" fontId="22" fillId="0" borderId="0">
      <alignment vertical="center"/>
    </xf>
    <xf numFmtId="0" fontId="117" fillId="0" borderId="87">
      <alignment horizontal="centerContinuous"/>
    </xf>
    <xf numFmtId="4" fontId="118" fillId="65" borderId="86" applyNumberFormat="0" applyProtection="0">
      <alignment vertical="center"/>
    </xf>
    <xf numFmtId="4" fontId="119" fillId="65" borderId="86" applyNumberFormat="0" applyProtection="0">
      <alignment vertical="center"/>
    </xf>
    <xf numFmtId="4" fontId="118" fillId="65" borderId="86" applyNumberFormat="0" applyProtection="0">
      <alignment horizontal="left" vertical="center" indent="1"/>
    </xf>
    <xf numFmtId="4" fontId="118" fillId="65" borderId="86" applyNumberFormat="0" applyProtection="0">
      <alignment horizontal="left" vertical="center" indent="1"/>
    </xf>
    <xf numFmtId="0" fontId="22" fillId="66" borderId="86" applyNumberFormat="0" applyProtection="0">
      <alignment horizontal="left" vertical="center" indent="1"/>
    </xf>
    <xf numFmtId="0" fontId="22" fillId="66" borderId="86" applyNumberFormat="0" applyProtection="0">
      <alignment horizontal="left" vertical="center" indent="1"/>
    </xf>
    <xf numFmtId="0" fontId="22" fillId="66" borderId="86" applyNumberFormat="0" applyProtection="0">
      <alignment horizontal="left" vertical="center" indent="1"/>
    </xf>
    <xf numFmtId="4" fontId="118" fillId="67" borderId="86" applyNumberFormat="0" applyProtection="0">
      <alignment horizontal="right" vertical="center"/>
    </xf>
    <xf numFmtId="4" fontId="118" fillId="68" borderId="86" applyNumberFormat="0" applyProtection="0">
      <alignment horizontal="right" vertical="center"/>
    </xf>
    <xf numFmtId="4" fontId="118" fillId="53" borderId="86" applyNumberFormat="0" applyProtection="0">
      <alignment horizontal="right" vertical="center"/>
    </xf>
    <xf numFmtId="4" fontId="118" fillId="69" borderId="86" applyNumberFormat="0" applyProtection="0">
      <alignment horizontal="right" vertical="center"/>
    </xf>
    <xf numFmtId="4" fontId="118" fillId="70" borderId="86" applyNumberFormat="0" applyProtection="0">
      <alignment horizontal="right" vertical="center"/>
    </xf>
    <xf numFmtId="4" fontId="118" fillId="71" borderId="86" applyNumberFormat="0" applyProtection="0">
      <alignment horizontal="right" vertical="center"/>
    </xf>
    <xf numFmtId="4" fontId="118" fillId="72" borderId="86" applyNumberFormat="0" applyProtection="0">
      <alignment horizontal="right" vertical="center"/>
    </xf>
    <xf numFmtId="4" fontId="118" fillId="73" borderId="86" applyNumberFormat="0" applyProtection="0">
      <alignment horizontal="right" vertical="center"/>
    </xf>
    <xf numFmtId="4" fontId="118" fillId="58" borderId="86" applyNumberFormat="0" applyProtection="0">
      <alignment horizontal="right" vertical="center"/>
    </xf>
    <xf numFmtId="4" fontId="120" fillId="74" borderId="86" applyNumberFormat="0" applyProtection="0">
      <alignment horizontal="left" vertical="center" indent="1"/>
    </xf>
    <xf numFmtId="4" fontId="118" fillId="75" borderId="88" applyNumberFormat="0" applyProtection="0">
      <alignment horizontal="left" vertical="center" indent="1"/>
    </xf>
    <xf numFmtId="4" fontId="121" fillId="76" borderId="0" applyNumberFormat="0" applyProtection="0">
      <alignment horizontal="left" vertical="center" indent="1"/>
    </xf>
    <xf numFmtId="0" fontId="22" fillId="66" borderId="86" applyNumberFormat="0" applyProtection="0">
      <alignment horizontal="left" vertical="center" indent="1"/>
    </xf>
    <xf numFmtId="0" fontId="22" fillId="66" borderId="86" applyNumberFormat="0" applyProtection="0">
      <alignment horizontal="left" vertical="center" indent="1"/>
    </xf>
    <xf numFmtId="0" fontId="22" fillId="66" borderId="86" applyNumberFormat="0" applyProtection="0">
      <alignment horizontal="left" vertical="center" indent="1"/>
    </xf>
    <xf numFmtId="4" fontId="122" fillId="75" borderId="86" applyNumberFormat="0" applyProtection="0">
      <alignment horizontal="left" vertical="center" indent="1"/>
    </xf>
    <xf numFmtId="4" fontId="122" fillId="63" borderId="86" applyNumberFormat="0" applyProtection="0">
      <alignment horizontal="left" vertical="center" indent="1"/>
    </xf>
    <xf numFmtId="0" fontId="22" fillId="63" borderId="86" applyNumberFormat="0" applyProtection="0">
      <alignment horizontal="left" vertical="center" indent="1"/>
    </xf>
    <xf numFmtId="0" fontId="22" fillId="63" borderId="86" applyNumberFormat="0" applyProtection="0">
      <alignment horizontal="left" vertical="center" indent="1"/>
    </xf>
    <xf numFmtId="0" fontId="22" fillId="63" borderId="86" applyNumberFormat="0" applyProtection="0">
      <alignment horizontal="left" vertical="center" indent="1"/>
    </xf>
    <xf numFmtId="0" fontId="22" fillId="63" borderId="86" applyNumberFormat="0" applyProtection="0">
      <alignment horizontal="left" vertical="center" indent="1"/>
    </xf>
    <xf numFmtId="0" fontId="22" fillId="63" borderId="86" applyNumberFormat="0" applyProtection="0">
      <alignment horizontal="left" vertical="center" indent="1"/>
    </xf>
    <xf numFmtId="0" fontId="22" fillId="63" borderId="86" applyNumberFormat="0" applyProtection="0">
      <alignment horizontal="left" vertical="center" indent="1"/>
    </xf>
    <xf numFmtId="0" fontId="22" fillId="77" borderId="86" applyNumberFormat="0" applyProtection="0">
      <alignment horizontal="left" vertical="center" indent="1"/>
    </xf>
    <xf numFmtId="0" fontId="22" fillId="77" borderId="86" applyNumberFormat="0" applyProtection="0">
      <alignment horizontal="left" vertical="center" indent="1"/>
    </xf>
    <xf numFmtId="0" fontId="22" fillId="77" borderId="86" applyNumberFormat="0" applyProtection="0">
      <alignment horizontal="left" vertical="center" indent="1"/>
    </xf>
    <xf numFmtId="0" fontId="22" fillId="77" borderId="86" applyNumberFormat="0" applyProtection="0">
      <alignment horizontal="left" vertical="center" indent="1"/>
    </xf>
    <xf numFmtId="0" fontId="22" fillId="77" borderId="86" applyNumberFormat="0" applyProtection="0">
      <alignment horizontal="left" vertical="center" indent="1"/>
    </xf>
    <xf numFmtId="0" fontId="22" fillId="77" borderId="86" applyNumberFormat="0" applyProtection="0">
      <alignment horizontal="left" vertical="center" indent="1"/>
    </xf>
    <xf numFmtId="0" fontId="22" fillId="32" borderId="86" applyNumberFormat="0" applyProtection="0">
      <alignment horizontal="left" vertical="center" indent="1"/>
    </xf>
    <xf numFmtId="0" fontId="22" fillId="32" borderId="86" applyNumberFormat="0" applyProtection="0">
      <alignment horizontal="left" vertical="center" indent="1"/>
    </xf>
    <xf numFmtId="0" fontId="22" fillId="32" borderId="86" applyNumberFormat="0" applyProtection="0">
      <alignment horizontal="left" vertical="center" indent="1"/>
    </xf>
    <xf numFmtId="0" fontId="22" fillId="32" borderId="86" applyNumberFormat="0" applyProtection="0">
      <alignment horizontal="left" vertical="center" indent="1"/>
    </xf>
    <xf numFmtId="0" fontId="22" fillId="32" borderId="86" applyNumberFormat="0" applyProtection="0">
      <alignment horizontal="left" vertical="center" indent="1"/>
    </xf>
    <xf numFmtId="0" fontId="22" fillId="32" borderId="86" applyNumberFormat="0" applyProtection="0">
      <alignment horizontal="left" vertical="center" indent="1"/>
    </xf>
    <xf numFmtId="0" fontId="22" fillId="66" borderId="86" applyNumberFormat="0" applyProtection="0">
      <alignment horizontal="left" vertical="center" indent="1"/>
    </xf>
    <xf numFmtId="0" fontId="22" fillId="66" borderId="86" applyNumberFormat="0" applyProtection="0">
      <alignment horizontal="left" vertical="center" indent="1"/>
    </xf>
    <xf numFmtId="0" fontId="22" fillId="66" borderId="86" applyNumberFormat="0" applyProtection="0">
      <alignment horizontal="left" vertical="center" indent="1"/>
    </xf>
    <xf numFmtId="0" fontId="22" fillId="66" borderId="86" applyNumberFormat="0" applyProtection="0">
      <alignment horizontal="left" vertical="center" indent="1"/>
    </xf>
    <xf numFmtId="0" fontId="22" fillId="66" borderId="86" applyNumberFormat="0" applyProtection="0">
      <alignment horizontal="left" vertical="center" indent="1"/>
    </xf>
    <xf numFmtId="0" fontId="22" fillId="66" borderId="86" applyNumberFormat="0" applyProtection="0">
      <alignment horizontal="left" vertical="center" indent="1"/>
    </xf>
    <xf numFmtId="0" fontId="23" fillId="0" borderId="0"/>
    <xf numFmtId="0" fontId="23" fillId="0" borderId="0"/>
    <xf numFmtId="4" fontId="118" fillId="61" borderId="86" applyNumberFormat="0" applyProtection="0">
      <alignment vertical="center"/>
    </xf>
    <xf numFmtId="4" fontId="119" fillId="61" borderId="86" applyNumberFormat="0" applyProtection="0">
      <alignment vertical="center"/>
    </xf>
    <xf numFmtId="4" fontId="118" fillId="61" borderId="86" applyNumberFormat="0" applyProtection="0">
      <alignment horizontal="left" vertical="center" indent="1"/>
    </xf>
    <xf numFmtId="4" fontId="118" fillId="61" borderId="86" applyNumberFormat="0" applyProtection="0">
      <alignment horizontal="left" vertical="center" indent="1"/>
    </xf>
    <xf numFmtId="4" fontId="118" fillId="75" borderId="86" applyNumberFormat="0" applyProtection="0">
      <alignment horizontal="right" vertical="center"/>
    </xf>
    <xf numFmtId="4" fontId="119" fillId="75" borderId="86" applyNumberFormat="0" applyProtection="0">
      <alignment horizontal="right" vertical="center"/>
    </xf>
    <xf numFmtId="0" fontId="22" fillId="66" borderId="86" applyNumberFormat="0" applyProtection="0">
      <alignment horizontal="left" vertical="center" indent="1"/>
    </xf>
    <xf numFmtId="0" fontId="22" fillId="66" borderId="86" applyNumberFormat="0" applyProtection="0">
      <alignment horizontal="left" vertical="center" indent="1"/>
    </xf>
    <xf numFmtId="0" fontId="22" fillId="66" borderId="86" applyNumberFormat="0" applyProtection="0">
      <alignment horizontal="left" vertical="center" indent="1"/>
    </xf>
    <xf numFmtId="0" fontId="22" fillId="66" borderId="86" applyNumberFormat="0" applyProtection="0">
      <alignment horizontal="left" vertical="center" indent="1"/>
    </xf>
    <xf numFmtId="0" fontId="22" fillId="66" borderId="86" applyNumberFormat="0" applyProtection="0">
      <alignment horizontal="left" vertical="center" indent="1"/>
    </xf>
    <xf numFmtId="0" fontId="22" fillId="66" borderId="86" applyNumberFormat="0" applyProtection="0">
      <alignment horizontal="left" vertical="center" indent="1"/>
    </xf>
    <xf numFmtId="0" fontId="123" fillId="0" borderId="0"/>
    <xf numFmtId="4" fontId="124" fillId="75" borderId="86" applyNumberFormat="0" applyProtection="0">
      <alignment horizontal="right" vertical="center"/>
    </xf>
    <xf numFmtId="0" fontId="125" fillId="78" borderId="0"/>
    <xf numFmtId="49" fontId="126" fillId="78" borderId="0"/>
    <xf numFmtId="49" fontId="127" fillId="78" borderId="89"/>
    <xf numFmtId="49" fontId="127" fillId="78" borderId="0"/>
    <xf numFmtId="0" fontId="125" fillId="79" borderId="89">
      <protection locked="0"/>
    </xf>
    <xf numFmtId="0" fontId="125" fillId="78" borderId="0"/>
    <xf numFmtId="0" fontId="127" fillId="80" borderId="0"/>
    <xf numFmtId="0" fontId="127" fillId="58" borderId="0"/>
    <xf numFmtId="0" fontId="127" fillId="69" borderId="0"/>
    <xf numFmtId="0" fontId="128" fillId="0" borderId="0" applyNumberFormat="0" applyFill="0" applyBorder="0" applyAlignment="0" applyProtection="0"/>
    <xf numFmtId="195" fontId="22" fillId="50" borderId="10">
      <alignment vertical="center"/>
    </xf>
    <xf numFmtId="0" fontId="129" fillId="0" borderId="87"/>
    <xf numFmtId="0" fontId="22" fillId="81" borderId="0"/>
    <xf numFmtId="182" fontId="22" fillId="79" borderId="90" applyNumberFormat="0" applyFont="0" applyAlignment="0">
      <alignment horizontal="left"/>
    </xf>
    <xf numFmtId="174" fontId="130" fillId="82" borderId="0">
      <alignment horizontal="right" vertical="top"/>
    </xf>
    <xf numFmtId="0" fontId="20" fillId="0" borderId="0" applyNumberFormat="0" applyFill="0" applyBorder="0" applyAlignment="0" applyProtection="0"/>
    <xf numFmtId="0" fontId="91" fillId="0" borderId="91" applyNumberFormat="0" applyFont="0" applyFill="0" applyAlignment="0" applyProtection="0"/>
    <xf numFmtId="0" fontId="18" fillId="0" borderId="92" applyNumberFormat="0" applyFill="0" applyAlignment="0" applyProtection="0"/>
    <xf numFmtId="0" fontId="91" fillId="0" borderId="91" applyNumberFormat="0" applyFont="0" applyFill="0" applyAlignment="0" applyProtection="0"/>
    <xf numFmtId="182" fontId="131" fillId="53" borderId="38">
      <alignment horizontal="center" vertical="center"/>
    </xf>
    <xf numFmtId="0" fontId="132" fillId="0" borderId="0" applyNumberFormat="0" applyFill="0" applyBorder="0" applyAlignment="0" applyProtection="0"/>
    <xf numFmtId="0" fontId="11" fillId="83" borderId="93">
      <alignment vertical="center"/>
      <protection locked="0"/>
    </xf>
    <xf numFmtId="196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82" fontId="22" fillId="84" borderId="10" applyNumberFormat="0" applyFill="0" applyBorder="0" applyProtection="0">
      <alignment vertical="center"/>
      <protection locked="0"/>
    </xf>
    <xf numFmtId="179" fontId="83" fillId="0" borderId="81">
      <protection locked="0"/>
    </xf>
    <xf numFmtId="3" fontId="133" fillId="0" borderId="83" applyFill="0" applyBorder="0">
      <alignment vertical="center"/>
    </xf>
    <xf numFmtId="0" fontId="134" fillId="0" borderId="0" applyBorder="0">
      <alignment horizontal="center" vertical="center" wrapText="1"/>
    </xf>
    <xf numFmtId="3" fontId="135" fillId="33" borderId="34">
      <alignment horizontal="left"/>
    </xf>
    <xf numFmtId="0" fontId="136" fillId="0" borderId="94" applyBorder="0">
      <alignment horizontal="center" vertical="center" wrapText="1"/>
    </xf>
    <xf numFmtId="0" fontId="136" fillId="0" borderId="0">
      <alignment horizontal="center" vertical="center" wrapText="1"/>
    </xf>
    <xf numFmtId="179" fontId="92" fillId="54" borderId="81"/>
    <xf numFmtId="4" fontId="75" fillId="65" borderId="10" applyBorder="0">
      <alignment horizontal="right"/>
    </xf>
    <xf numFmtId="49" fontId="137" fillId="0" borderId="0" applyBorder="0">
      <alignment vertical="center"/>
    </xf>
    <xf numFmtId="0" fontId="138" fillId="0" borderId="0">
      <alignment horizontal="left"/>
    </xf>
    <xf numFmtId="0" fontId="139" fillId="32" borderId="0"/>
    <xf numFmtId="3" fontId="92" fillId="0" borderId="10" applyBorder="0">
      <alignment vertical="center"/>
    </xf>
    <xf numFmtId="0" fontId="140" fillId="0" borderId="0">
      <alignment horizontal="center" vertical="top" wrapText="1"/>
    </xf>
    <xf numFmtId="0" fontId="141" fillId="0" borderId="0">
      <alignment horizontal="center" vertical="center" wrapText="1"/>
    </xf>
    <xf numFmtId="0" fontId="141" fillId="0" borderId="0">
      <alignment horizontal="centerContinuous" vertical="center" wrapText="1"/>
    </xf>
    <xf numFmtId="0" fontId="141" fillId="0" borderId="0">
      <alignment horizontal="centerContinuous" vertical="center" wrapText="1"/>
    </xf>
    <xf numFmtId="0" fontId="90" fillId="33" borderId="0" applyFill="0">
      <alignment wrapText="1"/>
    </xf>
    <xf numFmtId="0" fontId="90" fillId="33" borderId="0" applyFill="0">
      <alignment wrapText="1"/>
    </xf>
    <xf numFmtId="0" fontId="90" fillId="33" borderId="0" applyFill="0">
      <alignment wrapText="1"/>
    </xf>
    <xf numFmtId="0" fontId="90" fillId="33" borderId="0" applyFill="0">
      <alignment wrapText="1"/>
    </xf>
    <xf numFmtId="0" fontId="90" fillId="33" borderId="0" applyFill="0">
      <alignment wrapText="1"/>
    </xf>
    <xf numFmtId="49" fontId="75" fillId="0" borderId="0" applyBorder="0">
      <alignment vertical="top"/>
    </xf>
    <xf numFmtId="0" fontId="83" fillId="0" borderId="0"/>
    <xf numFmtId="0" fontId="1" fillId="0" borderId="0"/>
    <xf numFmtId="0" fontId="22" fillId="0" borderId="0"/>
    <xf numFmtId="0" fontId="83" fillId="0" borderId="0"/>
    <xf numFmtId="0" fontId="23" fillId="0" borderId="0"/>
    <xf numFmtId="0" fontId="83" fillId="0" borderId="0"/>
    <xf numFmtId="0" fontId="37" fillId="0" borderId="0"/>
    <xf numFmtId="0" fontId="23" fillId="0" borderId="0"/>
    <xf numFmtId="0" fontId="9" fillId="0" borderId="0"/>
    <xf numFmtId="0" fontId="23" fillId="0" borderId="0"/>
    <xf numFmtId="0" fontId="37" fillId="0" borderId="0"/>
    <xf numFmtId="0" fontId="23" fillId="0" borderId="0"/>
    <xf numFmtId="0" fontId="9" fillId="0" borderId="0"/>
    <xf numFmtId="0" fontId="9" fillId="0" borderId="0"/>
    <xf numFmtId="0" fontId="83" fillId="0" borderId="0"/>
    <xf numFmtId="0" fontId="22" fillId="0" borderId="0"/>
    <xf numFmtId="0" fontId="9" fillId="0" borderId="0"/>
    <xf numFmtId="0" fontId="23" fillId="0" borderId="0"/>
    <xf numFmtId="0" fontId="22" fillId="0" borderId="0"/>
    <xf numFmtId="0" fontId="37" fillId="0" borderId="0"/>
    <xf numFmtId="0" fontId="1" fillId="0" borderId="0"/>
    <xf numFmtId="0" fontId="23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9" fillId="0" borderId="0"/>
    <xf numFmtId="0" fontId="22" fillId="0" borderId="0"/>
    <xf numFmtId="0" fontId="37" fillId="0" borderId="0"/>
    <xf numFmtId="0" fontId="22" fillId="0" borderId="0"/>
    <xf numFmtId="0" fontId="22" fillId="0" borderId="0"/>
    <xf numFmtId="0" fontId="22" fillId="0" borderId="0"/>
    <xf numFmtId="0" fontId="37" fillId="0" borderId="0"/>
    <xf numFmtId="0" fontId="9" fillId="0" borderId="0"/>
    <xf numFmtId="0" fontId="23" fillId="0" borderId="0"/>
    <xf numFmtId="0" fontId="23" fillId="0" borderId="0"/>
    <xf numFmtId="0" fontId="9" fillId="0" borderId="0"/>
    <xf numFmtId="0" fontId="83" fillId="0" borderId="0"/>
    <xf numFmtId="0" fontId="23" fillId="0" borderId="0"/>
    <xf numFmtId="0" fontId="9" fillId="0" borderId="0"/>
    <xf numFmtId="0" fontId="23" fillId="0" borderId="0"/>
    <xf numFmtId="0" fontId="22" fillId="0" borderId="0"/>
    <xf numFmtId="0" fontId="9" fillId="0" borderId="0"/>
    <xf numFmtId="49" fontId="75" fillId="0" borderId="0" applyBorder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2" fillId="0" borderId="0"/>
    <xf numFmtId="0" fontId="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2" fillId="0" borderId="0"/>
    <xf numFmtId="0" fontId="22" fillId="0" borderId="0"/>
    <xf numFmtId="186" fontId="72" fillId="0" borderId="0">
      <alignment vertical="top"/>
    </xf>
    <xf numFmtId="0" fontId="9" fillId="0" borderId="0"/>
    <xf numFmtId="0" fontId="22" fillId="0" borderId="0"/>
    <xf numFmtId="49" fontId="75" fillId="0" borderId="0" applyBorder="0">
      <alignment vertical="top"/>
    </xf>
    <xf numFmtId="0" fontId="8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3" fillId="0" borderId="0"/>
    <xf numFmtId="0" fontId="23" fillId="0" borderId="0" applyFont="0" applyFill="0" applyBorder="0" applyProtection="0">
      <alignment horizontal="center" vertical="center" wrapText="1"/>
    </xf>
    <xf numFmtId="0" fontId="23" fillId="0" borderId="0" applyFont="0" applyFill="0" applyBorder="0" applyProtection="0">
      <alignment horizontal="center" vertical="center" wrapText="1"/>
    </xf>
    <xf numFmtId="0" fontId="23" fillId="0" borderId="0" applyNumberFormat="0" applyFont="0" applyFill="0" applyBorder="0" applyProtection="0">
      <alignment horizontal="justify" vertical="center" wrapText="1"/>
    </xf>
    <xf numFmtId="0" fontId="23" fillId="0" borderId="0" applyNumberFormat="0" applyFont="0" applyFill="0" applyBorder="0" applyProtection="0">
      <alignment horizontal="justify" vertical="center" wrapText="1"/>
    </xf>
    <xf numFmtId="198" fontId="142" fillId="65" borderId="56" applyNumberFormat="0" applyBorder="0" applyAlignment="0">
      <alignment vertical="center"/>
      <protection locked="0"/>
    </xf>
    <xf numFmtId="0" fontId="22" fillId="23" borderId="85" applyNumberFormat="0" applyFont="0" applyAlignment="0" applyProtection="0"/>
    <xf numFmtId="9" fontId="23" fillId="0" borderId="0" applyFont="0" applyFill="0" applyBorder="0" applyAlignment="0" applyProtection="0"/>
    <xf numFmtId="9" fontId="9" fillId="0" borderId="0"/>
    <xf numFmtId="9" fontId="2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85" fontId="94" fillId="0" borderId="0" applyFont="0" applyFill="0" applyBorder="0" applyProtection="0">
      <alignment vertical="top"/>
    </xf>
    <xf numFmtId="9" fontId="2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4" fontId="72" fillId="0" borderId="0">
      <alignment vertical="top"/>
    </xf>
    <xf numFmtId="0" fontId="27" fillId="0" borderId="0"/>
    <xf numFmtId="10" fontId="75" fillId="33" borderId="10">
      <alignment horizontal="right"/>
    </xf>
    <xf numFmtId="3" fontId="143" fillId="0" borderId="0"/>
    <xf numFmtId="49" fontId="90" fillId="0" borderId="0">
      <alignment horizontal="center"/>
    </xf>
    <xf numFmtId="49" fontId="90" fillId="0" borderId="0">
      <alignment horizontal="center"/>
    </xf>
    <xf numFmtId="183" fontId="144" fillId="0" borderId="0" applyFont="0" applyFill="0" applyBorder="0" applyAlignment="0" applyProtection="0"/>
    <xf numFmtId="199" fontId="23" fillId="32" borderId="10" applyFont="0" applyFill="0" applyBorder="0" applyAlignment="0" applyProtection="0"/>
    <xf numFmtId="164" fontId="3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45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200" fontId="2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200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4" fontId="2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164" fontId="37" fillId="0" borderId="0" applyFont="0" applyFill="0" applyBorder="0" applyAlignment="0" applyProtection="0"/>
    <xf numFmtId="3" fontId="146" fillId="0" borderId="10" applyBorder="0">
      <alignment vertical="center"/>
    </xf>
    <xf numFmtId="4" fontId="75" fillId="33" borderId="0" applyBorder="0">
      <alignment horizontal="right"/>
    </xf>
    <xf numFmtId="4" fontId="75" fillId="33" borderId="0" applyFont="0" applyBorder="0">
      <alignment horizontal="right"/>
    </xf>
    <xf numFmtId="4" fontId="75" fillId="33" borderId="0" applyFont="0" applyBorder="0">
      <alignment horizontal="right"/>
    </xf>
    <xf numFmtId="4" fontId="75" fillId="33" borderId="54" applyBorder="0">
      <alignment horizontal="right"/>
    </xf>
    <xf numFmtId="4" fontId="75" fillId="85" borderId="54" applyBorder="0">
      <alignment horizontal="right"/>
    </xf>
    <xf numFmtId="4" fontId="75" fillId="85" borderId="54" applyBorder="0">
      <alignment horizontal="right"/>
    </xf>
    <xf numFmtId="4" fontId="75" fillId="85" borderId="17" applyBorder="0">
      <alignment horizontal="right"/>
    </xf>
    <xf numFmtId="4" fontId="75" fillId="33" borderId="10" applyFont="0" applyBorder="0">
      <alignment horizontal="right"/>
    </xf>
    <xf numFmtId="4" fontId="75" fillId="33" borderId="10" applyFont="0" applyBorder="0">
      <alignment horizontal="right"/>
    </xf>
    <xf numFmtId="167" fontId="23" fillId="0" borderId="10" applyFont="0" applyFill="0" applyBorder="0" applyProtection="0">
      <alignment horizontal="center" vertical="center"/>
    </xf>
    <xf numFmtId="167" fontId="23" fillId="0" borderId="10" applyFont="0" applyFill="0" applyBorder="0" applyProtection="0">
      <alignment horizontal="center" vertical="center"/>
    </xf>
    <xf numFmtId="3" fontId="83" fillId="0" borderId="10" applyBorder="0">
      <alignment vertical="center"/>
    </xf>
    <xf numFmtId="176" fontId="76" fillId="0" borderId="0">
      <protection locked="0"/>
    </xf>
    <xf numFmtId="0" fontId="83" fillId="0" borderId="10" applyBorder="0">
      <alignment horizontal="center" vertical="center" wrapText="1"/>
    </xf>
  </cellStyleXfs>
  <cellXfs count="661">
    <xf numFmtId="0" fontId="0" fillId="0" borderId="0" xfId="0"/>
    <xf numFmtId="0" fontId="1" fillId="0" borderId="0" xfId="41" applyFont="1"/>
    <xf numFmtId="0" fontId="1" fillId="0" borderId="0" xfId="41" applyFont="1" applyFill="1"/>
    <xf numFmtId="0" fontId="2" fillId="0" borderId="0" xfId="41" applyFont="1" applyAlignment="1">
      <alignment horizontal="right" vertical="center"/>
    </xf>
    <xf numFmtId="0" fontId="2" fillId="0" borderId="0" xfId="41" applyFont="1" applyAlignment="1">
      <alignment horizontal="right"/>
    </xf>
    <xf numFmtId="0" fontId="3" fillId="0" borderId="0" xfId="41" applyFont="1" applyFill="1" applyAlignment="1">
      <alignment horizontal="center"/>
    </xf>
    <xf numFmtId="0" fontId="3" fillId="0" borderId="0" xfId="41" applyFont="1" applyFill="1" applyAlignment="1">
      <alignment horizontal="center" wrapText="1"/>
    </xf>
    <xf numFmtId="0" fontId="40" fillId="0" borderId="0" xfId="51" applyFont="1" applyAlignment="1">
      <alignment horizontal="center" vertical="center"/>
    </xf>
    <xf numFmtId="0" fontId="1" fillId="0" borderId="0" xfId="41" applyFont="1" applyFill="1" applyAlignment="1">
      <alignment vertical="center"/>
    </xf>
    <xf numFmtId="0" fontId="1" fillId="0" borderId="0" xfId="41" applyFont="1" applyFill="1" applyAlignment="1">
      <alignment wrapText="1"/>
    </xf>
    <xf numFmtId="49" fontId="31" fillId="0" borderId="11" xfId="0" applyNumberFormat="1" applyFont="1" applyBorder="1" applyAlignment="1">
      <alignment horizontal="center" vertical="center"/>
    </xf>
    <xf numFmtId="49" fontId="30" fillId="0" borderId="11" xfId="0" applyNumberFormat="1" applyFont="1" applyBorder="1" applyAlignment="1">
      <alignment horizontal="center" vertical="center"/>
    </xf>
    <xf numFmtId="0" fontId="3" fillId="0" borderId="0" xfId="41" applyFont="1" applyFill="1" applyAlignment="1">
      <alignment horizontal="center" vertical="center"/>
    </xf>
    <xf numFmtId="0" fontId="3" fillId="0" borderId="0" xfId="41" applyFont="1" applyFill="1" applyAlignment="1">
      <alignment horizontal="center" vertical="center" wrapText="1"/>
    </xf>
    <xf numFmtId="0" fontId="1" fillId="0" borderId="0" xfId="41" applyFont="1" applyAlignment="1">
      <alignment horizontal="center" vertical="center"/>
    </xf>
    <xf numFmtId="0" fontId="1" fillId="0" borderId="0" xfId="41" applyFont="1" applyFill="1" applyAlignment="1">
      <alignment horizontal="center" vertical="center"/>
    </xf>
    <xf numFmtId="0" fontId="4" fillId="0" borderId="0" xfId="41" applyFont="1" applyFill="1" applyAlignment="1">
      <alignment horizontal="center" vertical="center" wrapText="1"/>
    </xf>
    <xf numFmtId="0" fontId="1" fillId="0" borderId="0" xfId="41" applyFont="1" applyFill="1" applyAlignment="1">
      <alignment horizontal="center" vertical="center" wrapText="1"/>
    </xf>
    <xf numFmtId="0" fontId="3" fillId="0" borderId="0" xfId="41" applyFont="1" applyFill="1" applyAlignment="1">
      <alignment vertical="center"/>
    </xf>
    <xf numFmtId="0" fontId="1" fillId="0" borderId="0" xfId="41" applyFont="1" applyAlignment="1">
      <alignment wrapText="1"/>
    </xf>
    <xf numFmtId="0" fontId="40" fillId="0" borderId="0" xfId="51" applyFont="1" applyAlignment="1">
      <alignment horizontal="center" vertical="center" wrapText="1"/>
    </xf>
    <xf numFmtId="0" fontId="3" fillId="0" borderId="0" xfId="41" applyFont="1" applyFill="1" applyBorder="1" applyAlignment="1">
      <alignment horizontal="center" wrapText="1"/>
    </xf>
    <xf numFmtId="0" fontId="1" fillId="0" borderId="14" xfId="41" applyFont="1" applyFill="1" applyBorder="1" applyAlignment="1">
      <alignment vertical="center"/>
    </xf>
    <xf numFmtId="0" fontId="30" fillId="0" borderId="11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20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49" fontId="30" fillId="0" borderId="22" xfId="0" applyNumberFormat="1" applyFont="1" applyBorder="1" applyAlignment="1">
      <alignment horizontal="center" vertical="center"/>
    </xf>
    <xf numFmtId="0" fontId="30" fillId="0" borderId="23" xfId="0" applyFont="1" applyBorder="1" applyAlignment="1">
      <alignment horizontal="center" vertical="center"/>
    </xf>
    <xf numFmtId="0" fontId="30" fillId="0" borderId="27" xfId="0" applyFont="1" applyBorder="1" applyAlignment="1">
      <alignment vertical="center" wrapText="1"/>
    </xf>
    <xf numFmtId="0" fontId="31" fillId="0" borderId="27" xfId="0" applyFont="1" applyBorder="1" applyAlignment="1">
      <alignment vertical="center" wrapText="1"/>
    </xf>
    <xf numFmtId="0" fontId="32" fillId="0" borderId="27" xfId="0" applyFont="1" applyBorder="1" applyAlignment="1">
      <alignment vertical="center" wrapText="1"/>
    </xf>
    <xf numFmtId="0" fontId="31" fillId="0" borderId="28" xfId="0" applyFont="1" applyBorder="1" applyAlignment="1">
      <alignment vertical="center" wrapText="1"/>
    </xf>
    <xf numFmtId="0" fontId="30" fillId="0" borderId="29" xfId="0" applyFont="1" applyBorder="1" applyAlignment="1">
      <alignment vertical="center" wrapText="1"/>
    </xf>
    <xf numFmtId="0" fontId="31" fillId="0" borderId="27" xfId="0" applyFont="1" applyBorder="1" applyAlignment="1">
      <alignment horizontal="right" vertical="center" wrapText="1"/>
    </xf>
    <xf numFmtId="0" fontId="31" fillId="0" borderId="30" xfId="0" applyFont="1" applyBorder="1" applyAlignment="1">
      <alignment vertical="center" wrapText="1"/>
    </xf>
    <xf numFmtId="0" fontId="30" fillId="0" borderId="31" xfId="0" applyFont="1" applyBorder="1" applyAlignment="1">
      <alignment vertical="center" wrapText="1"/>
    </xf>
    <xf numFmtId="0" fontId="3" fillId="0" borderId="19" xfId="41" applyFont="1" applyBorder="1" applyAlignment="1">
      <alignment horizontal="center" vertical="center" wrapText="1"/>
    </xf>
    <xf numFmtId="0" fontId="30" fillId="0" borderId="32" xfId="0" applyFont="1" applyBorder="1" applyAlignment="1">
      <alignment horizontal="center" vertical="center"/>
    </xf>
    <xf numFmtId="0" fontId="30" fillId="0" borderId="33" xfId="0" applyFont="1" applyBorder="1" applyAlignment="1">
      <alignment vertical="center" wrapText="1"/>
    </xf>
    <xf numFmtId="0" fontId="8" fillId="0" borderId="37" xfId="41" applyFont="1" applyFill="1" applyBorder="1" applyAlignment="1">
      <alignment horizontal="center" vertical="center"/>
    </xf>
    <xf numFmtId="0" fontId="8" fillId="0" borderId="38" xfId="41" applyFont="1" applyFill="1" applyBorder="1" applyAlignment="1">
      <alignment horizontal="center" vertical="center" wrapText="1"/>
    </xf>
    <xf numFmtId="0" fontId="8" fillId="0" borderId="39" xfId="41" applyFont="1" applyFill="1" applyBorder="1" applyAlignment="1">
      <alignment horizontal="center" vertical="center" wrapText="1"/>
    </xf>
    <xf numFmtId="0" fontId="8" fillId="24" borderId="40" xfId="41" applyFont="1" applyFill="1" applyBorder="1" applyAlignment="1">
      <alignment horizontal="center" vertical="center"/>
    </xf>
    <xf numFmtId="0" fontId="8" fillId="24" borderId="41" xfId="41" applyFont="1" applyFill="1" applyBorder="1" applyAlignment="1">
      <alignment horizontal="center" vertical="center"/>
    </xf>
    <xf numFmtId="0" fontId="30" fillId="0" borderId="33" xfId="0" applyFont="1" applyBorder="1" applyAlignment="1">
      <alignment horizontal="center" vertical="center"/>
    </xf>
    <xf numFmtId="0" fontId="31" fillId="0" borderId="27" xfId="0" applyFont="1" applyBorder="1" applyAlignment="1">
      <alignment horizontal="center" vertical="center"/>
    </xf>
    <xf numFmtId="0" fontId="30" fillId="0" borderId="27" xfId="0" applyFont="1" applyBorder="1" applyAlignment="1">
      <alignment horizontal="center" vertical="center"/>
    </xf>
    <xf numFmtId="0" fontId="31" fillId="0" borderId="28" xfId="0" applyFont="1" applyBorder="1" applyAlignment="1">
      <alignment horizontal="center" vertical="center"/>
    </xf>
    <xf numFmtId="0" fontId="30" fillId="0" borderId="29" xfId="0" applyFont="1" applyBorder="1" applyAlignment="1">
      <alignment horizontal="center" vertical="center"/>
    </xf>
    <xf numFmtId="0" fontId="31" fillId="0" borderId="31" xfId="0" applyFont="1" applyBorder="1" applyAlignment="1">
      <alignment horizontal="center" vertical="center"/>
    </xf>
    <xf numFmtId="49" fontId="31" fillId="0" borderId="22" xfId="0" applyNumberFormat="1" applyFont="1" applyBorder="1" applyAlignment="1">
      <alignment horizontal="center" vertical="center"/>
    </xf>
    <xf numFmtId="0" fontId="30" fillId="0" borderId="30" xfId="0" applyFont="1" applyBorder="1" applyAlignment="1">
      <alignment vertical="center" wrapText="1"/>
    </xf>
    <xf numFmtId="0" fontId="30" fillId="0" borderId="30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32" fillId="0" borderId="38" xfId="0" applyFont="1" applyBorder="1" applyAlignment="1">
      <alignment vertical="center" wrapText="1"/>
    </xf>
    <xf numFmtId="0" fontId="31" fillId="0" borderId="38" xfId="0" applyFont="1" applyBorder="1" applyAlignment="1">
      <alignment horizontal="center" vertical="center"/>
    </xf>
    <xf numFmtId="49" fontId="30" fillId="0" borderId="32" xfId="0" applyNumberFormat="1" applyFont="1" applyBorder="1" applyAlignment="1">
      <alignment horizontal="center" vertical="center"/>
    </xf>
    <xf numFmtId="0" fontId="31" fillId="0" borderId="33" xfId="0" applyFont="1" applyBorder="1" applyAlignment="1">
      <alignment horizontal="center" vertical="center"/>
    </xf>
    <xf numFmtId="49" fontId="31" fillId="0" borderId="37" xfId="0" applyNumberFormat="1" applyFont="1" applyBorder="1" applyAlignment="1">
      <alignment horizontal="center" vertical="center"/>
    </xf>
    <xf numFmtId="0" fontId="34" fillId="0" borderId="38" xfId="0" applyFont="1" applyBorder="1" applyAlignment="1">
      <alignment vertical="center" wrapText="1"/>
    </xf>
    <xf numFmtId="0" fontId="30" fillId="0" borderId="20" xfId="0" applyFont="1" applyBorder="1" applyAlignment="1">
      <alignment horizontal="center" vertical="center"/>
    </xf>
    <xf numFmtId="0" fontId="30" fillId="0" borderId="28" xfId="0" applyFont="1" applyBorder="1" applyAlignment="1">
      <alignment vertical="center" wrapText="1"/>
    </xf>
    <xf numFmtId="49" fontId="31" fillId="0" borderId="14" xfId="0" applyNumberFormat="1" applyFont="1" applyBorder="1" applyAlignment="1">
      <alignment horizontal="center" vertical="center"/>
    </xf>
    <xf numFmtId="0" fontId="8" fillId="24" borderId="44" xfId="41" applyFont="1" applyFill="1" applyBorder="1" applyAlignment="1">
      <alignment horizontal="center" vertical="center"/>
    </xf>
    <xf numFmtId="0" fontId="3" fillId="0" borderId="49" xfId="41" applyFont="1" applyBorder="1" applyAlignment="1">
      <alignment horizontal="center" vertical="center" wrapText="1"/>
    </xf>
    <xf numFmtId="0" fontId="8" fillId="24" borderId="50" xfId="41" applyFont="1" applyFill="1" applyBorder="1" applyAlignment="1">
      <alignment horizontal="center" vertical="center"/>
    </xf>
    <xf numFmtId="0" fontId="3" fillId="0" borderId="0" xfId="41" applyFont="1" applyFill="1" applyAlignment="1"/>
    <xf numFmtId="0" fontId="4" fillId="0" borderId="0" xfId="41" applyFont="1" applyAlignment="1">
      <alignment horizontal="center" wrapText="1"/>
    </xf>
    <xf numFmtId="0" fontId="1" fillId="0" borderId="0" xfId="41" applyFont="1" applyAlignment="1">
      <alignment horizontal="left"/>
    </xf>
    <xf numFmtId="0" fontId="42" fillId="0" borderId="0" xfId="51" applyFont="1" applyAlignment="1">
      <alignment vertical="center"/>
    </xf>
    <xf numFmtId="0" fontId="43" fillId="0" borderId="0" xfId="51" applyFont="1"/>
    <xf numFmtId="0" fontId="44" fillId="0" borderId="0" xfId="51" applyFont="1" applyAlignment="1">
      <alignment vertical="center"/>
    </xf>
    <xf numFmtId="0" fontId="45" fillId="0" borderId="0" xfId="51" applyFont="1" applyAlignment="1">
      <alignment vertical="center"/>
    </xf>
    <xf numFmtId="0" fontId="1" fillId="0" borderId="0" xfId="41" applyFont="1" applyAlignment="1">
      <alignment horizontal="right"/>
    </xf>
    <xf numFmtId="0" fontId="3" fillId="0" borderId="0" xfId="41" applyFont="1"/>
    <xf numFmtId="0" fontId="1" fillId="0" borderId="0" xfId="41" applyFont="1" applyAlignment="1">
      <alignment horizontal="right" vertical="center"/>
    </xf>
    <xf numFmtId="0" fontId="3" fillId="0" borderId="37" xfId="41" applyFont="1" applyBorder="1" applyAlignment="1">
      <alignment horizontal="center" vertical="center" wrapText="1"/>
    </xf>
    <xf numFmtId="0" fontId="3" fillId="0" borderId="38" xfId="41" applyFont="1" applyBorder="1" applyAlignment="1">
      <alignment horizontal="center" vertical="center" wrapText="1"/>
    </xf>
    <xf numFmtId="0" fontId="3" fillId="0" borderId="40" xfId="41" applyFont="1" applyBorder="1" applyAlignment="1">
      <alignment horizontal="center" vertical="center" wrapText="1"/>
    </xf>
    <xf numFmtId="0" fontId="3" fillId="0" borderId="44" xfId="41" applyFont="1" applyBorder="1" applyAlignment="1">
      <alignment horizontal="center" vertical="center" wrapText="1"/>
    </xf>
    <xf numFmtId="0" fontId="3" fillId="0" borderId="50" xfId="41" applyFont="1" applyBorder="1" applyAlignment="1">
      <alignment horizontal="center" vertical="center" wrapText="1"/>
    </xf>
    <xf numFmtId="0" fontId="3" fillId="0" borderId="41" xfId="41" applyFont="1" applyBorder="1" applyAlignment="1">
      <alignment horizontal="center" vertical="center" wrapText="1"/>
    </xf>
    <xf numFmtId="0" fontId="4" fillId="0" borderId="14" xfId="41" applyFont="1" applyBorder="1" applyAlignment="1">
      <alignment horizontal="center" vertical="center" wrapText="1"/>
    </xf>
    <xf numFmtId="0" fontId="4" fillId="0" borderId="55" xfId="41" applyFont="1" applyBorder="1" applyAlignment="1">
      <alignment horizontal="center" vertical="center" wrapText="1"/>
    </xf>
    <xf numFmtId="0" fontId="3" fillId="0" borderId="56" xfId="41" applyFont="1" applyBorder="1" applyAlignment="1">
      <alignment horizontal="center" vertical="center" wrapText="1"/>
    </xf>
    <xf numFmtId="0" fontId="3" fillId="0" borderId="57" xfId="41" applyFont="1" applyBorder="1" applyAlignment="1">
      <alignment horizontal="center" vertical="center" wrapText="1"/>
    </xf>
    <xf numFmtId="0" fontId="3" fillId="0" borderId="58" xfId="41" applyFont="1" applyBorder="1" applyAlignment="1">
      <alignment horizontal="center" vertical="center" wrapText="1"/>
    </xf>
    <xf numFmtId="0" fontId="3" fillId="0" borderId="59" xfId="41" applyFont="1" applyBorder="1" applyAlignment="1">
      <alignment horizontal="center" vertical="center" wrapText="1"/>
    </xf>
    <xf numFmtId="0" fontId="3" fillId="0" borderId="60" xfId="41" applyFont="1" applyBorder="1" applyAlignment="1">
      <alignment horizontal="center" vertical="center" wrapText="1"/>
    </xf>
    <xf numFmtId="49" fontId="2" fillId="0" borderId="37" xfId="0" applyNumberFormat="1" applyFont="1" applyBorder="1" applyAlignment="1">
      <alignment horizontal="center" vertical="center"/>
    </xf>
    <xf numFmtId="0" fontId="2" fillId="0" borderId="38" xfId="0" applyFont="1" applyBorder="1" applyAlignment="1">
      <alignment vertical="center"/>
    </xf>
    <xf numFmtId="0" fontId="1" fillId="0" borderId="39" xfId="41" applyFont="1" applyFill="1" applyBorder="1" applyAlignment="1">
      <alignment horizontal="left" vertical="center" wrapText="1"/>
    </xf>
    <xf numFmtId="0" fontId="1" fillId="0" borderId="40" xfId="41" applyFont="1" applyFill="1" applyBorder="1" applyAlignment="1">
      <alignment horizontal="left" vertical="center" wrapText="1"/>
    </xf>
    <xf numFmtId="0" fontId="1" fillId="0" borderId="40" xfId="41" applyFont="1" applyFill="1" applyBorder="1" applyAlignment="1">
      <alignment horizontal="center" vertical="center" wrapText="1"/>
    </xf>
    <xf numFmtId="0" fontId="1" fillId="0" borderId="44" xfId="41" applyFont="1" applyFill="1" applyBorder="1" applyAlignment="1">
      <alignment horizontal="center" vertical="center" wrapText="1"/>
    </xf>
    <xf numFmtId="0" fontId="1" fillId="0" borderId="50" xfId="41" applyFont="1" applyFill="1" applyBorder="1" applyAlignment="1">
      <alignment horizontal="center" vertical="center" wrapText="1"/>
    </xf>
    <xf numFmtId="0" fontId="1" fillId="0" borderId="41" xfId="41" applyFont="1" applyFill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/>
    </xf>
    <xf numFmtId="0" fontId="2" fillId="0" borderId="33" xfId="0" applyFont="1" applyBorder="1" applyAlignment="1">
      <alignment vertical="center"/>
    </xf>
    <xf numFmtId="0" fontId="1" fillId="0" borderId="34" xfId="41" applyFont="1" applyFill="1" applyBorder="1" applyAlignment="1">
      <alignment horizontal="left" vertical="center" wrapText="1"/>
    </xf>
    <xf numFmtId="0" fontId="1" fillId="0" borderId="35" xfId="41" applyFont="1" applyFill="1" applyBorder="1" applyAlignment="1">
      <alignment horizontal="left" vertical="center" wrapText="1"/>
    </xf>
    <xf numFmtId="0" fontId="1" fillId="0" borderId="35" xfId="41" applyFont="1" applyFill="1" applyBorder="1"/>
    <xf numFmtId="0" fontId="1" fillId="0" borderId="45" xfId="41" applyFont="1" applyFill="1" applyBorder="1"/>
    <xf numFmtId="0" fontId="1" fillId="0" borderId="51" xfId="41" applyFont="1" applyFill="1" applyBorder="1"/>
    <xf numFmtId="0" fontId="1" fillId="0" borderId="36" xfId="41" applyFont="1" applyFill="1" applyBorder="1"/>
    <xf numFmtId="49" fontId="2" fillId="0" borderId="11" xfId="0" applyNumberFormat="1" applyFont="1" applyBorder="1" applyAlignment="1">
      <alignment horizontal="center" vertical="center"/>
    </xf>
    <xf numFmtId="0" fontId="2" fillId="0" borderId="27" xfId="0" applyNumberFormat="1" applyFont="1" applyBorder="1" applyAlignment="1">
      <alignment vertical="center" wrapText="1"/>
    </xf>
    <xf numFmtId="0" fontId="1" fillId="0" borderId="24" xfId="41" applyFont="1" applyFill="1" applyBorder="1" applyAlignment="1">
      <alignment horizontal="left" vertical="center" wrapText="1"/>
    </xf>
    <xf numFmtId="0" fontId="1" fillId="0" borderId="10" xfId="41" applyFont="1" applyFill="1" applyBorder="1" applyAlignment="1">
      <alignment horizontal="left" vertical="center" wrapText="1"/>
    </xf>
    <xf numFmtId="0" fontId="1" fillId="0" borderId="10" xfId="41" applyFont="1" applyFill="1" applyBorder="1"/>
    <xf numFmtId="0" fontId="1" fillId="0" borderId="46" xfId="41" applyFont="1" applyFill="1" applyBorder="1"/>
    <xf numFmtId="0" fontId="1" fillId="0" borderId="52" xfId="41" applyFont="1" applyFill="1" applyBorder="1"/>
    <xf numFmtId="0" fontId="1" fillId="0" borderId="13" xfId="41" applyFont="1" applyFill="1" applyBorder="1"/>
    <xf numFmtId="0" fontId="2" fillId="0" borderId="27" xfId="0" applyFont="1" applyBorder="1" applyAlignment="1">
      <alignment vertical="center"/>
    </xf>
    <xf numFmtId="0" fontId="1" fillId="0" borderId="24" xfId="41" applyFont="1" applyFill="1" applyBorder="1" applyAlignment="1">
      <alignment horizontal="right" vertical="center" wrapText="1"/>
    </xf>
    <xf numFmtId="0" fontId="2" fillId="0" borderId="27" xfId="0" applyFont="1" applyBorder="1" applyAlignment="1">
      <alignment horizontal="right" vertical="center"/>
    </xf>
    <xf numFmtId="0" fontId="1" fillId="0" borderId="46" xfId="41" applyFont="1" applyFill="1" applyBorder="1" applyAlignment="1">
      <alignment horizontal="left" vertical="center" wrapText="1"/>
    </xf>
    <xf numFmtId="0" fontId="1" fillId="0" borderId="24" xfId="41" applyFont="1" applyFill="1" applyBorder="1" applyAlignment="1">
      <alignment horizontal="left" vertical="center" wrapText="1" indent="1"/>
    </xf>
    <xf numFmtId="0" fontId="1" fillId="0" borderId="10" xfId="41" applyFont="1" applyFill="1" applyBorder="1" applyAlignment="1">
      <alignment horizontal="left" vertical="center" wrapText="1" indent="1"/>
    </xf>
    <xf numFmtId="49" fontId="2" fillId="0" borderId="22" xfId="0" applyNumberFormat="1" applyFont="1" applyBorder="1" applyAlignment="1">
      <alignment horizontal="center" vertical="center"/>
    </xf>
    <xf numFmtId="0" fontId="1" fillId="0" borderId="42" xfId="41" applyFont="1" applyFill="1" applyBorder="1" applyAlignment="1">
      <alignment horizontal="left" vertical="center" wrapText="1"/>
    </xf>
    <xf numFmtId="0" fontId="1" fillId="0" borderId="18" xfId="41" applyFont="1" applyFill="1" applyBorder="1" applyAlignment="1">
      <alignment horizontal="left" vertical="center" wrapText="1"/>
    </xf>
    <xf numFmtId="0" fontId="1" fillId="0" borderId="18" xfId="41" applyFont="1" applyFill="1" applyBorder="1"/>
    <xf numFmtId="0" fontId="1" fillId="0" borderId="43" xfId="41" applyFont="1" applyFill="1" applyBorder="1"/>
    <xf numFmtId="0" fontId="1" fillId="0" borderId="49" xfId="41" applyFont="1" applyFill="1" applyBorder="1"/>
    <xf numFmtId="0" fontId="1" fillId="0" borderId="19" xfId="41" applyFont="1" applyFill="1" applyBorder="1"/>
    <xf numFmtId="0" fontId="1" fillId="0" borderId="40" xfId="41" applyFont="1" applyFill="1" applyBorder="1"/>
    <xf numFmtId="0" fontId="1" fillId="0" borderId="44" xfId="41" applyFont="1" applyFill="1" applyBorder="1"/>
    <xf numFmtId="0" fontId="1" fillId="0" borderId="50" xfId="41" applyFont="1" applyFill="1" applyBorder="1"/>
    <xf numFmtId="0" fontId="1" fillId="0" borderId="41" xfId="41" applyFont="1" applyFill="1" applyBorder="1"/>
    <xf numFmtId="0" fontId="2" fillId="0" borderId="27" xfId="0" applyFont="1" applyBorder="1" applyAlignment="1">
      <alignment vertical="center" wrapText="1"/>
    </xf>
    <xf numFmtId="0" fontId="2" fillId="0" borderId="30" xfId="0" applyFont="1" applyBorder="1" applyAlignment="1">
      <alignment vertical="center"/>
    </xf>
    <xf numFmtId="49" fontId="2" fillId="0" borderId="21" xfId="41" applyNumberFormat="1" applyFont="1" applyFill="1" applyBorder="1" applyAlignment="1">
      <alignment horizontal="center" vertical="center"/>
    </xf>
    <xf numFmtId="0" fontId="35" fillId="0" borderId="29" xfId="41" applyFont="1" applyFill="1" applyBorder="1" applyAlignment="1">
      <alignment horizontal="left" vertical="center" wrapText="1"/>
    </xf>
    <xf numFmtId="0" fontId="36" fillId="0" borderId="26" xfId="41" applyFont="1" applyFill="1" applyBorder="1" applyAlignment="1">
      <alignment horizontal="left" vertical="center" wrapText="1"/>
    </xf>
    <xf numFmtId="0" fontId="1" fillId="0" borderId="12" xfId="41" applyFont="1" applyFill="1" applyBorder="1" applyAlignment="1">
      <alignment horizontal="left" vertical="center" wrapText="1"/>
    </xf>
    <xf numFmtId="0" fontId="1" fillId="0" borderId="12" xfId="41" applyFont="1" applyFill="1" applyBorder="1"/>
    <xf numFmtId="0" fontId="1" fillId="0" borderId="48" xfId="41" applyFont="1" applyFill="1" applyBorder="1"/>
    <xf numFmtId="0" fontId="1" fillId="0" borderId="54" xfId="41" applyFont="1" applyFill="1" applyBorder="1"/>
    <xf numFmtId="0" fontId="1" fillId="0" borderId="17" xfId="41" applyFont="1" applyFill="1" applyBorder="1"/>
    <xf numFmtId="49" fontId="2" fillId="0" borderId="11" xfId="41" applyNumberFormat="1" applyFont="1" applyFill="1" applyBorder="1" applyAlignment="1">
      <alignment horizontal="center" vertical="center"/>
    </xf>
    <xf numFmtId="0" fontId="2" fillId="0" borderId="27" xfId="41" applyFont="1" applyFill="1" applyBorder="1" applyAlignment="1">
      <alignment horizontal="left" vertical="center" wrapText="1" indent="3"/>
    </xf>
    <xf numFmtId="0" fontId="1" fillId="0" borderId="24" xfId="41" applyFont="1" applyFill="1" applyBorder="1" applyAlignment="1">
      <alignment horizontal="left" vertical="center" wrapText="1" indent="3"/>
    </xf>
    <xf numFmtId="49" fontId="2" fillId="0" borderId="20" xfId="41" applyNumberFormat="1" applyFont="1" applyFill="1" applyBorder="1" applyAlignment="1">
      <alignment horizontal="center" vertical="center"/>
    </xf>
    <xf numFmtId="0" fontId="2" fillId="0" borderId="28" xfId="41" applyFont="1" applyFill="1" applyBorder="1" applyAlignment="1">
      <alignment horizontal="left" vertical="center" wrapText="1" indent="3"/>
    </xf>
    <xf numFmtId="0" fontId="1" fillId="0" borderId="25" xfId="41" applyFont="1" applyFill="1" applyBorder="1" applyAlignment="1">
      <alignment horizontal="left" vertical="center" wrapText="1" indent="3"/>
    </xf>
    <xf numFmtId="0" fontId="1" fillId="0" borderId="15" xfId="41" applyFont="1" applyFill="1" applyBorder="1" applyAlignment="1">
      <alignment horizontal="left" vertical="center" wrapText="1"/>
    </xf>
    <xf numFmtId="0" fontId="1" fillId="0" borderId="15" xfId="41" applyFont="1" applyFill="1" applyBorder="1"/>
    <xf numFmtId="0" fontId="1" fillId="0" borderId="47" xfId="41" applyFont="1" applyFill="1" applyBorder="1"/>
    <xf numFmtId="0" fontId="1" fillId="0" borderId="53" xfId="41" applyFont="1" applyFill="1" applyBorder="1"/>
    <xf numFmtId="0" fontId="1" fillId="0" borderId="16" xfId="41" applyFont="1" applyFill="1" applyBorder="1"/>
    <xf numFmtId="0" fontId="1" fillId="0" borderId="0" xfId="41" applyFont="1" applyFill="1" applyBorder="1"/>
    <xf numFmtId="0" fontId="1" fillId="0" borderId="0" xfId="41" applyFont="1" applyFill="1" applyBorder="1" applyAlignment="1">
      <alignment horizontal="left" vertical="center" wrapText="1" indent="4"/>
    </xf>
    <xf numFmtId="0" fontId="1" fillId="0" borderId="0" xfId="41" applyFont="1" applyFill="1" applyBorder="1" applyAlignment="1">
      <alignment horizontal="left" vertical="center"/>
    </xf>
    <xf numFmtId="0" fontId="1" fillId="0" borderId="0" xfId="41" applyFont="1" applyBorder="1"/>
    <xf numFmtId="0" fontId="3" fillId="0" borderId="0" xfId="41" applyFont="1" applyBorder="1" applyAlignment="1">
      <alignment horizontal="center" vertical="center" wrapText="1"/>
    </xf>
    <xf numFmtId="1" fontId="3" fillId="0" borderId="0" xfId="41" applyNumberFormat="1" applyFont="1" applyAlignment="1">
      <alignment horizontal="left" vertical="top"/>
    </xf>
    <xf numFmtId="2" fontId="1" fillId="0" borderId="0" xfId="41" applyNumberFormat="1" applyFont="1" applyAlignment="1">
      <alignment vertical="top"/>
    </xf>
    <xf numFmtId="49" fontId="1" fillId="0" borderId="0" xfId="41" applyNumberFormat="1" applyFont="1" applyAlignment="1">
      <alignment horizontal="left" vertical="top" wrapText="1"/>
    </xf>
    <xf numFmtId="2" fontId="1" fillId="0" borderId="0" xfId="41" applyNumberFormat="1" applyFont="1" applyAlignment="1">
      <alignment horizontal="center" vertical="top" wrapText="1"/>
    </xf>
    <xf numFmtId="0" fontId="3" fillId="0" borderId="0" xfId="41" applyFont="1" applyFill="1" applyAlignment="1">
      <alignment horizontal="center"/>
    </xf>
    <xf numFmtId="0" fontId="3" fillId="0" borderId="12" xfId="41" applyFont="1" applyBorder="1" applyAlignment="1">
      <alignment horizontal="center" vertical="center"/>
    </xf>
    <xf numFmtId="0" fontId="4" fillId="0" borderId="0" xfId="41" applyFont="1" applyAlignment="1">
      <alignment horizontal="center" wrapText="1"/>
    </xf>
    <xf numFmtId="0" fontId="3" fillId="0" borderId="53" xfId="41" applyFont="1" applyBorder="1" applyAlignment="1">
      <alignment horizontal="center" vertical="center" wrapText="1"/>
    </xf>
    <xf numFmtId="0" fontId="3" fillId="0" borderId="15" xfId="41" applyFont="1" applyBorder="1" applyAlignment="1">
      <alignment horizontal="center" vertical="center" wrapText="1"/>
    </xf>
    <xf numFmtId="0" fontId="3" fillId="0" borderId="16" xfId="41" applyFont="1" applyBorder="1" applyAlignment="1">
      <alignment horizontal="center" vertical="center" wrapText="1"/>
    </xf>
    <xf numFmtId="0" fontId="3" fillId="0" borderId="54" xfId="41" applyFont="1" applyBorder="1" applyAlignment="1">
      <alignment horizontal="center" vertical="center"/>
    </xf>
    <xf numFmtId="0" fontId="3" fillId="0" borderId="17" xfId="41" applyFont="1" applyBorder="1" applyAlignment="1">
      <alignment horizontal="center" vertical="center"/>
    </xf>
    <xf numFmtId="167" fontId="1" fillId="0" borderId="0" xfId="41" applyNumberFormat="1" applyFont="1" applyFill="1" applyAlignment="1">
      <alignment horizontal="center" vertical="center" wrapText="1"/>
    </xf>
    <xf numFmtId="3" fontId="3" fillId="0" borderId="0" xfId="41" applyNumberFormat="1" applyFont="1" applyFill="1" applyAlignment="1">
      <alignment horizontal="center" wrapText="1"/>
    </xf>
    <xf numFmtId="3" fontId="1" fillId="0" borderId="0" xfId="41" applyNumberFormat="1" applyFont="1" applyFill="1" applyAlignment="1">
      <alignment vertical="center"/>
    </xf>
    <xf numFmtId="0" fontId="1" fillId="0" borderId="0" xfId="41" applyFont="1" applyFill="1" applyAlignment="1">
      <alignment horizontal="left" vertical="center"/>
    </xf>
    <xf numFmtId="0" fontId="3" fillId="0" borderId="0" xfId="41" applyFont="1" applyFill="1" applyAlignment="1">
      <alignment horizontal="center"/>
    </xf>
    <xf numFmtId="0" fontId="4" fillId="0" borderId="0" xfId="41" applyFont="1" applyFill="1" applyAlignment="1">
      <alignment horizontal="center" wrapText="1"/>
    </xf>
    <xf numFmtId="0" fontId="3" fillId="0" borderId="54" xfId="41" applyFont="1" applyBorder="1" applyAlignment="1">
      <alignment horizontal="center" vertical="center"/>
    </xf>
    <xf numFmtId="0" fontId="3" fillId="0" borderId="12" xfId="41" applyFont="1" applyBorder="1" applyAlignment="1">
      <alignment horizontal="center" vertical="center"/>
    </xf>
    <xf numFmtId="0" fontId="3" fillId="0" borderId="17" xfId="41" applyFont="1" applyBorder="1" applyAlignment="1">
      <alignment horizontal="center" vertical="center"/>
    </xf>
    <xf numFmtId="49" fontId="30" fillId="0" borderId="11" xfId="0" applyNumberFormat="1" applyFont="1" applyFill="1" applyBorder="1" applyAlignment="1">
      <alignment horizontal="center" vertical="center"/>
    </xf>
    <xf numFmtId="0" fontId="30" fillId="0" borderId="27" xfId="0" applyFont="1" applyFill="1" applyBorder="1" applyAlignment="1">
      <alignment vertical="center" wrapText="1"/>
    </xf>
    <xf numFmtId="0" fontId="30" fillId="0" borderId="27" xfId="0" applyFont="1" applyFill="1" applyBorder="1" applyAlignment="1">
      <alignment horizontal="center" vertical="center"/>
    </xf>
    <xf numFmtId="49" fontId="31" fillId="0" borderId="11" xfId="0" applyNumberFormat="1" applyFont="1" applyFill="1" applyBorder="1" applyAlignment="1">
      <alignment horizontal="center" vertical="center"/>
    </xf>
    <xf numFmtId="0" fontId="31" fillId="0" borderId="27" xfId="0" applyFont="1" applyFill="1" applyBorder="1" applyAlignment="1">
      <alignment vertical="center" wrapText="1"/>
    </xf>
    <xf numFmtId="0" fontId="31" fillId="0" borderId="27" xfId="0" applyFont="1" applyFill="1" applyBorder="1" applyAlignment="1">
      <alignment horizontal="center" vertical="center"/>
    </xf>
    <xf numFmtId="0" fontId="31" fillId="0" borderId="27" xfId="0" applyFont="1" applyFill="1" applyBorder="1" applyAlignment="1">
      <alignment horizontal="right" vertical="center" wrapText="1"/>
    </xf>
    <xf numFmtId="0" fontId="3" fillId="0" borderId="17" xfId="41" applyFont="1" applyBorder="1" applyAlignment="1">
      <alignment horizontal="center" vertical="center"/>
    </xf>
    <xf numFmtId="0" fontId="3" fillId="0" borderId="54" xfId="41" applyFont="1" applyBorder="1" applyAlignment="1">
      <alignment horizontal="center" vertical="center"/>
    </xf>
    <xf numFmtId="0" fontId="46" fillId="0" borderId="0" xfId="41" applyFont="1" applyFill="1"/>
    <xf numFmtId="0" fontId="46" fillId="0" borderId="0" xfId="41" applyFont="1" applyFill="1" applyAlignment="1">
      <alignment vertical="center"/>
    </xf>
    <xf numFmtId="167" fontId="47" fillId="0" borderId="0" xfId="41" applyNumberFormat="1" applyFont="1" applyFill="1" applyAlignment="1">
      <alignment vertical="center"/>
    </xf>
    <xf numFmtId="0" fontId="48" fillId="0" borderId="0" xfId="41" applyFont="1" applyFill="1"/>
    <xf numFmtId="167" fontId="46" fillId="0" borderId="0" xfId="41" applyNumberFormat="1" applyFont="1" applyFill="1" applyAlignment="1">
      <alignment vertical="center"/>
    </xf>
    <xf numFmtId="0" fontId="30" fillId="0" borderId="15" xfId="41" applyFont="1" applyBorder="1" applyAlignment="1">
      <alignment horizontal="center" vertical="center" wrapText="1"/>
    </xf>
    <xf numFmtId="0" fontId="30" fillId="0" borderId="16" xfId="41" applyFont="1" applyBorder="1" applyAlignment="1">
      <alignment horizontal="center" vertical="center" wrapText="1"/>
    </xf>
    <xf numFmtId="0" fontId="30" fillId="0" borderId="19" xfId="41" applyFont="1" applyBorder="1" applyAlignment="1">
      <alignment horizontal="center" vertical="center" wrapText="1"/>
    </xf>
    <xf numFmtId="0" fontId="3" fillId="0" borderId="21" xfId="41" applyFont="1" applyBorder="1" applyAlignment="1">
      <alignment horizontal="center" vertical="center"/>
    </xf>
    <xf numFmtId="0" fontId="3" fillId="0" borderId="20" xfId="41" applyFont="1" applyBorder="1" applyAlignment="1">
      <alignment horizontal="center" vertical="center" wrapText="1"/>
    </xf>
    <xf numFmtId="0" fontId="8" fillId="0" borderId="66" xfId="41" applyFont="1" applyFill="1" applyBorder="1" applyAlignment="1">
      <alignment horizontal="center" vertical="center" wrapText="1"/>
    </xf>
    <xf numFmtId="167" fontId="48" fillId="0" borderId="0" xfId="41" applyNumberFormat="1" applyFont="1" applyFill="1" applyAlignment="1">
      <alignment horizontal="center" vertical="center" wrapText="1"/>
    </xf>
    <xf numFmtId="4" fontId="30" fillId="0" borderId="61" xfId="0" applyNumberFormat="1" applyFont="1" applyBorder="1" applyAlignment="1">
      <alignment horizontal="center" vertical="center"/>
    </xf>
    <xf numFmtId="4" fontId="30" fillId="0" borderId="51" xfId="0" applyNumberFormat="1" applyFont="1" applyBorder="1" applyAlignment="1">
      <alignment horizontal="center" vertical="center"/>
    </xf>
    <xf numFmtId="4" fontId="30" fillId="0" borderId="70" xfId="0" applyNumberFormat="1" applyFont="1" applyBorder="1" applyAlignment="1">
      <alignment horizontal="center" vertical="center"/>
    </xf>
    <xf numFmtId="4" fontId="30" fillId="0" borderId="34" xfId="0" applyNumberFormat="1" applyFont="1" applyBorder="1" applyAlignment="1">
      <alignment horizontal="center" vertical="center"/>
    </xf>
    <xf numFmtId="4" fontId="30" fillId="0" borderId="54" xfId="0" applyNumberFormat="1" applyFont="1" applyBorder="1" applyAlignment="1">
      <alignment horizontal="center" vertical="center"/>
    </xf>
    <xf numFmtId="4" fontId="30" fillId="0" borderId="63" xfId="0" applyNumberFormat="1" applyFont="1" applyBorder="1" applyAlignment="1">
      <alignment horizontal="center" vertical="center"/>
    </xf>
    <xf numFmtId="4" fontId="31" fillId="0" borderId="62" xfId="0" applyNumberFormat="1" applyFont="1" applyBorder="1" applyAlignment="1">
      <alignment horizontal="center" vertical="center"/>
    </xf>
    <xf numFmtId="4" fontId="31" fillId="0" borderId="52" xfId="0" applyNumberFormat="1" applyFont="1" applyBorder="1" applyAlignment="1">
      <alignment horizontal="center" vertical="center"/>
    </xf>
    <xf numFmtId="4" fontId="31" fillId="0" borderId="64" xfId="0" applyNumberFormat="1" applyFont="1" applyBorder="1" applyAlignment="1">
      <alignment horizontal="center" vertical="center"/>
    </xf>
    <xf numFmtId="4" fontId="31" fillId="0" borderId="24" xfId="0" applyNumberFormat="1" applyFont="1" applyBorder="1" applyAlignment="1">
      <alignment horizontal="center" vertical="center"/>
    </xf>
    <xf numFmtId="4" fontId="30" fillId="0" borderId="62" xfId="0" applyNumberFormat="1" applyFont="1" applyBorder="1" applyAlignment="1">
      <alignment horizontal="center" vertical="center"/>
    </xf>
    <xf numFmtId="4" fontId="30" fillId="0" borderId="52" xfId="0" applyNumberFormat="1" applyFont="1" applyBorder="1" applyAlignment="1">
      <alignment horizontal="center" vertical="center"/>
    </xf>
    <xf numFmtId="4" fontId="30" fillId="0" borderId="64" xfId="0" applyNumberFormat="1" applyFont="1" applyBorder="1" applyAlignment="1">
      <alignment horizontal="center" vertical="center"/>
    </xf>
    <xf numFmtId="4" fontId="30" fillId="0" borderId="24" xfId="0" applyNumberFormat="1" applyFont="1" applyBorder="1" applyAlignment="1">
      <alignment horizontal="center" vertical="center"/>
    </xf>
    <xf numFmtId="4" fontId="31" fillId="0" borderId="46" xfId="66" applyNumberFormat="1" applyFont="1" applyFill="1" applyBorder="1" applyAlignment="1" applyProtection="1">
      <alignment horizontal="center" vertical="center"/>
    </xf>
    <xf numFmtId="4" fontId="31" fillId="0" borderId="52" xfId="66" applyNumberFormat="1" applyFont="1" applyFill="1" applyBorder="1" applyAlignment="1" applyProtection="1">
      <alignment horizontal="center" vertical="center"/>
    </xf>
    <xf numFmtId="4" fontId="31" fillId="0" borderId="13" xfId="66" applyNumberFormat="1" applyFont="1" applyFill="1" applyBorder="1" applyAlignment="1" applyProtection="1">
      <alignment horizontal="center" vertical="center"/>
    </xf>
    <xf numFmtId="4" fontId="31" fillId="0" borderId="10" xfId="66" applyNumberFormat="1" applyFont="1" applyFill="1" applyBorder="1" applyAlignment="1" applyProtection="1">
      <alignment horizontal="center" vertical="center"/>
    </xf>
    <xf numFmtId="4" fontId="30" fillId="0" borderId="67" xfId="0" applyNumberFormat="1" applyFont="1" applyBorder="1" applyAlignment="1">
      <alignment horizontal="center" vertical="center"/>
    </xf>
    <xf numFmtId="4" fontId="30" fillId="24" borderId="54" xfId="41" applyNumberFormat="1" applyFont="1" applyFill="1" applyBorder="1" applyAlignment="1">
      <alignment horizontal="center" vertical="center"/>
    </xf>
    <xf numFmtId="4" fontId="30" fillId="24" borderId="17" xfId="41" applyNumberFormat="1" applyFont="1" applyFill="1" applyBorder="1" applyAlignment="1">
      <alignment horizontal="center" vertical="center"/>
    </xf>
    <xf numFmtId="4" fontId="30" fillId="24" borderId="12" xfId="41" applyNumberFormat="1" applyFont="1" applyFill="1" applyBorder="1" applyAlignment="1">
      <alignment horizontal="center" vertical="center"/>
    </xf>
    <xf numFmtId="4" fontId="30" fillId="0" borderId="54" xfId="41" applyNumberFormat="1" applyFont="1" applyFill="1" applyBorder="1" applyAlignment="1">
      <alignment horizontal="center" vertical="center"/>
    </xf>
    <xf numFmtId="4" fontId="30" fillId="24" borderId="52" xfId="41" applyNumberFormat="1" applyFont="1" applyFill="1" applyBorder="1" applyAlignment="1">
      <alignment horizontal="center" vertical="center"/>
    </xf>
    <xf numFmtId="4" fontId="30" fillId="24" borderId="13" xfId="41" applyNumberFormat="1" applyFont="1" applyFill="1" applyBorder="1" applyAlignment="1">
      <alignment horizontal="center" vertical="center"/>
    </xf>
    <xf numFmtId="4" fontId="30" fillId="24" borderId="10" xfId="41" applyNumberFormat="1" applyFont="1" applyFill="1" applyBorder="1" applyAlignment="1">
      <alignment horizontal="center" vertical="center"/>
    </xf>
    <xf numFmtId="4" fontId="31" fillId="0" borderId="52" xfId="41" applyNumberFormat="1" applyFont="1" applyFill="1" applyBorder="1" applyAlignment="1">
      <alignment horizontal="center" vertical="center"/>
    </xf>
    <xf numFmtId="4" fontId="30" fillId="0" borderId="52" xfId="41" applyNumberFormat="1" applyFont="1" applyFill="1" applyBorder="1" applyAlignment="1">
      <alignment horizontal="center" vertical="center"/>
    </xf>
    <xf numFmtId="4" fontId="30" fillId="0" borderId="68" xfId="0" applyNumberFormat="1" applyFont="1" applyBorder="1" applyAlignment="1">
      <alignment horizontal="center" vertical="center"/>
    </xf>
    <xf numFmtId="4" fontId="30" fillId="24" borderId="49" xfId="41" applyNumberFormat="1" applyFont="1" applyFill="1" applyBorder="1" applyAlignment="1">
      <alignment horizontal="center" vertical="center"/>
    </xf>
    <xf numFmtId="4" fontId="30" fillId="24" borderId="19" xfId="41" applyNumberFormat="1" applyFont="1" applyFill="1" applyBorder="1" applyAlignment="1">
      <alignment horizontal="center" vertical="center"/>
    </xf>
    <xf numFmtId="4" fontId="30" fillId="24" borderId="18" xfId="41" applyNumberFormat="1" applyFont="1" applyFill="1" applyBorder="1" applyAlignment="1">
      <alignment horizontal="center" vertical="center"/>
    </xf>
    <xf numFmtId="4" fontId="30" fillId="0" borderId="49" xfId="41" applyNumberFormat="1" applyFont="1" applyFill="1" applyBorder="1" applyAlignment="1">
      <alignment horizontal="center" vertical="center"/>
    </xf>
    <xf numFmtId="4" fontId="31" fillId="0" borderId="66" xfId="0" applyNumberFormat="1" applyFont="1" applyBorder="1" applyAlignment="1">
      <alignment horizontal="center" vertical="center"/>
    </xf>
    <xf numFmtId="4" fontId="31" fillId="24" borderId="50" xfId="41" applyNumberFormat="1" applyFont="1" applyFill="1" applyBorder="1" applyAlignment="1">
      <alignment horizontal="center" vertical="center"/>
    </xf>
    <xf numFmtId="4" fontId="31" fillId="24" borderId="41" xfId="41" applyNumberFormat="1" applyFont="1" applyFill="1" applyBorder="1" applyAlignment="1">
      <alignment horizontal="center" vertical="center"/>
    </xf>
    <xf numFmtId="4" fontId="31" fillId="24" borderId="40" xfId="41" applyNumberFormat="1" applyFont="1" applyFill="1" applyBorder="1" applyAlignment="1">
      <alignment horizontal="center" vertical="center"/>
    </xf>
    <xf numFmtId="4" fontId="31" fillId="0" borderId="41" xfId="41" applyNumberFormat="1" applyFont="1" applyFill="1" applyBorder="1" applyAlignment="1">
      <alignment horizontal="center" vertical="center"/>
    </xf>
    <xf numFmtId="4" fontId="31" fillId="0" borderId="50" xfId="41" applyNumberFormat="1" applyFont="1" applyFill="1" applyBorder="1" applyAlignment="1">
      <alignment horizontal="center" vertical="center"/>
    </xf>
    <xf numFmtId="4" fontId="30" fillId="0" borderId="21" xfId="0" applyNumberFormat="1" applyFont="1" applyBorder="1" applyAlignment="1">
      <alignment horizontal="center" vertical="center"/>
    </xf>
    <xf numFmtId="4" fontId="30" fillId="0" borderId="26" xfId="0" applyNumberFormat="1" applyFont="1" applyBorder="1" applyAlignment="1">
      <alignment horizontal="center" vertical="center"/>
    </xf>
    <xf numFmtId="4" fontId="30" fillId="0" borderId="11" xfId="0" applyNumberFormat="1" applyFont="1" applyBorder="1" applyAlignment="1">
      <alignment horizontal="center" vertical="center"/>
    </xf>
    <xf numFmtId="4" fontId="31" fillId="0" borderId="11" xfId="0" applyNumberFormat="1" applyFont="1" applyBorder="1" applyAlignment="1">
      <alignment horizontal="center" vertical="center"/>
    </xf>
    <xf numFmtId="4" fontId="30" fillId="0" borderId="11" xfId="0" applyNumberFormat="1" applyFont="1" applyFill="1" applyBorder="1" applyAlignment="1">
      <alignment horizontal="center" vertical="center"/>
    </xf>
    <xf numFmtId="4" fontId="30" fillId="0" borderId="13" xfId="41" applyNumberFormat="1" applyFont="1" applyFill="1" applyBorder="1" applyAlignment="1">
      <alignment horizontal="center" vertical="center"/>
    </xf>
    <xf numFmtId="4" fontId="30" fillId="0" borderId="10" xfId="41" applyNumberFormat="1" applyFont="1" applyFill="1" applyBorder="1" applyAlignment="1">
      <alignment horizontal="center" vertical="center"/>
    </xf>
    <xf numFmtId="4" fontId="31" fillId="0" borderId="11" xfId="0" applyNumberFormat="1" applyFont="1" applyFill="1" applyBorder="1" applyAlignment="1">
      <alignment horizontal="center" vertical="center"/>
    </xf>
    <xf numFmtId="4" fontId="31" fillId="0" borderId="13" xfId="41" applyNumberFormat="1" applyFont="1" applyFill="1" applyBorder="1" applyAlignment="1">
      <alignment horizontal="center" vertical="center"/>
    </xf>
    <xf numFmtId="4" fontId="31" fillId="0" borderId="10" xfId="41" applyNumberFormat="1" applyFont="1" applyFill="1" applyBorder="1" applyAlignment="1">
      <alignment horizontal="center" vertical="center"/>
    </xf>
    <xf numFmtId="4" fontId="31" fillId="24" borderId="52" xfId="41" applyNumberFormat="1" applyFont="1" applyFill="1" applyBorder="1" applyAlignment="1">
      <alignment horizontal="center" vertical="center"/>
    </xf>
    <xf numFmtId="4" fontId="31" fillId="24" borderId="13" xfId="41" applyNumberFormat="1" applyFont="1" applyFill="1" applyBorder="1" applyAlignment="1">
      <alignment horizontal="center" vertical="center"/>
    </xf>
    <xf numFmtId="4" fontId="31" fillId="24" borderId="10" xfId="41" applyNumberFormat="1" applyFont="1" applyFill="1" applyBorder="1" applyAlignment="1">
      <alignment horizontal="center" vertical="center"/>
    </xf>
    <xf numFmtId="4" fontId="30" fillId="0" borderId="52" xfId="0" applyNumberFormat="1" applyFont="1" applyFill="1" applyBorder="1" applyAlignment="1">
      <alignment horizontal="center" vertical="center"/>
    </xf>
    <xf numFmtId="4" fontId="30" fillId="0" borderId="64" xfId="0" applyNumberFormat="1" applyFont="1" applyFill="1" applyBorder="1" applyAlignment="1">
      <alignment horizontal="center" vertical="center"/>
    </xf>
    <xf numFmtId="4" fontId="30" fillId="0" borderId="20" xfId="0" applyNumberFormat="1" applyFont="1" applyBorder="1" applyAlignment="1">
      <alignment horizontal="center" vertical="center"/>
    </xf>
    <xf numFmtId="4" fontId="30" fillId="24" borderId="53" xfId="41" applyNumberFormat="1" applyFont="1" applyFill="1" applyBorder="1" applyAlignment="1">
      <alignment horizontal="center" vertical="center"/>
    </xf>
    <xf numFmtId="4" fontId="30" fillId="24" borderId="16" xfId="41" applyNumberFormat="1" applyFont="1" applyFill="1" applyBorder="1" applyAlignment="1">
      <alignment horizontal="center" vertical="center"/>
    </xf>
    <xf numFmtId="4" fontId="30" fillId="24" borderId="15" xfId="41" applyNumberFormat="1" applyFont="1" applyFill="1" applyBorder="1" applyAlignment="1">
      <alignment horizontal="center" vertical="center"/>
    </xf>
    <xf numFmtId="4" fontId="30" fillId="0" borderId="16" xfId="41" applyNumberFormat="1" applyFont="1" applyFill="1" applyBorder="1" applyAlignment="1">
      <alignment horizontal="center" vertical="center"/>
    </xf>
    <xf numFmtId="4" fontId="30" fillId="0" borderId="53" xfId="41" applyNumberFormat="1" applyFont="1" applyFill="1" applyBorder="1" applyAlignment="1">
      <alignment horizontal="center" vertical="center"/>
    </xf>
    <xf numFmtId="4" fontId="31" fillId="0" borderId="61" xfId="0" applyNumberFormat="1" applyFont="1" applyBorder="1" applyAlignment="1">
      <alignment horizontal="center" vertical="center"/>
    </xf>
    <xf numFmtId="4" fontId="31" fillId="24" borderId="51" xfId="41" applyNumberFormat="1" applyFont="1" applyFill="1" applyBorder="1" applyAlignment="1">
      <alignment horizontal="center" vertical="center"/>
    </xf>
    <xf numFmtId="4" fontId="31" fillId="24" borderId="36" xfId="41" applyNumberFormat="1" applyFont="1" applyFill="1" applyBorder="1" applyAlignment="1">
      <alignment horizontal="center" vertical="center"/>
    </xf>
    <xf numFmtId="4" fontId="31" fillId="24" borderId="35" xfId="41" applyNumberFormat="1" applyFont="1" applyFill="1" applyBorder="1" applyAlignment="1">
      <alignment horizontal="center" vertical="center"/>
    </xf>
    <xf numFmtId="4" fontId="31" fillId="0" borderId="36" xfId="41" applyNumberFormat="1" applyFont="1" applyFill="1" applyBorder="1" applyAlignment="1">
      <alignment horizontal="center" vertical="center"/>
    </xf>
    <xf numFmtId="4" fontId="31" fillId="0" borderId="54" xfId="41" applyNumberFormat="1" applyFont="1" applyFill="1" applyBorder="1" applyAlignment="1">
      <alignment horizontal="center" vertical="center"/>
    </xf>
    <xf numFmtId="4" fontId="31" fillId="0" borderId="17" xfId="41" applyNumberFormat="1" applyFont="1" applyFill="1" applyBorder="1" applyAlignment="1">
      <alignment horizontal="center" vertical="center"/>
    </xf>
    <xf numFmtId="4" fontId="30" fillId="0" borderId="19" xfId="41" applyNumberFormat="1" applyFont="1" applyFill="1" applyBorder="1" applyAlignment="1">
      <alignment horizontal="center" vertical="center"/>
    </xf>
    <xf numFmtId="4" fontId="31" fillId="0" borderId="62" xfId="0" applyNumberFormat="1" applyFont="1" applyFill="1" applyBorder="1" applyAlignment="1">
      <alignment horizontal="center" vertical="center"/>
    </xf>
    <xf numFmtId="4" fontId="30" fillId="0" borderId="49" xfId="0" applyNumberFormat="1" applyFont="1" applyBorder="1" applyAlignment="1">
      <alignment horizontal="center" vertical="center"/>
    </xf>
    <xf numFmtId="4" fontId="31" fillId="0" borderId="53" xfId="41" applyNumberFormat="1" applyFont="1" applyFill="1" applyBorder="1" applyAlignment="1">
      <alignment horizontal="center" vertical="center"/>
    </xf>
    <xf numFmtId="4" fontId="31" fillId="0" borderId="16" xfId="41" applyNumberFormat="1" applyFont="1" applyFill="1" applyBorder="1" applyAlignment="1">
      <alignment horizontal="center" vertical="center"/>
    </xf>
    <xf numFmtId="4" fontId="31" fillId="0" borderId="51" xfId="41" applyNumberFormat="1" applyFont="1" applyFill="1" applyBorder="1" applyAlignment="1">
      <alignment horizontal="center" vertical="center"/>
    </xf>
    <xf numFmtId="4" fontId="49" fillId="0" borderId="34" xfId="0" applyNumberFormat="1" applyFont="1" applyBorder="1" applyAlignment="1">
      <alignment horizontal="center" vertical="center"/>
    </xf>
    <xf numFmtId="4" fontId="30" fillId="0" borderId="24" xfId="0" applyNumberFormat="1" applyFont="1" applyFill="1" applyBorder="1" applyAlignment="1">
      <alignment horizontal="center" vertical="center"/>
    </xf>
    <xf numFmtId="4" fontId="31" fillId="0" borderId="53" xfId="66" applyNumberFormat="1" applyFont="1" applyFill="1" applyBorder="1" applyAlignment="1" applyProtection="1">
      <alignment horizontal="center" vertical="center"/>
    </xf>
    <xf numFmtId="4" fontId="31" fillId="0" borderId="16" xfId="66" applyNumberFormat="1" applyFont="1" applyFill="1" applyBorder="1" applyAlignment="1" applyProtection="1">
      <alignment horizontal="center" vertical="center"/>
    </xf>
    <xf numFmtId="4" fontId="30" fillId="0" borderId="17" xfId="41" applyNumberFormat="1" applyFont="1" applyFill="1" applyBorder="1" applyAlignment="1">
      <alignment horizontal="center" vertical="center"/>
    </xf>
    <xf numFmtId="4" fontId="30" fillId="0" borderId="17" xfId="0" applyNumberFormat="1" applyFont="1" applyBorder="1" applyAlignment="1">
      <alignment horizontal="center" vertical="center"/>
    </xf>
    <xf numFmtId="4" fontId="30" fillId="0" borderId="13" xfId="0" applyNumberFormat="1" applyFont="1" applyBorder="1" applyAlignment="1">
      <alignment horizontal="center" vertical="center"/>
    </xf>
    <xf numFmtId="4" fontId="31" fillId="0" borderId="13" xfId="0" applyNumberFormat="1" applyFont="1" applyBorder="1" applyAlignment="1">
      <alignment horizontal="center" vertical="center"/>
    </xf>
    <xf numFmtId="4" fontId="31" fillId="0" borderId="52" xfId="0" applyNumberFormat="1" applyFont="1" applyFill="1" applyBorder="1" applyAlignment="1">
      <alignment horizontal="center" vertical="center"/>
    </xf>
    <xf numFmtId="4" fontId="31" fillId="0" borderId="13" xfId="0" applyNumberFormat="1" applyFont="1" applyFill="1" applyBorder="1" applyAlignment="1">
      <alignment horizontal="center" vertical="center"/>
    </xf>
    <xf numFmtId="4" fontId="31" fillId="0" borderId="22" xfId="0" applyNumberFormat="1" applyFont="1" applyFill="1" applyBorder="1" applyAlignment="1">
      <alignment horizontal="center" vertical="center"/>
    </xf>
    <xf numFmtId="4" fontId="31" fillId="24" borderId="49" xfId="41" applyNumberFormat="1" applyFont="1" applyFill="1" applyBorder="1" applyAlignment="1">
      <alignment horizontal="center" vertical="center"/>
    </xf>
    <xf numFmtId="4" fontId="31" fillId="24" borderId="19" xfId="41" applyNumberFormat="1" applyFont="1" applyFill="1" applyBorder="1" applyAlignment="1">
      <alignment horizontal="center" vertical="center"/>
    </xf>
    <xf numFmtId="4" fontId="31" fillId="24" borderId="18" xfId="41" applyNumberFormat="1" applyFont="1" applyFill="1" applyBorder="1" applyAlignment="1">
      <alignment horizontal="center" vertical="center"/>
    </xf>
    <xf numFmtId="4" fontId="31" fillId="0" borderId="22" xfId="0" applyNumberFormat="1" applyFont="1" applyBorder="1" applyAlignment="1">
      <alignment horizontal="center" vertical="center"/>
    </xf>
    <xf numFmtId="4" fontId="31" fillId="0" borderId="64" xfId="0" applyNumberFormat="1" applyFont="1" applyFill="1" applyBorder="1" applyAlignment="1">
      <alignment horizontal="center" vertical="center"/>
    </xf>
    <xf numFmtId="4" fontId="31" fillId="0" borderId="24" xfId="0" applyNumberFormat="1" applyFont="1" applyFill="1" applyBorder="1" applyAlignment="1">
      <alignment horizontal="center" vertical="center"/>
    </xf>
    <xf numFmtId="0" fontId="30" fillId="0" borderId="28" xfId="0" applyFont="1" applyBorder="1" applyAlignment="1">
      <alignment horizontal="center" vertical="center"/>
    </xf>
    <xf numFmtId="4" fontId="30" fillId="0" borderId="69" xfId="0" applyNumberFormat="1" applyFont="1" applyBorder="1" applyAlignment="1">
      <alignment horizontal="center" vertical="center"/>
    </xf>
    <xf numFmtId="4" fontId="30" fillId="0" borderId="53" xfId="0" applyNumberFormat="1" applyFont="1" applyBorder="1" applyAlignment="1">
      <alignment horizontal="center" vertical="center"/>
    </xf>
    <xf numFmtId="4" fontId="30" fillId="0" borderId="71" xfId="0" applyNumberFormat="1" applyFont="1" applyBorder="1" applyAlignment="1">
      <alignment horizontal="center" vertical="center"/>
    </xf>
    <xf numFmtId="4" fontId="30" fillId="0" borderId="25" xfId="0" applyNumberFormat="1" applyFont="1" applyBorder="1" applyAlignment="1">
      <alignment horizontal="center" vertical="center"/>
    </xf>
    <xf numFmtId="0" fontId="48" fillId="0" borderId="0" xfId="41" applyFont="1" applyFill="1" applyAlignment="1">
      <alignment horizontal="center" vertical="center" wrapText="1"/>
    </xf>
    <xf numFmtId="0" fontId="30" fillId="0" borderId="11" xfId="0" applyFont="1" applyFill="1" applyBorder="1" applyAlignment="1">
      <alignment horizontal="center" vertical="center"/>
    </xf>
    <xf numFmtId="4" fontId="30" fillId="0" borderId="62" xfId="0" applyNumberFormat="1" applyFont="1" applyFill="1" applyBorder="1" applyAlignment="1">
      <alignment horizontal="center" vertical="center"/>
    </xf>
    <xf numFmtId="0" fontId="31" fillId="0" borderId="11" xfId="0" applyFont="1" applyFill="1" applyBorder="1" applyAlignment="1">
      <alignment horizontal="center" vertical="center"/>
    </xf>
    <xf numFmtId="0" fontId="31" fillId="0" borderId="20" xfId="0" applyFont="1" applyFill="1" applyBorder="1" applyAlignment="1">
      <alignment horizontal="center" vertical="center"/>
    </xf>
    <xf numFmtId="0" fontId="31" fillId="0" borderId="28" xfId="0" applyFont="1" applyFill="1" applyBorder="1" applyAlignment="1">
      <alignment vertical="center" wrapText="1"/>
    </xf>
    <xf numFmtId="0" fontId="31" fillId="0" borderId="28" xfId="0" applyFont="1" applyFill="1" applyBorder="1" applyAlignment="1">
      <alignment horizontal="center" vertical="center"/>
    </xf>
    <xf numFmtId="9" fontId="50" fillId="0" borderId="0" xfId="67" applyFont="1" applyFill="1" applyAlignment="1">
      <alignment horizontal="center" vertical="center" wrapText="1"/>
    </xf>
    <xf numFmtId="0" fontId="3" fillId="0" borderId="17" xfId="41" applyFont="1" applyBorder="1" applyAlignment="1">
      <alignment horizontal="center" vertical="center"/>
    </xf>
    <xf numFmtId="0" fontId="3" fillId="0" borderId="54" xfId="41" applyFont="1" applyBorder="1" applyAlignment="1">
      <alignment horizontal="center" vertical="center"/>
    </xf>
    <xf numFmtId="167" fontId="1" fillId="0" borderId="0" xfId="41" applyNumberFormat="1" applyFont="1" applyFill="1" applyAlignment="1">
      <alignment vertical="center"/>
    </xf>
    <xf numFmtId="4" fontId="51" fillId="0" borderId="0" xfId="41" applyNumberFormat="1" applyFont="1" applyFill="1"/>
    <xf numFmtId="2" fontId="31" fillId="0" borderId="0" xfId="41" applyNumberFormat="1" applyFont="1" applyFill="1" applyAlignment="1">
      <alignment horizontal="center" vertical="center" wrapText="1"/>
    </xf>
    <xf numFmtId="0" fontId="3" fillId="0" borderId="54" xfId="41" applyFont="1" applyBorder="1" applyAlignment="1">
      <alignment horizontal="center" vertical="center"/>
    </xf>
    <xf numFmtId="0" fontId="3" fillId="0" borderId="17" xfId="41" applyFont="1" applyBorder="1" applyAlignment="1">
      <alignment horizontal="center" vertical="center"/>
    </xf>
    <xf numFmtId="0" fontId="52" fillId="0" borderId="0" xfId="41" applyFont="1" applyFill="1" applyAlignment="1">
      <alignment horizontal="center" vertical="center" wrapText="1"/>
    </xf>
    <xf numFmtId="0" fontId="53" fillId="0" borderId="0" xfId="41" applyFont="1" applyFill="1" applyAlignment="1">
      <alignment horizontal="center" wrapText="1"/>
    </xf>
    <xf numFmtId="3" fontId="53" fillId="0" borderId="0" xfId="41" applyNumberFormat="1" applyFont="1" applyFill="1" applyAlignment="1">
      <alignment horizontal="center" wrapText="1"/>
    </xf>
    <xf numFmtId="0" fontId="53" fillId="0" borderId="0" xfId="41" applyFont="1" applyFill="1" applyBorder="1" applyAlignment="1">
      <alignment horizontal="center" wrapText="1"/>
    </xf>
    <xf numFmtId="0" fontId="55" fillId="0" borderId="0" xfId="41" applyFont="1" applyAlignment="1">
      <alignment horizontal="center" vertical="center"/>
    </xf>
    <xf numFmtId="0" fontId="55" fillId="0" borderId="0" xfId="41" applyFont="1" applyAlignment="1">
      <alignment wrapText="1"/>
    </xf>
    <xf numFmtId="0" fontId="55" fillId="0" borderId="0" xfId="41" applyFont="1"/>
    <xf numFmtId="0" fontId="55" fillId="0" borderId="0" xfId="41" applyFont="1" applyFill="1"/>
    <xf numFmtId="0" fontId="56" fillId="0" borderId="0" xfId="41" applyFont="1" applyAlignment="1">
      <alignment horizontal="right" vertical="center"/>
    </xf>
    <xf numFmtId="0" fontId="56" fillId="0" borderId="0" xfId="41" applyFont="1" applyAlignment="1">
      <alignment horizontal="right"/>
    </xf>
    <xf numFmtId="0" fontId="57" fillId="0" borderId="0" xfId="41" applyFont="1" applyFill="1" applyAlignment="1">
      <alignment horizontal="center" vertical="center"/>
    </xf>
    <xf numFmtId="0" fontId="57" fillId="0" borderId="0" xfId="41" applyFont="1" applyFill="1" applyAlignment="1">
      <alignment horizontal="center" wrapText="1"/>
    </xf>
    <xf numFmtId="0" fontId="57" fillId="0" borderId="0" xfId="41" applyFont="1" applyFill="1" applyAlignment="1">
      <alignment horizontal="center"/>
    </xf>
    <xf numFmtId="0" fontId="56" fillId="0" borderId="0" xfId="51" applyFont="1" applyAlignment="1">
      <alignment horizontal="center" vertical="center"/>
    </xf>
    <xf numFmtId="0" fontId="56" fillId="0" borderId="0" xfId="51" applyFont="1" applyAlignment="1">
      <alignment horizontal="center" vertical="center" wrapText="1"/>
    </xf>
    <xf numFmtId="0" fontId="57" fillId="0" borderId="0" xfId="41" applyFont="1" applyFill="1" applyAlignment="1">
      <alignment horizontal="center" vertical="center" wrapText="1"/>
    </xf>
    <xf numFmtId="9" fontId="61" fillId="0" borderId="0" xfId="67" applyFont="1" applyFill="1" applyAlignment="1">
      <alignment horizontal="center" vertical="center" wrapText="1"/>
    </xf>
    <xf numFmtId="0" fontId="58" fillId="0" borderId="0" xfId="41" applyFont="1" applyFill="1" applyAlignment="1">
      <alignment horizontal="center" wrapText="1"/>
    </xf>
    <xf numFmtId="4" fontId="58" fillId="0" borderId="0" xfId="41" applyNumberFormat="1" applyFont="1" applyFill="1" applyAlignment="1">
      <alignment horizontal="center" vertical="center" wrapText="1"/>
    </xf>
    <xf numFmtId="0" fontId="57" fillId="0" borderId="0" xfId="41" applyFont="1" applyFill="1" applyBorder="1" applyAlignment="1">
      <alignment horizontal="center" wrapText="1"/>
    </xf>
    <xf numFmtId="0" fontId="55" fillId="0" borderId="0" xfId="41" applyFont="1" applyFill="1" applyAlignment="1">
      <alignment vertical="center"/>
    </xf>
    <xf numFmtId="4" fontId="62" fillId="0" borderId="61" xfId="0" applyNumberFormat="1" applyFont="1" applyBorder="1" applyAlignment="1">
      <alignment horizontal="center" vertical="center"/>
    </xf>
    <xf numFmtId="4" fontId="62" fillId="0" borderId="51" xfId="0" applyNumberFormat="1" applyFont="1" applyBorder="1" applyAlignment="1">
      <alignment horizontal="center" vertical="center"/>
    </xf>
    <xf numFmtId="4" fontId="62" fillId="0" borderId="34" xfId="0" applyNumberFormat="1" applyFont="1" applyBorder="1" applyAlignment="1">
      <alignment horizontal="center" vertical="center"/>
    </xf>
    <xf numFmtId="4" fontId="62" fillId="0" borderId="54" xfId="0" applyNumberFormat="1" applyFont="1" applyBorder="1" applyAlignment="1">
      <alignment horizontal="center" vertical="center"/>
    </xf>
    <xf numFmtId="4" fontId="62" fillId="0" borderId="63" xfId="0" applyNumberFormat="1" applyFont="1" applyBorder="1" applyAlignment="1">
      <alignment horizontal="center" vertical="center"/>
    </xf>
    <xf numFmtId="167" fontId="55" fillId="0" borderId="0" xfId="41" applyNumberFormat="1" applyFont="1" applyFill="1" applyAlignment="1">
      <alignment vertical="center"/>
    </xf>
    <xf numFmtId="0" fontId="57" fillId="0" borderId="0" xfId="41" applyFont="1" applyFill="1" applyAlignment="1">
      <alignment vertical="center"/>
    </xf>
    <xf numFmtId="4" fontId="61" fillId="0" borderId="62" xfId="0" applyNumberFormat="1" applyFont="1" applyBorder="1" applyAlignment="1">
      <alignment horizontal="center" vertical="center"/>
    </xf>
    <xf numFmtId="4" fontId="61" fillId="0" borderId="52" xfId="0" applyNumberFormat="1" applyFont="1" applyBorder="1" applyAlignment="1">
      <alignment horizontal="center" vertical="center"/>
    </xf>
    <xf numFmtId="4" fontId="61" fillId="0" borderId="64" xfId="0" applyNumberFormat="1" applyFont="1" applyBorder="1" applyAlignment="1">
      <alignment horizontal="center" vertical="center"/>
    </xf>
    <xf numFmtId="4" fontId="61" fillId="0" borderId="24" xfId="0" applyNumberFormat="1" applyFont="1" applyBorder="1" applyAlignment="1">
      <alignment horizontal="center" vertical="center"/>
    </xf>
    <xf numFmtId="4" fontId="62" fillId="0" borderId="62" xfId="0" applyNumberFormat="1" applyFont="1" applyBorder="1" applyAlignment="1">
      <alignment horizontal="center" vertical="center"/>
    </xf>
    <xf numFmtId="4" fontId="62" fillId="0" borderId="52" xfId="0" applyNumberFormat="1" applyFont="1" applyBorder="1" applyAlignment="1">
      <alignment horizontal="center" vertical="center"/>
    </xf>
    <xf numFmtId="4" fontId="62" fillId="0" borderId="64" xfId="0" applyNumberFormat="1" applyFont="1" applyBorder="1" applyAlignment="1">
      <alignment horizontal="center" vertical="center"/>
    </xf>
    <xf numFmtId="4" fontId="62" fillId="0" borderId="24" xfId="0" applyNumberFormat="1" applyFont="1" applyBorder="1" applyAlignment="1">
      <alignment horizontal="center" vertical="center"/>
    </xf>
    <xf numFmtId="4" fontId="61" fillId="0" borderId="46" xfId="66" applyNumberFormat="1" applyFont="1" applyFill="1" applyBorder="1" applyAlignment="1" applyProtection="1">
      <alignment horizontal="center" vertical="center"/>
    </xf>
    <xf numFmtId="4" fontId="61" fillId="0" borderId="52" xfId="66" applyNumberFormat="1" applyFont="1" applyFill="1" applyBorder="1" applyAlignment="1" applyProtection="1">
      <alignment horizontal="center" vertical="center"/>
    </xf>
    <xf numFmtId="4" fontId="61" fillId="0" borderId="13" xfId="66" applyNumberFormat="1" applyFont="1" applyFill="1" applyBorder="1" applyAlignment="1" applyProtection="1">
      <alignment horizontal="center" vertical="center"/>
    </xf>
    <xf numFmtId="4" fontId="61" fillId="0" borderId="10" xfId="66" applyNumberFormat="1" applyFont="1" applyFill="1" applyBorder="1" applyAlignment="1" applyProtection="1">
      <alignment horizontal="center" vertical="center"/>
    </xf>
    <xf numFmtId="4" fontId="61" fillId="0" borderId="53" xfId="66" applyNumberFormat="1" applyFont="1" applyFill="1" applyBorder="1" applyAlignment="1" applyProtection="1">
      <alignment horizontal="center" vertical="center"/>
    </xf>
    <xf numFmtId="4" fontId="61" fillId="0" borderId="16" xfId="66" applyNumberFormat="1" applyFont="1" applyFill="1" applyBorder="1" applyAlignment="1" applyProtection="1">
      <alignment horizontal="center" vertical="center"/>
    </xf>
    <xf numFmtId="4" fontId="62" fillId="0" borderId="67" xfId="0" applyNumberFormat="1" applyFont="1" applyBorder="1" applyAlignment="1">
      <alignment horizontal="center" vertical="center"/>
    </xf>
    <xf numFmtId="4" fontId="62" fillId="24" borderId="54" xfId="41" applyNumberFormat="1" applyFont="1" applyFill="1" applyBorder="1" applyAlignment="1">
      <alignment horizontal="center" vertical="center"/>
    </xf>
    <xf numFmtId="4" fontId="62" fillId="24" borderId="12" xfId="41" applyNumberFormat="1" applyFont="1" applyFill="1" applyBorder="1" applyAlignment="1">
      <alignment horizontal="center" vertical="center"/>
    </xf>
    <xf numFmtId="4" fontId="62" fillId="0" borderId="54" xfId="41" applyNumberFormat="1" applyFont="1" applyFill="1" applyBorder="1" applyAlignment="1">
      <alignment horizontal="center" vertical="center"/>
    </xf>
    <xf numFmtId="4" fontId="62" fillId="0" borderId="17" xfId="41" applyNumberFormat="1" applyFont="1" applyFill="1" applyBorder="1" applyAlignment="1">
      <alignment horizontal="center" vertical="center"/>
    </xf>
    <xf numFmtId="4" fontId="61" fillId="24" borderId="52" xfId="41" applyNumberFormat="1" applyFont="1" applyFill="1" applyBorder="1" applyAlignment="1">
      <alignment horizontal="center" vertical="center"/>
    </xf>
    <xf numFmtId="4" fontId="61" fillId="24" borderId="10" xfId="41" applyNumberFormat="1" applyFont="1" applyFill="1" applyBorder="1" applyAlignment="1">
      <alignment horizontal="center" vertical="center"/>
    </xf>
    <xf numFmtId="4" fontId="61" fillId="0" borderId="52" xfId="41" applyNumberFormat="1" applyFont="1" applyFill="1" applyBorder="1" applyAlignment="1">
      <alignment horizontal="center" vertical="center"/>
    </xf>
    <xf numFmtId="4" fontId="61" fillId="0" borderId="13" xfId="41" applyNumberFormat="1" applyFont="1" applyFill="1" applyBorder="1" applyAlignment="1">
      <alignment horizontal="center" vertical="center"/>
    </xf>
    <xf numFmtId="4" fontId="62" fillId="24" borderId="52" xfId="41" applyNumberFormat="1" applyFont="1" applyFill="1" applyBorder="1" applyAlignment="1">
      <alignment horizontal="center" vertical="center"/>
    </xf>
    <xf numFmtId="4" fontId="62" fillId="24" borderId="10" xfId="41" applyNumberFormat="1" applyFont="1" applyFill="1" applyBorder="1" applyAlignment="1">
      <alignment horizontal="center" vertical="center"/>
    </xf>
    <xf numFmtId="4" fontId="62" fillId="0" borderId="52" xfId="41" applyNumberFormat="1" applyFont="1" applyFill="1" applyBorder="1" applyAlignment="1">
      <alignment horizontal="center" vertical="center"/>
    </xf>
    <xf numFmtId="4" fontId="62" fillId="0" borderId="13" xfId="41" applyNumberFormat="1" applyFont="1" applyFill="1" applyBorder="1" applyAlignment="1">
      <alignment horizontal="center" vertical="center"/>
    </xf>
    <xf numFmtId="4" fontId="62" fillId="0" borderId="68" xfId="0" applyNumberFormat="1" applyFont="1" applyBorder="1" applyAlignment="1">
      <alignment horizontal="center" vertical="center"/>
    </xf>
    <xf numFmtId="4" fontId="62" fillId="24" borderId="49" xfId="41" applyNumberFormat="1" applyFont="1" applyFill="1" applyBorder="1" applyAlignment="1">
      <alignment horizontal="center" vertical="center"/>
    </xf>
    <xf numFmtId="4" fontId="62" fillId="24" borderId="18" xfId="41" applyNumberFormat="1" applyFont="1" applyFill="1" applyBorder="1" applyAlignment="1">
      <alignment horizontal="center" vertical="center"/>
    </xf>
    <xf numFmtId="4" fontId="62" fillId="0" borderId="49" xfId="41" applyNumberFormat="1" applyFont="1" applyFill="1" applyBorder="1" applyAlignment="1">
      <alignment horizontal="center" vertical="center"/>
    </xf>
    <xf numFmtId="4" fontId="62" fillId="0" borderId="19" xfId="41" applyNumberFormat="1" applyFont="1" applyFill="1" applyBorder="1" applyAlignment="1">
      <alignment horizontal="center" vertical="center"/>
    </xf>
    <xf numFmtId="4" fontId="61" fillId="0" borderId="66" xfId="0" applyNumberFormat="1" applyFont="1" applyBorder="1" applyAlignment="1">
      <alignment horizontal="center" vertical="center"/>
    </xf>
    <xf numFmtId="4" fontId="61" fillId="24" borderId="50" xfId="41" applyNumberFormat="1" applyFont="1" applyFill="1" applyBorder="1" applyAlignment="1">
      <alignment horizontal="center" vertical="center"/>
    </xf>
    <xf numFmtId="4" fontId="61" fillId="24" borderId="40" xfId="41" applyNumberFormat="1" applyFont="1" applyFill="1" applyBorder="1" applyAlignment="1">
      <alignment horizontal="center" vertical="center"/>
    </xf>
    <xf numFmtId="4" fontId="61" fillId="0" borderId="41" xfId="41" applyNumberFormat="1" applyFont="1" applyFill="1" applyBorder="1" applyAlignment="1">
      <alignment horizontal="center" vertical="center"/>
    </xf>
    <xf numFmtId="4" fontId="61" fillId="0" borderId="50" xfId="41" applyNumberFormat="1" applyFont="1" applyFill="1" applyBorder="1" applyAlignment="1">
      <alignment horizontal="center" vertical="center"/>
    </xf>
    <xf numFmtId="4" fontId="62" fillId="0" borderId="21" xfId="0" applyNumberFormat="1" applyFont="1" applyBorder="1" applyAlignment="1">
      <alignment horizontal="center" vertical="center"/>
    </xf>
    <xf numFmtId="4" fontId="62" fillId="0" borderId="26" xfId="0" applyNumberFormat="1" applyFont="1" applyBorder="1" applyAlignment="1">
      <alignment horizontal="center" vertical="center"/>
    </xf>
    <xf numFmtId="4" fontId="62" fillId="0" borderId="17" xfId="0" applyNumberFormat="1" applyFont="1" applyBorder="1" applyAlignment="1">
      <alignment horizontal="center" vertical="center"/>
    </xf>
    <xf numFmtId="4" fontId="62" fillId="0" borderId="11" xfId="0" applyNumberFormat="1" applyFont="1" applyBorder="1" applyAlignment="1">
      <alignment horizontal="center" vertical="center"/>
    </xf>
    <xf numFmtId="4" fontId="62" fillId="0" borderId="13" xfId="0" applyNumberFormat="1" applyFont="1" applyBorder="1" applyAlignment="1">
      <alignment horizontal="center" vertical="center"/>
    </xf>
    <xf numFmtId="4" fontId="61" fillId="0" borderId="11" xfId="0" applyNumberFormat="1" applyFont="1" applyBorder="1" applyAlignment="1">
      <alignment horizontal="center" vertical="center"/>
    </xf>
    <xf numFmtId="4" fontId="61" fillId="0" borderId="13" xfId="0" applyNumberFormat="1" applyFont="1" applyBorder="1" applyAlignment="1">
      <alignment horizontal="center" vertical="center"/>
    </xf>
    <xf numFmtId="4" fontId="62" fillId="0" borderId="11" xfId="0" applyNumberFormat="1" applyFont="1" applyFill="1" applyBorder="1" applyAlignment="1">
      <alignment horizontal="center" vertical="center"/>
    </xf>
    <xf numFmtId="4" fontId="62" fillId="0" borderId="10" xfId="41" applyNumberFormat="1" applyFont="1" applyFill="1" applyBorder="1" applyAlignment="1">
      <alignment horizontal="center" vertical="center"/>
    </xf>
    <xf numFmtId="4" fontId="61" fillId="0" borderId="11" xfId="0" applyNumberFormat="1" applyFont="1" applyFill="1" applyBorder="1" applyAlignment="1">
      <alignment horizontal="center" vertical="center"/>
    </xf>
    <xf numFmtId="4" fontId="61" fillId="0" borderId="10" xfId="41" applyNumberFormat="1" applyFont="1" applyFill="1" applyBorder="1" applyAlignment="1">
      <alignment horizontal="center" vertical="center"/>
    </xf>
    <xf numFmtId="4" fontId="61" fillId="0" borderId="52" xfId="0" applyNumberFormat="1" applyFont="1" applyFill="1" applyBorder="1" applyAlignment="1">
      <alignment horizontal="center" vertical="center"/>
    </xf>
    <xf numFmtId="4" fontId="61" fillId="0" borderId="13" xfId="0" applyNumberFormat="1" applyFont="1" applyFill="1" applyBorder="1" applyAlignment="1">
      <alignment horizontal="center" vertical="center"/>
    </xf>
    <xf numFmtId="4" fontId="61" fillId="0" borderId="22" xfId="0" applyNumberFormat="1" applyFont="1" applyFill="1" applyBorder="1" applyAlignment="1">
      <alignment horizontal="center" vertical="center"/>
    </xf>
    <xf numFmtId="4" fontId="61" fillId="24" borderId="49" xfId="41" applyNumberFormat="1" applyFont="1" applyFill="1" applyBorder="1" applyAlignment="1">
      <alignment horizontal="center" vertical="center"/>
    </xf>
    <xf numFmtId="4" fontId="61" fillId="24" borderId="18" xfId="41" applyNumberFormat="1" applyFont="1" applyFill="1" applyBorder="1" applyAlignment="1">
      <alignment horizontal="center" vertical="center"/>
    </xf>
    <xf numFmtId="4" fontId="61" fillId="0" borderId="22" xfId="0" applyNumberFormat="1" applyFont="1" applyBorder="1" applyAlignment="1">
      <alignment horizontal="center" vertical="center"/>
    </xf>
    <xf numFmtId="4" fontId="62" fillId="0" borderId="20" xfId="0" applyNumberFormat="1" applyFont="1" applyBorder="1" applyAlignment="1">
      <alignment horizontal="center" vertical="center"/>
    </xf>
    <xf numFmtId="4" fontId="62" fillId="24" borderId="53" xfId="41" applyNumberFormat="1" applyFont="1" applyFill="1" applyBorder="1" applyAlignment="1">
      <alignment horizontal="center" vertical="center"/>
    </xf>
    <xf numFmtId="4" fontId="62" fillId="24" borderId="15" xfId="41" applyNumberFormat="1" applyFont="1" applyFill="1" applyBorder="1" applyAlignment="1">
      <alignment horizontal="center" vertical="center"/>
    </xf>
    <xf numFmtId="4" fontId="62" fillId="0" borderId="16" xfId="41" applyNumberFormat="1" applyFont="1" applyFill="1" applyBorder="1" applyAlignment="1">
      <alignment horizontal="center" vertical="center"/>
    </xf>
    <xf numFmtId="4" fontId="62" fillId="0" borderId="53" xfId="41" applyNumberFormat="1" applyFont="1" applyFill="1" applyBorder="1" applyAlignment="1">
      <alignment horizontal="center" vertical="center"/>
    </xf>
    <xf numFmtId="4" fontId="61" fillId="0" borderId="61" xfId="0" applyNumberFormat="1" applyFont="1" applyBorder="1" applyAlignment="1">
      <alignment horizontal="center" vertical="center"/>
    </xf>
    <xf numFmtId="4" fontId="61" fillId="24" borderId="51" xfId="41" applyNumberFormat="1" applyFont="1" applyFill="1" applyBorder="1" applyAlignment="1">
      <alignment horizontal="center" vertical="center"/>
    </xf>
    <xf numFmtId="4" fontId="61" fillId="24" borderId="35" xfId="41" applyNumberFormat="1" applyFont="1" applyFill="1" applyBorder="1" applyAlignment="1">
      <alignment horizontal="center" vertical="center"/>
    </xf>
    <xf numFmtId="4" fontId="61" fillId="0" borderId="36" xfId="41" applyNumberFormat="1" applyFont="1" applyFill="1" applyBorder="1" applyAlignment="1">
      <alignment horizontal="center" vertical="center"/>
    </xf>
    <xf numFmtId="4" fontId="61" fillId="0" borderId="54" xfId="41" applyNumberFormat="1" applyFont="1" applyFill="1" applyBorder="1" applyAlignment="1">
      <alignment horizontal="center" vertical="center"/>
    </xf>
    <xf numFmtId="4" fontId="61" fillId="0" borderId="17" xfId="41" applyNumberFormat="1" applyFont="1" applyFill="1" applyBorder="1" applyAlignment="1">
      <alignment horizontal="center" vertical="center"/>
    </xf>
    <xf numFmtId="4" fontId="61" fillId="0" borderId="62" xfId="0" applyNumberFormat="1" applyFont="1" applyFill="1" applyBorder="1" applyAlignment="1">
      <alignment horizontal="center" vertical="center"/>
    </xf>
    <xf numFmtId="4" fontId="61" fillId="0" borderId="53" xfId="41" applyNumberFormat="1" applyFont="1" applyFill="1" applyBorder="1" applyAlignment="1">
      <alignment horizontal="center" vertical="center"/>
    </xf>
    <xf numFmtId="4" fontId="61" fillId="0" borderId="16" xfId="41" applyNumberFormat="1" applyFont="1" applyFill="1" applyBorder="1" applyAlignment="1">
      <alignment horizontal="center" vertical="center"/>
    </xf>
    <xf numFmtId="4" fontId="61" fillId="0" borderId="51" xfId="41" applyNumberFormat="1" applyFont="1" applyFill="1" applyBorder="1" applyAlignment="1">
      <alignment horizontal="center" vertical="center"/>
    </xf>
    <xf numFmtId="4" fontId="62" fillId="0" borderId="69" xfId="0" applyNumberFormat="1" applyFont="1" applyBorder="1" applyAlignment="1">
      <alignment horizontal="center" vertical="center"/>
    </xf>
    <xf numFmtId="167" fontId="57" fillId="0" borderId="0" xfId="41" applyNumberFormat="1" applyFont="1" applyFill="1" applyAlignment="1">
      <alignment vertical="center"/>
    </xf>
    <xf numFmtId="0" fontId="55" fillId="0" borderId="0" xfId="41" applyFont="1" applyFill="1" applyAlignment="1">
      <alignment horizontal="left" vertical="center"/>
    </xf>
    <xf numFmtId="0" fontId="55" fillId="0" borderId="0" xfId="41" applyFont="1" applyFill="1" applyAlignment="1">
      <alignment wrapText="1"/>
    </xf>
    <xf numFmtId="0" fontId="55" fillId="0" borderId="0" xfId="41" applyFont="1" applyFill="1" applyAlignment="1">
      <alignment horizontal="center" vertical="center" wrapText="1"/>
    </xf>
    <xf numFmtId="0" fontId="55" fillId="0" borderId="0" xfId="41" applyFont="1" applyFill="1" applyAlignment="1">
      <alignment horizontal="center" vertical="center"/>
    </xf>
    <xf numFmtId="167" fontId="55" fillId="0" borderId="0" xfId="41" applyNumberFormat="1" applyFont="1" applyFill="1" applyAlignment="1">
      <alignment horizontal="center" vertical="center" wrapText="1"/>
    </xf>
    <xf numFmtId="4" fontId="55" fillId="0" borderId="0" xfId="41" applyNumberFormat="1" applyFont="1" applyFill="1"/>
    <xf numFmtId="4" fontId="61" fillId="26" borderId="52" xfId="0" applyNumberFormat="1" applyFont="1" applyFill="1" applyBorder="1" applyAlignment="1">
      <alignment horizontal="center" vertical="center"/>
    </xf>
    <xf numFmtId="4" fontId="61" fillId="27" borderId="52" xfId="0" applyNumberFormat="1" applyFont="1" applyFill="1" applyBorder="1" applyAlignment="1">
      <alignment horizontal="center" vertical="center"/>
    </xf>
    <xf numFmtId="167" fontId="55" fillId="27" borderId="0" xfId="41" applyNumberFormat="1" applyFont="1" applyFill="1" applyAlignment="1">
      <alignment horizontal="center" vertical="center" wrapText="1"/>
    </xf>
    <xf numFmtId="4" fontId="61" fillId="0" borderId="51" xfId="0" applyNumberFormat="1" applyFont="1" applyBorder="1" applyAlignment="1">
      <alignment horizontal="center" vertical="center"/>
    </xf>
    <xf numFmtId="4" fontId="61" fillId="0" borderId="53" xfId="0" applyNumberFormat="1" applyFont="1" applyBorder="1" applyAlignment="1">
      <alignment horizontal="center" vertical="center"/>
    </xf>
    <xf numFmtId="4" fontId="61" fillId="28" borderId="52" xfId="0" applyNumberFormat="1" applyFont="1" applyFill="1" applyBorder="1" applyAlignment="1">
      <alignment horizontal="center" vertical="center"/>
    </xf>
    <xf numFmtId="4" fontId="61" fillId="0" borderId="49" xfId="0" applyNumberFormat="1" applyFont="1" applyBorder="1" applyAlignment="1">
      <alignment horizontal="center" vertical="center"/>
    </xf>
    <xf numFmtId="4" fontId="61" fillId="0" borderId="50" xfId="0" applyNumberFormat="1" applyFont="1" applyBorder="1" applyAlignment="1">
      <alignment horizontal="center" vertical="center"/>
    </xf>
    <xf numFmtId="4" fontId="63" fillId="0" borderId="0" xfId="41" applyNumberFormat="1" applyFont="1" applyFill="1" applyAlignment="1">
      <alignment horizontal="center" vertical="center" wrapText="1"/>
    </xf>
    <xf numFmtId="4" fontId="64" fillId="0" borderId="0" xfId="41" applyNumberFormat="1" applyFont="1" applyFill="1"/>
    <xf numFmtId="4" fontId="65" fillId="0" borderId="52" xfId="0" applyNumberFormat="1" applyFont="1" applyBorder="1" applyAlignment="1">
      <alignment horizontal="center" vertical="center"/>
    </xf>
    <xf numFmtId="0" fontId="46" fillId="0" borderId="0" xfId="41" applyFont="1" applyFill="1" applyAlignment="1">
      <alignment wrapText="1"/>
    </xf>
    <xf numFmtId="4" fontId="66" fillId="0" borderId="52" xfId="0" applyNumberFormat="1" applyFont="1" applyBorder="1" applyAlignment="1">
      <alignment horizontal="center" vertical="center"/>
    </xf>
    <xf numFmtId="4" fontId="65" fillId="0" borderId="53" xfId="0" applyNumberFormat="1" applyFont="1" applyBorder="1" applyAlignment="1">
      <alignment horizontal="center" vertical="center"/>
    </xf>
    <xf numFmtId="167" fontId="46" fillId="0" borderId="0" xfId="41" applyNumberFormat="1" applyFont="1" applyFill="1" applyAlignment="1">
      <alignment horizontal="center" vertical="center" wrapText="1"/>
    </xf>
    <xf numFmtId="4" fontId="54" fillId="0" borderId="52" xfId="0" applyNumberFormat="1" applyFont="1" applyBorder="1" applyAlignment="1">
      <alignment horizontal="center" vertical="center"/>
    </xf>
    <xf numFmtId="4" fontId="54" fillId="0" borderId="53" xfId="0" applyNumberFormat="1" applyFont="1" applyBorder="1" applyAlignment="1">
      <alignment horizontal="center" vertical="center"/>
    </xf>
    <xf numFmtId="43" fontId="67" fillId="0" borderId="49" xfId="68" applyFont="1" applyBorder="1" applyAlignment="1">
      <alignment horizontal="center" vertical="center"/>
    </xf>
    <xf numFmtId="43" fontId="62" fillId="24" borderId="53" xfId="68" applyFont="1" applyFill="1" applyBorder="1" applyAlignment="1">
      <alignment horizontal="center" vertical="center"/>
    </xf>
    <xf numFmtId="43" fontId="62" fillId="24" borderId="15" xfId="68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Fill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0" fontId="4" fillId="0" borderId="0" xfId="0" applyFont="1" applyAlignment="1">
      <alignment horizontal="center" wrapText="1"/>
    </xf>
    <xf numFmtId="0" fontId="43" fillId="0" borderId="0" xfId="0" applyFont="1"/>
    <xf numFmtId="0" fontId="43" fillId="0" borderId="0" xfId="0" applyFont="1" applyFill="1"/>
    <xf numFmtId="0" fontId="40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right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75" xfId="0" applyFont="1" applyFill="1" applyBorder="1" applyAlignment="1">
      <alignment horizontal="center" vertical="center" wrapText="1"/>
    </xf>
    <xf numFmtId="0" fontId="3" fillId="0" borderId="76" xfId="0" applyFont="1" applyFill="1" applyBorder="1" applyAlignment="1">
      <alignment horizontal="center" vertical="center" wrapText="1"/>
    </xf>
    <xf numFmtId="0" fontId="3" fillId="0" borderId="76" xfId="0" applyFont="1" applyBorder="1" applyAlignment="1">
      <alignment horizontal="center" vertical="center" wrapText="1"/>
    </xf>
    <xf numFmtId="0" fontId="3" fillId="0" borderId="77" xfId="0" applyFont="1" applyBorder="1" applyAlignment="1">
      <alignment horizontal="center" vertical="center" wrapText="1"/>
    </xf>
    <xf numFmtId="0" fontId="3" fillId="0" borderId="78" xfId="0" applyFont="1" applyBorder="1" applyAlignment="1">
      <alignment horizontal="center" vertical="center" wrapText="1"/>
    </xf>
    <xf numFmtId="0" fontId="8" fillId="0" borderId="39" xfId="0" applyFont="1" applyFill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29" borderId="56" xfId="0" applyFont="1" applyFill="1" applyBorder="1" applyAlignment="1">
      <alignment horizontal="center" vertical="center" wrapText="1"/>
    </xf>
    <xf numFmtId="0" fontId="4" fillId="29" borderId="14" xfId="0" applyFont="1" applyFill="1" applyBorder="1" applyAlignment="1">
      <alignment horizontal="center" vertical="center" wrapText="1"/>
    </xf>
    <xf numFmtId="0" fontId="4" fillId="29" borderId="55" xfId="0" applyFont="1" applyFill="1" applyBorder="1" applyAlignment="1">
      <alignment horizontal="center" vertical="center" wrapText="1"/>
    </xf>
    <xf numFmtId="168" fontId="3" fillId="29" borderId="56" xfId="0" applyNumberFormat="1" applyFont="1" applyFill="1" applyBorder="1" applyAlignment="1">
      <alignment horizontal="center" vertical="center" wrapText="1"/>
    </xf>
    <xf numFmtId="168" fontId="3" fillId="29" borderId="57" xfId="0" applyNumberFormat="1" applyFont="1" applyFill="1" applyBorder="1" applyAlignment="1">
      <alignment horizontal="center" vertical="center" wrapText="1"/>
    </xf>
    <xf numFmtId="169" fontId="3" fillId="29" borderId="57" xfId="0" applyNumberFormat="1" applyFont="1" applyFill="1" applyBorder="1" applyAlignment="1">
      <alignment horizontal="center" vertical="center" wrapText="1"/>
    </xf>
    <xf numFmtId="168" fontId="3" fillId="29" borderId="58" xfId="0" applyNumberFormat="1" applyFont="1" applyFill="1" applyBorder="1" applyAlignment="1">
      <alignment horizontal="center" vertical="center" wrapText="1"/>
    </xf>
    <xf numFmtId="168" fontId="3" fillId="29" borderId="59" xfId="0" applyNumberFormat="1" applyFont="1" applyFill="1" applyBorder="1" applyAlignment="1">
      <alignment horizontal="center" vertical="center" wrapText="1"/>
    </xf>
    <xf numFmtId="168" fontId="3" fillId="29" borderId="60" xfId="0" applyNumberFormat="1" applyFont="1" applyFill="1" applyBorder="1" applyAlignment="1">
      <alignment horizontal="center" vertical="center" wrapText="1"/>
    </xf>
    <xf numFmtId="0" fontId="1" fillId="30" borderId="39" xfId="0" applyFont="1" applyFill="1" applyBorder="1" applyAlignment="1">
      <alignment horizontal="left" vertical="center" wrapText="1"/>
    </xf>
    <xf numFmtId="49" fontId="2" fillId="30" borderId="37" xfId="0" applyNumberFormat="1" applyFont="1" applyFill="1" applyBorder="1" applyAlignment="1">
      <alignment horizontal="center" vertical="center"/>
    </xf>
    <xf numFmtId="0" fontId="2" fillId="30" borderId="38" xfId="0" applyFont="1" applyFill="1" applyBorder="1" applyAlignment="1">
      <alignment vertical="center"/>
    </xf>
    <xf numFmtId="168" fontId="1" fillId="30" borderId="39" xfId="0" applyNumberFormat="1" applyFont="1" applyFill="1" applyBorder="1" applyAlignment="1">
      <alignment horizontal="center" vertical="center" wrapText="1"/>
    </xf>
    <xf numFmtId="168" fontId="1" fillId="30" borderId="40" xfId="0" applyNumberFormat="1" applyFont="1" applyFill="1" applyBorder="1" applyAlignment="1">
      <alignment horizontal="center" vertical="center" wrapText="1"/>
    </xf>
    <xf numFmtId="168" fontId="1" fillId="30" borderId="44" xfId="0" applyNumberFormat="1" applyFont="1" applyFill="1" applyBorder="1" applyAlignment="1">
      <alignment horizontal="center" vertical="center" wrapText="1"/>
    </xf>
    <xf numFmtId="168" fontId="1" fillId="30" borderId="50" xfId="0" applyNumberFormat="1" applyFont="1" applyFill="1" applyBorder="1" applyAlignment="1">
      <alignment horizontal="center" vertical="center" wrapText="1"/>
    </xf>
    <xf numFmtId="168" fontId="1" fillId="30" borderId="41" xfId="0" applyNumberFormat="1" applyFont="1" applyFill="1" applyBorder="1" applyAlignment="1">
      <alignment horizontal="center" vertical="center" wrapText="1"/>
    </xf>
    <xf numFmtId="0" fontId="1" fillId="31" borderId="34" xfId="0" applyFont="1" applyFill="1" applyBorder="1" applyAlignment="1">
      <alignment horizontal="left" vertical="center" wrapText="1"/>
    </xf>
    <xf numFmtId="49" fontId="2" fillId="31" borderId="32" xfId="0" applyNumberFormat="1" applyFont="1" applyFill="1" applyBorder="1" applyAlignment="1">
      <alignment horizontal="center" vertical="center"/>
    </xf>
    <xf numFmtId="0" fontId="2" fillId="31" borderId="33" xfId="0" applyFont="1" applyFill="1" applyBorder="1" applyAlignment="1">
      <alignment vertical="center"/>
    </xf>
    <xf numFmtId="168" fontId="1" fillId="31" borderId="34" xfId="0" applyNumberFormat="1" applyFont="1" applyFill="1" applyBorder="1" applyAlignment="1">
      <alignment horizontal="center" vertical="center" wrapText="1"/>
    </xf>
    <xf numFmtId="168" fontId="1" fillId="31" borderId="35" xfId="0" applyNumberFormat="1" applyFont="1" applyFill="1" applyBorder="1" applyAlignment="1">
      <alignment horizontal="center" vertical="center" wrapText="1"/>
    </xf>
    <xf numFmtId="168" fontId="1" fillId="31" borderId="35" xfId="0" applyNumberFormat="1" applyFont="1" applyFill="1" applyBorder="1" applyAlignment="1">
      <alignment horizontal="center" vertical="center"/>
    </xf>
    <xf numFmtId="168" fontId="1" fillId="31" borderId="45" xfId="0" applyNumberFormat="1" applyFont="1" applyFill="1" applyBorder="1" applyAlignment="1">
      <alignment horizontal="center" vertical="center"/>
    </xf>
    <xf numFmtId="168" fontId="1" fillId="31" borderId="51" xfId="0" applyNumberFormat="1" applyFont="1" applyFill="1" applyBorder="1" applyAlignment="1">
      <alignment horizontal="center" vertical="center"/>
    </xf>
    <xf numFmtId="168" fontId="1" fillId="31" borderId="36" xfId="0" applyNumberFormat="1" applyFont="1" applyFill="1" applyBorder="1" applyAlignment="1">
      <alignment horizontal="center" vertical="center"/>
    </xf>
    <xf numFmtId="0" fontId="1" fillId="31" borderId="24" xfId="0" applyFont="1" applyFill="1" applyBorder="1" applyAlignment="1">
      <alignment horizontal="left" vertical="center" wrapText="1"/>
    </xf>
    <xf numFmtId="49" fontId="2" fillId="31" borderId="11" xfId="0" applyNumberFormat="1" applyFont="1" applyFill="1" applyBorder="1" applyAlignment="1">
      <alignment horizontal="center" vertical="center"/>
    </xf>
    <xf numFmtId="0" fontId="2" fillId="31" borderId="27" xfId="0" applyNumberFormat="1" applyFont="1" applyFill="1" applyBorder="1" applyAlignment="1">
      <alignment vertical="center" wrapText="1"/>
    </xf>
    <xf numFmtId="168" fontId="1" fillId="31" borderId="24" xfId="0" applyNumberFormat="1" applyFont="1" applyFill="1" applyBorder="1" applyAlignment="1">
      <alignment horizontal="center" vertical="center" wrapText="1"/>
    </xf>
    <xf numFmtId="168" fontId="1" fillId="31" borderId="10" xfId="0" applyNumberFormat="1" applyFont="1" applyFill="1" applyBorder="1" applyAlignment="1">
      <alignment horizontal="center" vertical="center" wrapText="1"/>
    </xf>
    <xf numFmtId="168" fontId="1" fillId="31" borderId="46" xfId="0" applyNumberFormat="1" applyFont="1" applyFill="1" applyBorder="1" applyAlignment="1">
      <alignment horizontal="center" vertical="center"/>
    </xf>
    <xf numFmtId="168" fontId="1" fillId="31" borderId="10" xfId="0" applyNumberFormat="1" applyFont="1" applyFill="1" applyBorder="1" applyAlignment="1">
      <alignment horizontal="center" vertical="center"/>
    </xf>
    <xf numFmtId="168" fontId="1" fillId="31" borderId="52" xfId="0" applyNumberFormat="1" applyFont="1" applyFill="1" applyBorder="1" applyAlignment="1">
      <alignment horizontal="center" vertical="center"/>
    </xf>
    <xf numFmtId="168" fontId="1" fillId="31" borderId="13" xfId="0" applyNumberFormat="1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center" vertical="center"/>
    </xf>
    <xf numFmtId="0" fontId="2" fillId="0" borderId="27" xfId="0" applyNumberFormat="1" applyFont="1" applyFill="1" applyBorder="1" applyAlignment="1">
      <alignment vertical="center" wrapText="1"/>
    </xf>
    <xf numFmtId="168" fontId="1" fillId="0" borderId="24" xfId="0" applyNumberFormat="1" applyFont="1" applyFill="1" applyBorder="1" applyAlignment="1">
      <alignment horizontal="center" vertical="center" wrapText="1"/>
    </xf>
    <xf numFmtId="168" fontId="1" fillId="0" borderId="10" xfId="0" applyNumberFormat="1" applyFont="1" applyFill="1" applyBorder="1" applyAlignment="1">
      <alignment horizontal="center" vertical="center" wrapText="1"/>
    </xf>
    <xf numFmtId="168" fontId="1" fillId="0" borderId="10" xfId="0" applyNumberFormat="1" applyFont="1" applyFill="1" applyBorder="1" applyAlignment="1">
      <alignment horizontal="center" vertical="center"/>
    </xf>
    <xf numFmtId="168" fontId="1" fillId="0" borderId="46" xfId="0" applyNumberFormat="1" applyFont="1" applyFill="1" applyBorder="1" applyAlignment="1">
      <alignment horizontal="center" vertical="center"/>
    </xf>
    <xf numFmtId="168" fontId="1" fillId="0" borderId="52" xfId="0" applyNumberFormat="1" applyFont="1" applyFill="1" applyBorder="1" applyAlignment="1">
      <alignment horizontal="center" vertical="center"/>
    </xf>
    <xf numFmtId="168" fontId="1" fillId="0" borderId="13" xfId="0" applyNumberFormat="1" applyFont="1" applyFill="1" applyBorder="1" applyAlignment="1">
      <alignment horizontal="center" vertical="center"/>
    </xf>
    <xf numFmtId="0" fontId="2" fillId="31" borderId="27" xfId="0" applyFont="1" applyFill="1" applyBorder="1" applyAlignment="1">
      <alignment vertical="center"/>
    </xf>
    <xf numFmtId="0" fontId="1" fillId="31" borderId="24" xfId="0" applyFont="1" applyFill="1" applyBorder="1" applyAlignment="1">
      <alignment horizontal="right" vertical="center" wrapText="1"/>
    </xf>
    <xf numFmtId="0" fontId="2" fillId="0" borderId="27" xfId="0" applyFont="1" applyFill="1" applyBorder="1" applyAlignment="1">
      <alignment vertical="center"/>
    </xf>
    <xf numFmtId="0" fontId="69" fillId="31" borderId="24" xfId="0" applyFont="1" applyFill="1" applyBorder="1" applyAlignment="1">
      <alignment horizontal="left" vertical="center" wrapText="1"/>
    </xf>
    <xf numFmtId="49" fontId="70" fillId="31" borderId="11" xfId="0" applyNumberFormat="1" applyFont="1" applyFill="1" applyBorder="1" applyAlignment="1">
      <alignment horizontal="center" vertical="center"/>
    </xf>
    <xf numFmtId="0" fontId="40" fillId="31" borderId="27" xfId="0" applyFont="1" applyFill="1" applyBorder="1" applyAlignment="1">
      <alignment vertical="center"/>
    </xf>
    <xf numFmtId="0" fontId="69" fillId="0" borderId="0" xfId="0" applyFont="1" applyFill="1"/>
    <xf numFmtId="0" fontId="2" fillId="0" borderId="27" xfId="0" applyFont="1" applyFill="1" applyBorder="1" applyAlignment="1">
      <alignment vertical="center" wrapText="1"/>
    </xf>
    <xf numFmtId="0" fontId="2" fillId="31" borderId="27" xfId="0" applyFont="1" applyFill="1" applyBorder="1" applyAlignment="1">
      <alignment horizontal="right" vertical="center"/>
    </xf>
    <xf numFmtId="169" fontId="1" fillId="31" borderId="24" xfId="0" applyNumberFormat="1" applyFont="1" applyFill="1" applyBorder="1" applyAlignment="1">
      <alignment horizontal="center" vertical="center" wrapText="1"/>
    </xf>
    <xf numFmtId="0" fontId="1" fillId="31" borderId="24" xfId="0" applyFont="1" applyFill="1" applyBorder="1" applyAlignment="1">
      <alignment horizontal="left" vertical="center" wrapText="1" indent="1"/>
    </xf>
    <xf numFmtId="169" fontId="1" fillId="31" borderId="10" xfId="0" applyNumberFormat="1" applyFont="1" applyFill="1" applyBorder="1" applyAlignment="1">
      <alignment horizontal="center" vertical="center" wrapText="1"/>
    </xf>
    <xf numFmtId="170" fontId="44" fillId="0" borderId="10" xfId="0" applyNumberFormat="1" applyFont="1" applyFill="1" applyBorder="1" applyAlignment="1">
      <alignment horizontal="center" vertical="center"/>
    </xf>
    <xf numFmtId="169" fontId="1" fillId="0" borderId="10" xfId="0" applyNumberFormat="1" applyFont="1" applyFill="1" applyBorder="1" applyAlignment="1">
      <alignment horizontal="center" vertical="center" wrapText="1"/>
    </xf>
    <xf numFmtId="168" fontId="1" fillId="31" borderId="46" xfId="0" applyNumberFormat="1" applyFont="1" applyFill="1" applyBorder="1" applyAlignment="1">
      <alignment horizontal="center" vertical="center" wrapText="1"/>
    </xf>
    <xf numFmtId="0" fontId="1" fillId="31" borderId="75" xfId="0" applyFont="1" applyFill="1" applyBorder="1" applyAlignment="1">
      <alignment horizontal="left" vertical="center" wrapText="1"/>
    </xf>
    <xf numFmtId="49" fontId="2" fillId="31" borderId="74" xfId="0" applyNumberFormat="1" applyFont="1" applyFill="1" applyBorder="1" applyAlignment="1">
      <alignment horizontal="center" vertical="center"/>
    </xf>
    <xf numFmtId="0" fontId="2" fillId="31" borderId="30" xfId="0" applyFont="1" applyFill="1" applyBorder="1" applyAlignment="1">
      <alignment vertical="center"/>
    </xf>
    <xf numFmtId="168" fontId="1" fillId="31" borderId="75" xfId="0" applyNumberFormat="1" applyFont="1" applyFill="1" applyBorder="1" applyAlignment="1">
      <alignment horizontal="center" vertical="center" wrapText="1"/>
    </xf>
    <xf numFmtId="168" fontId="1" fillId="31" borderId="76" xfId="0" applyNumberFormat="1" applyFont="1" applyFill="1" applyBorder="1" applyAlignment="1">
      <alignment horizontal="center" vertical="center" wrapText="1"/>
    </xf>
    <xf numFmtId="168" fontId="1" fillId="31" borderId="76" xfId="0" applyNumberFormat="1" applyFont="1" applyFill="1" applyBorder="1" applyAlignment="1">
      <alignment horizontal="center" vertical="center"/>
    </xf>
    <xf numFmtId="168" fontId="1" fillId="31" borderId="79" xfId="0" applyNumberFormat="1" applyFont="1" applyFill="1" applyBorder="1" applyAlignment="1">
      <alignment horizontal="center" vertical="center"/>
    </xf>
    <xf numFmtId="168" fontId="1" fillId="31" borderId="77" xfId="0" applyNumberFormat="1" applyFont="1" applyFill="1" applyBorder="1" applyAlignment="1">
      <alignment horizontal="center" vertical="center"/>
    </xf>
    <xf numFmtId="168" fontId="1" fillId="31" borderId="78" xfId="0" applyNumberFormat="1" applyFont="1" applyFill="1" applyBorder="1" applyAlignment="1">
      <alignment horizontal="center" vertical="center"/>
    </xf>
    <xf numFmtId="168" fontId="1" fillId="30" borderId="40" xfId="0" applyNumberFormat="1" applyFont="1" applyFill="1" applyBorder="1" applyAlignment="1">
      <alignment horizontal="center" vertical="center"/>
    </xf>
    <xf numFmtId="168" fontId="1" fillId="30" borderId="44" xfId="0" applyNumberFormat="1" applyFont="1" applyFill="1" applyBorder="1" applyAlignment="1">
      <alignment horizontal="center" vertical="center"/>
    </xf>
    <xf numFmtId="168" fontId="1" fillId="30" borderId="50" xfId="0" applyNumberFormat="1" applyFont="1" applyFill="1" applyBorder="1" applyAlignment="1">
      <alignment horizontal="center" vertical="center"/>
    </xf>
    <xf numFmtId="168" fontId="1" fillId="30" borderId="41" xfId="0" applyNumberFormat="1" applyFont="1" applyFill="1" applyBorder="1" applyAlignment="1">
      <alignment horizontal="center" vertical="center"/>
    </xf>
    <xf numFmtId="0" fontId="36" fillId="0" borderId="26" xfId="0" applyFont="1" applyFill="1" applyBorder="1" applyAlignment="1">
      <alignment horizontal="left" vertical="center" wrapText="1"/>
    </xf>
    <xf numFmtId="49" fontId="2" fillId="0" borderId="21" xfId="0" applyNumberFormat="1" applyFont="1" applyFill="1" applyBorder="1" applyAlignment="1">
      <alignment horizontal="center" vertical="center"/>
    </xf>
    <xf numFmtId="0" fontId="35" fillId="0" borderId="29" xfId="0" applyFont="1" applyFill="1" applyBorder="1" applyAlignment="1">
      <alignment horizontal="left" vertical="center" wrapText="1"/>
    </xf>
    <xf numFmtId="168" fontId="36" fillId="0" borderId="26" xfId="0" applyNumberFormat="1" applyFont="1" applyFill="1" applyBorder="1" applyAlignment="1">
      <alignment horizontal="center" vertical="center" wrapText="1"/>
    </xf>
    <xf numFmtId="168" fontId="1" fillId="0" borderId="12" xfId="0" applyNumberFormat="1" applyFont="1" applyFill="1" applyBorder="1" applyAlignment="1">
      <alignment horizontal="center" vertical="center" wrapText="1"/>
    </xf>
    <xf numFmtId="168" fontId="1" fillId="0" borderId="12" xfId="0" applyNumberFormat="1" applyFont="1" applyFill="1" applyBorder="1" applyAlignment="1">
      <alignment horizontal="center" vertical="center"/>
    </xf>
    <xf numFmtId="168" fontId="1" fillId="0" borderId="48" xfId="0" applyNumberFormat="1" applyFont="1" applyFill="1" applyBorder="1" applyAlignment="1">
      <alignment horizontal="center" vertical="center"/>
    </xf>
    <xf numFmtId="168" fontId="1" fillId="0" borderId="54" xfId="0" applyNumberFormat="1" applyFont="1" applyFill="1" applyBorder="1" applyAlignment="1">
      <alignment horizontal="center" vertical="center"/>
    </xf>
    <xf numFmtId="168" fontId="1" fillId="0" borderId="17" xfId="0" applyNumberFormat="1" applyFont="1" applyFill="1" applyBorder="1" applyAlignment="1">
      <alignment horizontal="center" vertical="center"/>
    </xf>
    <xf numFmtId="0" fontId="35" fillId="31" borderId="33" xfId="0" applyFont="1" applyFill="1" applyBorder="1" applyAlignment="1">
      <alignment horizontal="left" vertical="center" wrapText="1"/>
    </xf>
    <xf numFmtId="168" fontId="36" fillId="31" borderId="34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center" wrapText="1" indent="3"/>
    </xf>
    <xf numFmtId="49" fontId="2" fillId="0" borderId="20" xfId="0" applyNumberFormat="1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left" vertical="center" wrapText="1" indent="3"/>
    </xf>
    <xf numFmtId="168" fontId="1" fillId="0" borderId="25" xfId="0" applyNumberFormat="1" applyFont="1" applyFill="1" applyBorder="1" applyAlignment="1">
      <alignment horizontal="center" vertical="center" wrapText="1"/>
    </xf>
    <xf numFmtId="168" fontId="1" fillId="0" borderId="15" xfId="0" applyNumberFormat="1" applyFont="1" applyFill="1" applyBorder="1" applyAlignment="1">
      <alignment horizontal="center" vertical="center" wrapText="1"/>
    </xf>
    <xf numFmtId="168" fontId="1" fillId="0" borderId="15" xfId="0" applyNumberFormat="1" applyFont="1" applyFill="1" applyBorder="1" applyAlignment="1">
      <alignment horizontal="center" vertical="center"/>
    </xf>
    <xf numFmtId="168" fontId="1" fillId="0" borderId="47" xfId="0" applyNumberFormat="1" applyFont="1" applyFill="1" applyBorder="1" applyAlignment="1">
      <alignment horizontal="center" vertical="center"/>
    </xf>
    <xf numFmtId="0" fontId="2" fillId="31" borderId="30" xfId="0" applyFont="1" applyFill="1" applyBorder="1" applyAlignment="1">
      <alignment horizontal="left" vertical="center" wrapText="1" indent="3"/>
    </xf>
    <xf numFmtId="0" fontId="3" fillId="0" borderId="0" xfId="41" applyFont="1" applyFill="1" applyAlignment="1">
      <alignment horizontal="center"/>
    </xf>
    <xf numFmtId="0" fontId="4" fillId="0" borderId="0" xfId="41" applyFont="1" applyFill="1" applyAlignment="1">
      <alignment horizontal="center" wrapText="1"/>
    </xf>
    <xf numFmtId="0" fontId="3" fillId="0" borderId="17" xfId="41" applyFont="1" applyBorder="1" applyAlignment="1">
      <alignment horizontal="center" vertical="center"/>
    </xf>
    <xf numFmtId="0" fontId="3" fillId="0" borderId="54" xfId="41" applyFont="1" applyBorder="1" applyAlignment="1">
      <alignment horizontal="center" vertical="center"/>
    </xf>
    <xf numFmtId="4" fontId="147" fillId="24" borderId="10" xfId="41" applyNumberFormat="1" applyFont="1" applyFill="1" applyBorder="1" applyAlignment="1">
      <alignment horizontal="center" vertical="center"/>
    </xf>
    <xf numFmtId="4" fontId="147" fillId="24" borderId="13" xfId="41" applyNumberFormat="1" applyFont="1" applyFill="1" applyBorder="1" applyAlignment="1">
      <alignment horizontal="center" vertical="center"/>
    </xf>
    <xf numFmtId="4" fontId="147" fillId="24" borderId="18" xfId="41" applyNumberFormat="1" applyFont="1" applyFill="1" applyBorder="1" applyAlignment="1">
      <alignment horizontal="center" vertical="center"/>
    </xf>
    <xf numFmtId="4" fontId="147" fillId="24" borderId="19" xfId="41" applyNumberFormat="1" applyFont="1" applyFill="1" applyBorder="1" applyAlignment="1">
      <alignment horizontal="center" vertical="center"/>
    </xf>
    <xf numFmtId="4" fontId="147" fillId="0" borderId="24" xfId="0" applyNumberFormat="1" applyFont="1" applyBorder="1" applyAlignment="1">
      <alignment horizontal="center" vertical="center"/>
    </xf>
    <xf numFmtId="0" fontId="30" fillId="86" borderId="15" xfId="41" applyFont="1" applyFill="1" applyBorder="1" applyAlignment="1">
      <alignment horizontal="center" vertical="center" wrapText="1"/>
    </xf>
    <xf numFmtId="0" fontId="8" fillId="86" borderId="40" xfId="41" applyFont="1" applyFill="1" applyBorder="1" applyAlignment="1">
      <alignment horizontal="center" vertical="center"/>
    </xf>
    <xf numFmtId="4" fontId="30" fillId="86" borderId="34" xfId="0" applyNumberFormat="1" applyFont="1" applyFill="1" applyBorder="1" applyAlignment="1">
      <alignment horizontal="center" vertical="center"/>
    </xf>
    <xf numFmtId="4" fontId="31" fillId="86" borderId="24" xfId="0" applyNumberFormat="1" applyFont="1" applyFill="1" applyBorder="1" applyAlignment="1">
      <alignment horizontal="center" vertical="center"/>
    </xf>
    <xf numFmtId="4" fontId="30" fillId="86" borderId="24" xfId="0" applyNumberFormat="1" applyFont="1" applyFill="1" applyBorder="1" applyAlignment="1">
      <alignment horizontal="center" vertical="center"/>
    </xf>
    <xf numFmtId="4" fontId="31" fillId="86" borderId="10" xfId="66" applyNumberFormat="1" applyFont="1" applyFill="1" applyBorder="1" applyAlignment="1" applyProtection="1">
      <alignment horizontal="center" vertical="center"/>
    </xf>
    <xf numFmtId="4" fontId="30" fillId="86" borderId="12" xfId="41" applyNumberFormat="1" applyFont="1" applyFill="1" applyBorder="1" applyAlignment="1">
      <alignment horizontal="center" vertical="center"/>
    </xf>
    <xf numFmtId="4" fontId="31" fillId="86" borderId="10" xfId="41" applyNumberFormat="1" applyFont="1" applyFill="1" applyBorder="1" applyAlignment="1">
      <alignment horizontal="center" vertical="center"/>
    </xf>
    <xf numFmtId="4" fontId="30" fillId="86" borderId="10" xfId="41" applyNumberFormat="1" applyFont="1" applyFill="1" applyBorder="1" applyAlignment="1">
      <alignment horizontal="center" vertical="center"/>
    </xf>
    <xf numFmtId="4" fontId="30" fillId="86" borderId="18" xfId="41" applyNumberFormat="1" applyFont="1" applyFill="1" applyBorder="1" applyAlignment="1">
      <alignment horizontal="center" vertical="center"/>
    </xf>
    <xf numFmtId="4" fontId="31" fillId="86" borderId="40" xfId="41" applyNumberFormat="1" applyFont="1" applyFill="1" applyBorder="1" applyAlignment="1">
      <alignment horizontal="center" vertical="center"/>
    </xf>
    <xf numFmtId="4" fontId="30" fillId="86" borderId="26" xfId="0" applyNumberFormat="1" applyFont="1" applyFill="1" applyBorder="1" applyAlignment="1">
      <alignment horizontal="center" vertical="center"/>
    </xf>
    <xf numFmtId="4" fontId="31" fillId="86" borderId="18" xfId="41" applyNumberFormat="1" applyFont="1" applyFill="1" applyBorder="1" applyAlignment="1">
      <alignment horizontal="center" vertical="center"/>
    </xf>
    <xf numFmtId="4" fontId="30" fillId="86" borderId="15" xfId="41" applyNumberFormat="1" applyFont="1" applyFill="1" applyBorder="1" applyAlignment="1">
      <alignment horizontal="center" vertical="center"/>
    </xf>
    <xf numFmtId="4" fontId="31" fillId="86" borderId="35" xfId="41" applyNumberFormat="1" applyFont="1" applyFill="1" applyBorder="1" applyAlignment="1">
      <alignment horizontal="center" vertical="center"/>
    </xf>
    <xf numFmtId="4" fontId="47" fillId="0" borderId="0" xfId="41" applyNumberFormat="1" applyFont="1" applyFill="1" applyAlignment="1">
      <alignment vertical="center"/>
    </xf>
    <xf numFmtId="4" fontId="46" fillId="0" borderId="0" xfId="41" applyNumberFormat="1" applyFont="1" applyFill="1" applyAlignment="1">
      <alignment vertical="center"/>
    </xf>
    <xf numFmtId="4" fontId="3" fillId="0" borderId="0" xfId="41" applyNumberFormat="1" applyFont="1" applyFill="1" applyAlignment="1">
      <alignment vertical="center"/>
    </xf>
    <xf numFmtId="43" fontId="148" fillId="0" borderId="0" xfId="68" applyFont="1" applyFill="1" applyAlignment="1">
      <alignment horizontal="center" vertical="center" wrapText="1"/>
    </xf>
    <xf numFmtId="0" fontId="3" fillId="0" borderId="0" xfId="41" applyFont="1" applyFill="1" applyAlignment="1">
      <alignment horizontal="center"/>
    </xf>
    <xf numFmtId="0" fontId="2" fillId="0" borderId="0" xfId="41" applyFont="1" applyFill="1" applyAlignment="1">
      <alignment horizontal="right" vertical="center"/>
    </xf>
    <xf numFmtId="0" fontId="2" fillId="0" borderId="0" xfId="41" applyFont="1" applyFill="1" applyAlignment="1">
      <alignment horizontal="right"/>
    </xf>
    <xf numFmtId="0" fontId="40" fillId="0" borderId="0" xfId="51" applyFont="1" applyFill="1" applyAlignment="1">
      <alignment horizontal="center" vertical="center"/>
    </xf>
    <xf numFmtId="0" fontId="3" fillId="0" borderId="53" xfId="41" applyFont="1" applyFill="1" applyBorder="1" applyAlignment="1">
      <alignment horizontal="center" vertical="center" wrapText="1"/>
    </xf>
    <xf numFmtId="0" fontId="30" fillId="0" borderId="15" xfId="41" applyFont="1" applyFill="1" applyBorder="1" applyAlignment="1">
      <alignment horizontal="center" vertical="center" wrapText="1"/>
    </xf>
    <xf numFmtId="0" fontId="3" fillId="0" borderId="15" xfId="41" applyFont="1" applyFill="1" applyBorder="1" applyAlignment="1">
      <alignment horizontal="center" vertical="center" wrapText="1"/>
    </xf>
    <xf numFmtId="0" fontId="3" fillId="0" borderId="49" xfId="41" applyFont="1" applyFill="1" applyBorder="1" applyAlignment="1">
      <alignment horizontal="center" vertical="center" wrapText="1"/>
    </xf>
    <xf numFmtId="0" fontId="8" fillId="0" borderId="50" xfId="41" applyFont="1" applyFill="1" applyBorder="1" applyAlignment="1">
      <alignment horizontal="center" vertical="center"/>
    </xf>
    <xf numFmtId="0" fontId="8" fillId="0" borderId="40" xfId="41" applyFont="1" applyFill="1" applyBorder="1" applyAlignment="1">
      <alignment horizontal="center" vertical="center"/>
    </xf>
    <xf numFmtId="0" fontId="8" fillId="0" borderId="41" xfId="41" applyFont="1" applyFill="1" applyBorder="1" applyAlignment="1">
      <alignment horizontal="center" vertical="center"/>
    </xf>
    <xf numFmtId="4" fontId="30" fillId="0" borderId="51" xfId="0" applyNumberFormat="1" applyFont="1" applyFill="1" applyBorder="1" applyAlignment="1">
      <alignment horizontal="center" vertical="center"/>
    </xf>
    <xf numFmtId="4" fontId="30" fillId="0" borderId="34" xfId="0" applyNumberFormat="1" applyFont="1" applyFill="1" applyBorder="1" applyAlignment="1">
      <alignment horizontal="center" vertical="center"/>
    </xf>
    <xf numFmtId="4" fontId="30" fillId="0" borderId="70" xfId="0" applyNumberFormat="1" applyFont="1" applyFill="1" applyBorder="1" applyAlignment="1">
      <alignment horizontal="center" vertical="center"/>
    </xf>
    <xf numFmtId="4" fontId="30" fillId="0" borderId="54" xfId="0" applyNumberFormat="1" applyFont="1" applyFill="1" applyBorder="1" applyAlignment="1">
      <alignment horizontal="center" vertical="center"/>
    </xf>
    <xf numFmtId="4" fontId="30" fillId="0" borderId="63" xfId="0" applyNumberFormat="1" applyFont="1" applyFill="1" applyBorder="1" applyAlignment="1">
      <alignment horizontal="center" vertical="center"/>
    </xf>
    <xf numFmtId="4" fontId="30" fillId="0" borderId="12" xfId="41" applyNumberFormat="1" applyFont="1" applyFill="1" applyBorder="1" applyAlignment="1">
      <alignment horizontal="center" vertical="center"/>
    </xf>
    <xf numFmtId="4" fontId="30" fillId="0" borderId="18" xfId="41" applyNumberFormat="1" applyFont="1" applyFill="1" applyBorder="1" applyAlignment="1">
      <alignment horizontal="center" vertical="center"/>
    </xf>
    <xf numFmtId="4" fontId="31" fillId="0" borderId="40" xfId="41" applyNumberFormat="1" applyFont="1" applyFill="1" applyBorder="1" applyAlignment="1">
      <alignment horizontal="center" vertical="center"/>
    </xf>
    <xf numFmtId="4" fontId="30" fillId="0" borderId="26" xfId="0" applyNumberFormat="1" applyFont="1" applyFill="1" applyBorder="1" applyAlignment="1">
      <alignment horizontal="center" vertical="center"/>
    </xf>
    <xf numFmtId="4" fontId="30" fillId="0" borderId="17" xfId="0" applyNumberFormat="1" applyFont="1" applyFill="1" applyBorder="1" applyAlignment="1">
      <alignment horizontal="center" vertical="center"/>
    </xf>
    <xf numFmtId="4" fontId="30" fillId="0" borderId="13" xfId="0" applyNumberFormat="1" applyFont="1" applyFill="1" applyBorder="1" applyAlignment="1">
      <alignment horizontal="center" vertical="center"/>
    </xf>
    <xf numFmtId="4" fontId="31" fillId="0" borderId="49" xfId="41" applyNumberFormat="1" applyFont="1" applyFill="1" applyBorder="1" applyAlignment="1">
      <alignment horizontal="center" vertical="center"/>
    </xf>
    <xf numFmtId="4" fontId="31" fillId="0" borderId="18" xfId="41" applyNumberFormat="1" applyFont="1" applyFill="1" applyBorder="1" applyAlignment="1">
      <alignment horizontal="center" vertical="center"/>
    </xf>
    <xf numFmtId="4" fontId="31" fillId="0" borderId="19" xfId="41" applyNumberFormat="1" applyFont="1" applyFill="1" applyBorder="1" applyAlignment="1">
      <alignment horizontal="center" vertical="center"/>
    </xf>
    <xf numFmtId="4" fontId="30" fillId="0" borderId="15" xfId="41" applyNumberFormat="1" applyFont="1" applyFill="1" applyBorder="1" applyAlignment="1">
      <alignment horizontal="center" vertical="center"/>
    </xf>
    <xf numFmtId="4" fontId="31" fillId="0" borderId="35" xfId="41" applyNumberFormat="1" applyFont="1" applyFill="1" applyBorder="1" applyAlignment="1">
      <alignment horizontal="center" vertical="center"/>
    </xf>
    <xf numFmtId="0" fontId="2" fillId="0" borderId="0" xfId="51" applyFont="1" applyFill="1" applyAlignment="1">
      <alignment horizontal="center" vertical="center"/>
    </xf>
    <xf numFmtId="9" fontId="31" fillId="0" borderId="0" xfId="67" applyFont="1" applyFill="1" applyAlignment="1">
      <alignment horizontal="center" vertical="center" wrapText="1"/>
    </xf>
    <xf numFmtId="4" fontId="1" fillId="0" borderId="0" xfId="41" applyNumberFormat="1" applyFont="1" applyFill="1"/>
    <xf numFmtId="0" fontId="3" fillId="0" borderId="28" xfId="41" applyFont="1" applyFill="1" applyBorder="1" applyAlignment="1">
      <alignment horizontal="center" vertical="center" wrapText="1"/>
    </xf>
    <xf numFmtId="0" fontId="44" fillId="0" borderId="0" xfId="51" applyFont="1" applyAlignment="1">
      <alignment horizontal="center" vertical="center"/>
    </xf>
    <xf numFmtId="0" fontId="3" fillId="0" borderId="0" xfId="41" applyFont="1" applyFill="1" applyAlignment="1">
      <alignment horizontal="center"/>
    </xf>
    <xf numFmtId="0" fontId="4" fillId="0" borderId="0" xfId="41" applyFont="1" applyFill="1" applyAlignment="1">
      <alignment horizontal="center" wrapText="1"/>
    </xf>
    <xf numFmtId="0" fontId="42" fillId="0" borderId="0" xfId="51" applyFont="1" applyAlignment="1">
      <alignment horizontal="center" vertical="center"/>
    </xf>
    <xf numFmtId="0" fontId="5" fillId="0" borderId="0" xfId="51" applyFont="1" applyAlignment="1">
      <alignment horizontal="center" vertical="center"/>
    </xf>
    <xf numFmtId="0" fontId="45" fillId="0" borderId="0" xfId="51" applyFont="1" applyAlignment="1">
      <alignment horizontal="center" vertical="center"/>
    </xf>
    <xf numFmtId="0" fontId="3" fillId="0" borderId="12" xfId="41" applyFont="1" applyFill="1" applyBorder="1" applyAlignment="1">
      <alignment horizontal="center" vertical="center"/>
    </xf>
    <xf numFmtId="0" fontId="3" fillId="0" borderId="17" xfId="41" applyFont="1" applyFill="1" applyBorder="1" applyAlignment="1">
      <alignment horizontal="center" vertical="center"/>
    </xf>
    <xf numFmtId="0" fontId="30" fillId="0" borderId="54" xfId="41" applyFont="1" applyFill="1" applyBorder="1" applyAlignment="1">
      <alignment horizontal="center" vertical="center" wrapText="1"/>
    </xf>
    <xf numFmtId="0" fontId="30" fillId="0" borderId="17" xfId="41" applyFont="1" applyFill="1" applyBorder="1" applyAlignment="1">
      <alignment horizontal="center" vertical="center" wrapText="1"/>
    </xf>
    <xf numFmtId="0" fontId="7" fillId="0" borderId="21" xfId="41" applyFont="1" applyFill="1" applyBorder="1" applyAlignment="1">
      <alignment horizontal="center" vertical="center" wrapText="1"/>
    </xf>
    <xf numFmtId="0" fontId="7" fillId="0" borderId="22" xfId="41" applyFont="1" applyFill="1" applyBorder="1" applyAlignment="1">
      <alignment horizontal="center" vertical="center" wrapText="1"/>
    </xf>
    <xf numFmtId="0" fontId="7" fillId="0" borderId="29" xfId="41" applyFont="1" applyFill="1" applyBorder="1" applyAlignment="1">
      <alignment horizontal="center" vertical="center" wrapText="1"/>
    </xf>
    <xf numFmtId="0" fontId="7" fillId="0" borderId="30" xfId="41" applyFont="1" applyFill="1" applyBorder="1" applyAlignment="1">
      <alignment horizontal="center" vertical="center" wrapText="1"/>
    </xf>
    <xf numFmtId="0" fontId="3" fillId="0" borderId="54" xfId="41" applyFont="1" applyFill="1" applyBorder="1" applyAlignment="1">
      <alignment horizontal="center" vertical="center"/>
    </xf>
    <xf numFmtId="0" fontId="30" fillId="0" borderId="54" xfId="41" applyFont="1" applyBorder="1" applyAlignment="1">
      <alignment horizontal="center" vertical="center" wrapText="1"/>
    </xf>
    <xf numFmtId="0" fontId="30" fillId="0" borderId="17" xfId="41" applyFont="1" applyBorder="1" applyAlignment="1">
      <alignment horizontal="center" vertical="center" wrapText="1"/>
    </xf>
    <xf numFmtId="0" fontId="3" fillId="0" borderId="54" xfId="41" applyFont="1" applyBorder="1" applyAlignment="1">
      <alignment horizontal="center" vertical="center"/>
    </xf>
    <xf numFmtId="0" fontId="3" fillId="0" borderId="12" xfId="41" applyFont="1" applyBorder="1" applyAlignment="1">
      <alignment horizontal="center" vertical="center"/>
    </xf>
    <xf numFmtId="0" fontId="3" fillId="0" borderId="17" xfId="4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center" wrapText="1"/>
    </xf>
    <xf numFmtId="0" fontId="3" fillId="0" borderId="72" xfId="0" applyFont="1" applyBorder="1" applyAlignment="1">
      <alignment horizontal="center" vertical="center"/>
    </xf>
    <xf numFmtId="0" fontId="3" fillId="0" borderId="7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74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44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4" fillId="0" borderId="0" xfId="0" applyFont="1" applyAlignment="1">
      <alignment horizontal="center" wrapText="1"/>
    </xf>
    <xf numFmtId="0" fontId="6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3" fillId="0" borderId="54" xfId="41" applyFont="1" applyBorder="1" applyAlignment="1">
      <alignment horizontal="center" vertical="center" wrapText="1"/>
    </xf>
    <xf numFmtId="0" fontId="3" fillId="0" borderId="17" xfId="41" applyFont="1" applyBorder="1" applyAlignment="1">
      <alignment horizontal="center" vertical="center" wrapText="1"/>
    </xf>
    <xf numFmtId="0" fontId="41" fillId="0" borderId="0" xfId="41" applyFont="1" applyFill="1" applyBorder="1" applyAlignment="1">
      <alignment horizontal="center" wrapText="1"/>
    </xf>
    <xf numFmtId="0" fontId="3" fillId="0" borderId="21" xfId="41" applyFont="1" applyBorder="1" applyAlignment="1">
      <alignment horizontal="center" vertical="center" wrapText="1"/>
    </xf>
    <xf numFmtId="0" fontId="3" fillId="0" borderId="22" xfId="41" applyFont="1" applyBorder="1" applyAlignment="1">
      <alignment horizontal="center" vertical="center" wrapText="1"/>
    </xf>
    <xf numFmtId="0" fontId="3" fillId="0" borderId="29" xfId="41" applyFont="1" applyBorder="1" applyAlignment="1">
      <alignment horizontal="center" vertical="center" wrapText="1"/>
    </xf>
    <xf numFmtId="0" fontId="3" fillId="0" borderId="30" xfId="41" applyFont="1" applyBorder="1" applyAlignment="1">
      <alignment horizontal="center" vertical="center" wrapText="1"/>
    </xf>
    <xf numFmtId="0" fontId="4" fillId="0" borderId="0" xfId="41" applyFont="1" applyAlignment="1">
      <alignment horizontal="center" wrapText="1"/>
    </xf>
    <xf numFmtId="0" fontId="57" fillId="0" borderId="0" xfId="41" applyFont="1" applyFill="1" applyAlignment="1">
      <alignment horizontal="center"/>
    </xf>
    <xf numFmtId="0" fontId="58" fillId="0" borderId="0" xfId="41" applyFont="1" applyFill="1" applyAlignment="1">
      <alignment horizontal="center" wrapText="1"/>
    </xf>
    <xf numFmtId="0" fontId="59" fillId="0" borderId="0" xfId="51" applyFont="1" applyAlignment="1">
      <alignment horizontal="center" vertical="center"/>
    </xf>
    <xf numFmtId="0" fontId="55" fillId="0" borderId="0" xfId="51" applyFont="1" applyAlignment="1">
      <alignment horizontal="center" vertical="center"/>
    </xf>
    <xf numFmtId="0" fontId="60" fillId="0" borderId="0" xfId="51" applyFont="1" applyAlignment="1">
      <alignment horizontal="center" vertical="center"/>
    </xf>
  </cellXfs>
  <cellStyles count="655">
    <cellStyle name=" 1" xfId="69"/>
    <cellStyle name=" 1 2" xfId="70"/>
    <cellStyle name="%" xfId="71"/>
    <cellStyle name="%_Inputs" xfId="72"/>
    <cellStyle name="%_Inputs (const)" xfId="73"/>
    <cellStyle name="%_Inputs Co" xfId="74"/>
    <cellStyle name="_2.1.5.12 Др раб и услуги_общепроизв хар ЗАКАЗ ВВП 500  2007 " xfId="75"/>
    <cellStyle name="_2.1.6.1 " xfId="76"/>
    <cellStyle name="_80-й счет Аудиторам_op.report СИН " xfId="77"/>
    <cellStyle name="_Model_RAB Мой" xfId="78"/>
    <cellStyle name="_Model_RAB_MRSK_svod" xfId="79"/>
    <cellStyle name="_Ам ФСК_Корректировка ФОТ по ТОиР " xfId="80"/>
    <cellStyle name="_выручка по присоединениям2" xfId="81"/>
    <cellStyle name="_Дефицит Выручки-2010" xfId="82"/>
    <cellStyle name="_Для защиты 2009 года " xfId="83"/>
    <cellStyle name="_ЕСН 2011 " xfId="84"/>
    <cellStyle name="_ЗАРПЛАТА 2006г._Корректировка ФОТ по ТОиР " xfId="85"/>
    <cellStyle name="_ИПР 2010-14гг прил.1,2,3  20.10.09" xfId="86"/>
    <cellStyle name="_Исходные данные для модели" xfId="87"/>
    <cellStyle name="_Касп ПМЭСРасшифровки 2011 год основн " xfId="88"/>
    <cellStyle name="_Книга1" xfId="89"/>
    <cellStyle name="_Книга1_Копия АРМ_БП_РСК_V10 0_20100213" xfId="90"/>
    <cellStyle name="_Книга2" xfId="91"/>
    <cellStyle name="_Книга2_Презентация (Прил  1) на 2012 год " xfId="92"/>
    <cellStyle name="_Корректировка ФОТ по ТОиР " xfId="93"/>
    <cellStyle name="_Макет_Итоговый лист по анализу ИПР" xfId="94"/>
    <cellStyle name="_Материалы на эксплуатацию для Г А " xfId="95"/>
    <cellStyle name="_меню по ТП (2)" xfId="96"/>
    <cellStyle name="_МОДЕЛЬ_1 (2)" xfId="97"/>
    <cellStyle name="_НВВ 2009 постатейно свод по филиалам_09_02_09" xfId="98"/>
    <cellStyle name="_НВВ 2009 постатейно свод по филиалам_для Валентина" xfId="99"/>
    <cellStyle name="_Омск" xfId="100"/>
    <cellStyle name="_П 1.3, 1.4, 1.5." xfId="101"/>
    <cellStyle name="_Плановая выручка 2010-по  двум  договорам" xfId="102"/>
    <cellStyle name="_последний расчет ФОТ Форма МЭС 2008 23.10.2007_Корректировка ФОТ по ТОиР " xfId="103"/>
    <cellStyle name="_пр 5 тариф RAB" xfId="104"/>
    <cellStyle name="_Предожение _ДБП_2009 г ( согласованные БП)  (2)" xfId="105"/>
    <cellStyle name="_Приложение К-1 " xfId="106"/>
    <cellStyle name="_Приложение МТС-3-КС" xfId="107"/>
    <cellStyle name="_Приложение-МТС--2-1" xfId="108"/>
    <cellStyle name="_Проект 3 кв ТОиР  ХМК " xfId="109"/>
    <cellStyle name="_Рабочая форма главная 2009  БДР и  БДДС " xfId="110"/>
    <cellStyle name="_РаппопортРАСЧЕТ ФОТ  на 9 мес 2008  " xfId="111"/>
    <cellStyle name="_Расчет RAB_22072008" xfId="112"/>
    <cellStyle name="_Расчет RAB_Лен и МОЭСК_с 2010 года_14.04.2009_со сглаж_version 3.0_без ФСК" xfId="113"/>
    <cellStyle name="_Расчет под  Заключение-Самара" xfId="114"/>
    <cellStyle name="_расчет ФОТ 2007 МСК от Ганиева_Корректировка ФОТ по ТОиР " xfId="115"/>
    <cellStyle name="_расчет ФОТ 2007 ФСК от меня_Корректировка ФОТ по ТОиР " xfId="116"/>
    <cellStyle name="_расчет ФОТ на 2009 под контрольные цифры_Корректировка ФОТ по ТОиР " xfId="117"/>
    <cellStyle name="_Расчет_конечные тарифы_2010г " xfId="118"/>
    <cellStyle name="_Расшифровки 2011 год основн " xfId="119"/>
    <cellStyle name="_Р-ки 2010 " xfId="120"/>
    <cellStyle name="_Свод по ИПР (2)" xfId="121"/>
    <cellStyle name="_счета 2008 оплаченные в 2007г " xfId="122"/>
    <cellStyle name="_таблицы для расчетов28-04-08_2006-2009_прибыль корр_по ИА" xfId="123"/>
    <cellStyle name="_таблицы для расчетов28-04-08_2006-2009с ИА" xfId="124"/>
    <cellStyle name="_Услуги производственного характера " xfId="125"/>
    <cellStyle name="_Форма 6  РТК.xls(отчет по Адр пр. ЛО)" xfId="126"/>
    <cellStyle name="_Формат разбивки по МРСК_РСК" xfId="127"/>
    <cellStyle name="_Формат_для Согласования" xfId="128"/>
    <cellStyle name="”ќђќ‘ћ‚›‰" xfId="129"/>
    <cellStyle name="”љ‘ђћ‚ђќќ›‰" xfId="130"/>
    <cellStyle name="„…ќ…†ќ›‰" xfId="131"/>
    <cellStyle name="‡ђѓћ‹ћ‚ћљ1" xfId="132"/>
    <cellStyle name="‡ђѓћ‹ћ‚ћљ2" xfId="133"/>
    <cellStyle name="’ћѓћ‚›‰" xfId="134"/>
    <cellStyle name="20% - Accent1" xfId="135"/>
    <cellStyle name="20% - Accent2" xfId="136"/>
    <cellStyle name="20% - Accent3" xfId="137"/>
    <cellStyle name="20% - Accent4" xfId="138"/>
    <cellStyle name="20% - Accent5" xfId="139"/>
    <cellStyle name="20% - Accent6" xfId="140"/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Accent1" xfId="141"/>
    <cellStyle name="40% - Accent2" xfId="142"/>
    <cellStyle name="40% - Accent3" xfId="143"/>
    <cellStyle name="40% - Accent4" xfId="144"/>
    <cellStyle name="40% - Accent5" xfId="145"/>
    <cellStyle name="40% - Accent6" xfId="14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Accent1" xfId="147"/>
    <cellStyle name="60% - Accent2" xfId="148"/>
    <cellStyle name="60% - Accent3" xfId="149"/>
    <cellStyle name="60% - Accent4" xfId="150"/>
    <cellStyle name="60% - Accent5" xfId="151"/>
    <cellStyle name="60% - Accent6" xfId="15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Accent1" xfId="153"/>
    <cellStyle name="Accent1 - 20%" xfId="154"/>
    <cellStyle name="Accent1 - 40%" xfId="155"/>
    <cellStyle name="Accent1 - 60%" xfId="156"/>
    <cellStyle name="Accent1_Критерии RAB" xfId="157"/>
    <cellStyle name="Accent2" xfId="158"/>
    <cellStyle name="Accent2 - 20%" xfId="159"/>
    <cellStyle name="Accent2 - 40%" xfId="160"/>
    <cellStyle name="Accent2 - 60%" xfId="161"/>
    <cellStyle name="Accent2_Критерии RAB" xfId="162"/>
    <cellStyle name="Accent3" xfId="163"/>
    <cellStyle name="Accent3 - 20%" xfId="164"/>
    <cellStyle name="Accent3 - 40%" xfId="165"/>
    <cellStyle name="Accent3 - 60%" xfId="166"/>
    <cellStyle name="Accent3_Критерии RAB" xfId="167"/>
    <cellStyle name="Accent4" xfId="168"/>
    <cellStyle name="Accent4 - 20%" xfId="169"/>
    <cellStyle name="Accent4 - 40%" xfId="170"/>
    <cellStyle name="Accent4 - 60%" xfId="171"/>
    <cellStyle name="Accent4_Критерии RAB" xfId="172"/>
    <cellStyle name="Accent5" xfId="173"/>
    <cellStyle name="Accent5 - 20%" xfId="174"/>
    <cellStyle name="Accent5 - 40%" xfId="175"/>
    <cellStyle name="Accent5 - 60%" xfId="176"/>
    <cellStyle name="Accent5_Критерии RAB" xfId="177"/>
    <cellStyle name="Accent6" xfId="178"/>
    <cellStyle name="Accent6 - 20%" xfId="179"/>
    <cellStyle name="Accent6 - 40%" xfId="180"/>
    <cellStyle name="Accent6 - 60%" xfId="181"/>
    <cellStyle name="Accent6_Критерии RAB" xfId="182"/>
    <cellStyle name="account" xfId="183"/>
    <cellStyle name="Accounting" xfId="184"/>
    <cellStyle name="Ăčďĺđńńűëęŕ" xfId="185"/>
    <cellStyle name="Áĺççŕůčňíűé" xfId="186"/>
    <cellStyle name="Äĺíĺćíűé [0]_(ňŕá 3č)" xfId="187"/>
    <cellStyle name="Äĺíĺćíűé_(ňŕá 3č)" xfId="188"/>
    <cellStyle name="Anna" xfId="189"/>
    <cellStyle name="AP_AR_UPS" xfId="190"/>
    <cellStyle name="BackGround_General" xfId="191"/>
    <cellStyle name="Bad" xfId="192"/>
    <cellStyle name="blank" xfId="193"/>
    <cellStyle name="Blue_Calculation" xfId="194"/>
    <cellStyle name="Calculation" xfId="195"/>
    <cellStyle name="Check" xfId="196"/>
    <cellStyle name="Check Cell" xfId="197"/>
    <cellStyle name="Com " xfId="198"/>
    <cellStyle name="Comma [0]" xfId="199"/>
    <cellStyle name="Comma_laroux" xfId="200"/>
    <cellStyle name="Comma0" xfId="201"/>
    <cellStyle name="Çŕůčňíűé" xfId="202"/>
    <cellStyle name="Currency [0]" xfId="203"/>
    <cellStyle name="Currency [0] 2" xfId="204"/>
    <cellStyle name="Currency [0] 3" xfId="205"/>
    <cellStyle name="Currency [0] 4" xfId="206"/>
    <cellStyle name="Currency_laroux" xfId="207"/>
    <cellStyle name="Currency0" xfId="208"/>
    <cellStyle name="date" xfId="209"/>
    <cellStyle name="Dates" xfId="210"/>
    <cellStyle name="Dezimal [0]_Compiling Utility Macros" xfId="211"/>
    <cellStyle name="Dezimal_Compiling Utility Macros" xfId="212"/>
    <cellStyle name="E-mail" xfId="213"/>
    <cellStyle name="Emphasis 1" xfId="214"/>
    <cellStyle name="Emphasis 2" xfId="215"/>
    <cellStyle name="Emphasis 3" xfId="216"/>
    <cellStyle name="Euro" xfId="217"/>
    <cellStyle name="Excel Built-in Normal" xfId="218"/>
    <cellStyle name="Explanatory Text" xfId="219"/>
    <cellStyle name="Fixed" xfId="220"/>
    <cellStyle name="Followed Hyperlink" xfId="221"/>
    <cellStyle name="Footnotes" xfId="222"/>
    <cellStyle name="General_Ledger" xfId="223"/>
    <cellStyle name="Good" xfId="224"/>
    <cellStyle name="Grey_Презентация (Прил  1) на 2012 год " xfId="225"/>
    <cellStyle name="Heading" xfId="226"/>
    <cellStyle name="Heading 1" xfId="227"/>
    <cellStyle name="Heading 1 1" xfId="228"/>
    <cellStyle name="Heading 1 2" xfId="229"/>
    <cellStyle name="Heading 2" xfId="230"/>
    <cellStyle name="Heading 2 2" xfId="231"/>
    <cellStyle name="Heading 3" xfId="232"/>
    <cellStyle name="Heading 4" xfId="233"/>
    <cellStyle name="Heading2" xfId="234"/>
    <cellStyle name="Hidden" xfId="235"/>
    <cellStyle name="Hyperlink" xfId="236"/>
    <cellStyle name="Îáű÷íűé__FES" xfId="237"/>
    <cellStyle name="Îňęđűâŕâřŕ˙ń˙ ăčďĺđńńűëęŕ" xfId="238"/>
    <cellStyle name="Input" xfId="239"/>
    <cellStyle name="Input [yellow]_Презентация (Прил  1) на 2012 год " xfId="240"/>
    <cellStyle name="Inputs" xfId="241"/>
    <cellStyle name="Inputs (const)" xfId="242"/>
    <cellStyle name="Inputs Co" xfId="243"/>
    <cellStyle name="Just_Table" xfId="244"/>
    <cellStyle name="LeftTitle" xfId="245"/>
    <cellStyle name="Linked Cell" xfId="246"/>
    <cellStyle name="Neutral" xfId="247"/>
    <cellStyle name="No_Input" xfId="248"/>
    <cellStyle name="Normal 2" xfId="19"/>
    <cellStyle name="Normal_38" xfId="249"/>
    <cellStyle name="Normal1" xfId="250"/>
    <cellStyle name="Note" xfId="251"/>
    <cellStyle name="Note 2" xfId="252"/>
    <cellStyle name="Note_Критерии RAB" xfId="253"/>
    <cellStyle name="Ôčíŕíńîâűé [0]_(ňŕá 3č)" xfId="254"/>
    <cellStyle name="Ôčíŕíńîâűé_(ňŕá 3č)" xfId="255"/>
    <cellStyle name="Output" xfId="256"/>
    <cellStyle name="PageHeading" xfId="257"/>
    <cellStyle name="Price_Body" xfId="258"/>
    <cellStyle name="QTitle" xfId="259"/>
    <cellStyle name="range" xfId="260"/>
    <cellStyle name="s_Valuation " xfId="261"/>
    <cellStyle name="SAPBEXaggData" xfId="262"/>
    <cellStyle name="SAPBEXaggDataEmph" xfId="263"/>
    <cellStyle name="SAPBEXaggItem" xfId="264"/>
    <cellStyle name="SAPBEXaggItemX" xfId="265"/>
    <cellStyle name="SAPBEXchaText" xfId="266"/>
    <cellStyle name="SAPBEXchaText 2" xfId="267"/>
    <cellStyle name="SAPBEXchaText_Критерии RAB" xfId="268"/>
    <cellStyle name="SAPBEXexcBad7" xfId="269"/>
    <cellStyle name="SAPBEXexcBad8" xfId="270"/>
    <cellStyle name="SAPBEXexcBad9" xfId="271"/>
    <cellStyle name="SAPBEXexcCritical4" xfId="272"/>
    <cellStyle name="SAPBEXexcCritical5" xfId="273"/>
    <cellStyle name="SAPBEXexcCritical6" xfId="274"/>
    <cellStyle name="SAPBEXexcGood1" xfId="275"/>
    <cellStyle name="SAPBEXexcGood2" xfId="276"/>
    <cellStyle name="SAPBEXexcGood3" xfId="277"/>
    <cellStyle name="SAPBEXfilterDrill" xfId="278"/>
    <cellStyle name="SAPBEXfilterItem" xfId="279"/>
    <cellStyle name="SAPBEXfilterText" xfId="280"/>
    <cellStyle name="SAPBEXformats" xfId="281"/>
    <cellStyle name="SAPBEXformats 2" xfId="282"/>
    <cellStyle name="SAPBEXformats_Критерии RAB" xfId="283"/>
    <cellStyle name="SAPBEXheaderItem" xfId="284"/>
    <cellStyle name="SAPBEXheaderText" xfId="285"/>
    <cellStyle name="SAPBEXHLevel0" xfId="286"/>
    <cellStyle name="SAPBEXHLevel0 2" xfId="287"/>
    <cellStyle name="SAPBEXHLevel0_Критерии RAB" xfId="288"/>
    <cellStyle name="SAPBEXHLevel0X" xfId="289"/>
    <cellStyle name="SAPBEXHLevel0X 2" xfId="290"/>
    <cellStyle name="SAPBEXHLevel0X_Критерии RAB" xfId="291"/>
    <cellStyle name="SAPBEXHLevel1" xfId="292"/>
    <cellStyle name="SAPBEXHLevel1 2" xfId="293"/>
    <cellStyle name="SAPBEXHLevel1_Критерии RAB" xfId="294"/>
    <cellStyle name="SAPBEXHLevel1X" xfId="295"/>
    <cellStyle name="SAPBEXHLevel1X 2" xfId="296"/>
    <cellStyle name="SAPBEXHLevel1X_Критерии RAB" xfId="297"/>
    <cellStyle name="SAPBEXHLevel2" xfId="298"/>
    <cellStyle name="SAPBEXHLevel2 2" xfId="299"/>
    <cellStyle name="SAPBEXHLevel2_Критерии RAB" xfId="300"/>
    <cellStyle name="SAPBEXHLevel2X" xfId="301"/>
    <cellStyle name="SAPBEXHLevel2X 2" xfId="302"/>
    <cellStyle name="SAPBEXHLevel2X_Критерии RAB" xfId="303"/>
    <cellStyle name="SAPBEXHLevel3" xfId="304"/>
    <cellStyle name="SAPBEXHLevel3 2" xfId="305"/>
    <cellStyle name="SAPBEXHLevel3_Критерии RAB" xfId="306"/>
    <cellStyle name="SAPBEXHLevel3X" xfId="307"/>
    <cellStyle name="SAPBEXHLevel3X 2" xfId="308"/>
    <cellStyle name="SAPBEXHLevel3X_Критерии RAB" xfId="309"/>
    <cellStyle name="SAPBEXinputData" xfId="310"/>
    <cellStyle name="SAPBEXinputData 2" xfId="311"/>
    <cellStyle name="SAPBEXresData" xfId="312"/>
    <cellStyle name="SAPBEXresDataEmph" xfId="313"/>
    <cellStyle name="SAPBEXresItem" xfId="314"/>
    <cellStyle name="SAPBEXresItemX" xfId="315"/>
    <cellStyle name="SAPBEXstdData" xfId="316"/>
    <cellStyle name="SAPBEXstdDataEmph" xfId="317"/>
    <cellStyle name="SAPBEXstdItem" xfId="318"/>
    <cellStyle name="SAPBEXstdItem 2" xfId="319"/>
    <cellStyle name="SAPBEXstdItem_Критерии RAB" xfId="320"/>
    <cellStyle name="SAPBEXstdItemX" xfId="321"/>
    <cellStyle name="SAPBEXstdItemX 2" xfId="322"/>
    <cellStyle name="SAPBEXstdItemX_Критерии RAB" xfId="323"/>
    <cellStyle name="SAPBEXtitle" xfId="324"/>
    <cellStyle name="SAPBEXundefined" xfId="325"/>
    <cellStyle name="SEM-BPS-data" xfId="326"/>
    <cellStyle name="SEM-BPS-head" xfId="327"/>
    <cellStyle name="SEM-BPS-headdata" xfId="328"/>
    <cellStyle name="SEM-BPS-headkey" xfId="329"/>
    <cellStyle name="SEM-BPS-input-on" xfId="330"/>
    <cellStyle name="SEM-BPS-key" xfId="331"/>
    <cellStyle name="SEM-BPS-sub1" xfId="332"/>
    <cellStyle name="SEM-BPS-sub2" xfId="333"/>
    <cellStyle name="SEM-BPS-total" xfId="334"/>
    <cellStyle name="Sheet Title" xfId="335"/>
    <cellStyle name="Show_Sell" xfId="336"/>
    <cellStyle name="ssp " xfId="337"/>
    <cellStyle name="Standard_Anpassen der Amortisation" xfId="338"/>
    <cellStyle name="Table" xfId="339"/>
    <cellStyle name="Table Heading" xfId="340"/>
    <cellStyle name="Title" xfId="341"/>
    <cellStyle name="Total" xfId="342"/>
    <cellStyle name="Total 2" xfId="343"/>
    <cellStyle name="Total_Критерии RAB" xfId="344"/>
    <cellStyle name="Validation" xfId="345"/>
    <cellStyle name="Warning Text" xfId="346"/>
    <cellStyle name="white" xfId="347"/>
    <cellStyle name="Wдhrung [0]_Compiling Utility Macros" xfId="348"/>
    <cellStyle name="Wдhrung_Compiling Utility Macros" xfId="349"/>
    <cellStyle name="YelNumbersCurr" xfId="350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Беззащитный" xfId="351"/>
    <cellStyle name="Ввод  2" xfId="26"/>
    <cellStyle name="Внешняя сылка" xfId="352"/>
    <cellStyle name="Вывод 2" xfId="27"/>
    <cellStyle name="Вычисление 2" xfId="28"/>
    <cellStyle name="Заголовок" xfId="353"/>
    <cellStyle name="Заголовок 1 2" xfId="29"/>
    <cellStyle name="Заголовок 2 2" xfId="30"/>
    <cellStyle name="Заголовок 3 2" xfId="31"/>
    <cellStyle name="Заголовок 4 2" xfId="32"/>
    <cellStyle name="Заголовок1_Презентация (Прил  1) на 2012 год " xfId="354"/>
    <cellStyle name="ЗаголовокСтолбца" xfId="355"/>
    <cellStyle name="ЗаголовокСтолбца 2" xfId="356"/>
    <cellStyle name="Защитный" xfId="357"/>
    <cellStyle name="Значение" xfId="358"/>
    <cellStyle name="Зоголовок" xfId="359"/>
    <cellStyle name="зфпуруфвштп" xfId="360"/>
    <cellStyle name="йешеду" xfId="361"/>
    <cellStyle name="Итог 2" xfId="33"/>
    <cellStyle name="Итого" xfId="362"/>
    <cellStyle name="Контрольная ячейка 2" xfId="34"/>
    <cellStyle name="Мой заголовок" xfId="363"/>
    <cellStyle name="Мой заголовок листа" xfId="364"/>
    <cellStyle name="Мой заголовок листа 2" xfId="365"/>
    <cellStyle name="Мой заголовок листа_Итоги тариф. кампании 2011_коррек" xfId="366"/>
    <cellStyle name="Мои наименования показателей" xfId="367"/>
    <cellStyle name="Мои наименования показателей 2" xfId="368"/>
    <cellStyle name="Мои наименования показателей 3" xfId="369"/>
    <cellStyle name="Мои наименования показателей 4" xfId="370"/>
    <cellStyle name="Мои наименования показателей_ТМ передача 31.03.2011 (Морд)" xfId="371"/>
    <cellStyle name="Название 2" xfId="35"/>
    <cellStyle name="Нейтральный 2" xfId="36"/>
    <cellStyle name="Обычный" xfId="0" builtinId="0"/>
    <cellStyle name="Обычный 10" xfId="372"/>
    <cellStyle name="Обычный 11" xfId="373"/>
    <cellStyle name="Обычный 110" xfId="374"/>
    <cellStyle name="Обычный 12" xfId="375"/>
    <cellStyle name="Обычный 12 2" xfId="37"/>
    <cellStyle name="Обычный 13" xfId="376"/>
    <cellStyle name="Обычный 14" xfId="377"/>
    <cellStyle name="Обычный 15" xfId="378"/>
    <cellStyle name="Обычный 2" xfId="38"/>
    <cellStyle name="Обычный 2 10" xfId="379"/>
    <cellStyle name="Обычный 2 2" xfId="380"/>
    <cellStyle name="Обычный 2 2 19 2" xfId="381"/>
    <cellStyle name="Обычный 2 2 2" xfId="382"/>
    <cellStyle name="Обычный 2 2 2 10 2" xfId="383"/>
    <cellStyle name="Обычный 2 2 2 2" xfId="384"/>
    <cellStyle name="Обычный 2 2 2 2 2" xfId="385"/>
    <cellStyle name="Обычный 2 2 2_Проект НВВ на 2012  (28 12 2011) с формулами ОКОНЧАТЕЛЬНО (version 1)" xfId="386"/>
    <cellStyle name="Обычный 2 2 3" xfId="387"/>
    <cellStyle name="Обычный 2 2 3 2" xfId="388"/>
    <cellStyle name="Обычный 2 2 3_Проект НВВ на 2012  (28 12 2011) с формулами ОКОНЧАТЕЛЬНО (version 1)" xfId="389"/>
    <cellStyle name="Обычный 2 2_Итоги тариф. кампании 2011_коррек" xfId="390"/>
    <cellStyle name="Обычный 2 26 2" xfId="39"/>
    <cellStyle name="Обычный 2 3" xfId="391"/>
    <cellStyle name="Обычный 2 3 2" xfId="392"/>
    <cellStyle name="Обычный 2 4" xfId="393"/>
    <cellStyle name="Обычный 2 5" xfId="394"/>
    <cellStyle name="Обычный 2 6" xfId="395"/>
    <cellStyle name="Обычный 2 7" xfId="396"/>
    <cellStyle name="Обычный 2 8" xfId="397"/>
    <cellStyle name="Обычный 2 9" xfId="398"/>
    <cellStyle name="Обычный 2_40% на отпуск в сеть 11.01.10" xfId="399"/>
    <cellStyle name="Обычный 3" xfId="40"/>
    <cellStyle name="Обычный 3 2" xfId="41"/>
    <cellStyle name="Обычный 3 2 2" xfId="400"/>
    <cellStyle name="Обычный 3 2 2 2" xfId="42"/>
    <cellStyle name="Обычный 3 2 3" xfId="401"/>
    <cellStyle name="Обычный 3 21" xfId="43"/>
    <cellStyle name="Обычный 3 3" xfId="402"/>
    <cellStyle name="Обычный 3 4" xfId="403"/>
    <cellStyle name="Обычный 3 5" xfId="404"/>
    <cellStyle name="Обычный 3 6" xfId="405"/>
    <cellStyle name="Обычный 3_40% на отпуск в сеть 11.01.10" xfId="406"/>
    <cellStyle name="Обычный 4" xfId="44"/>
    <cellStyle name="Обычный 4 2" xfId="45"/>
    <cellStyle name="Обычный 4 2 2" xfId="407"/>
    <cellStyle name="Обычный 4 2 3" xfId="408"/>
    <cellStyle name="Обычный 4 2_Проект НВВ на 2012  (28 12 2011) с формулами ОКОНЧАТЕЛЬНО (version 1)" xfId="409"/>
    <cellStyle name="Обычный 4 3" xfId="410"/>
    <cellStyle name="Обычный 4 4" xfId="411"/>
    <cellStyle name="Обычный 4_40% на отпуск в сеть 11.01.10" xfId="412"/>
    <cellStyle name="Обычный 5" xfId="46"/>
    <cellStyle name="Обычный 5 2" xfId="413"/>
    <cellStyle name="Обычный 5 3" xfId="414"/>
    <cellStyle name="Обычный 5_Итоги тариф. кампании 2011_коррек" xfId="415"/>
    <cellStyle name="Обычный 6" xfId="47"/>
    <cellStyle name="Обычный 6 2" xfId="48"/>
    <cellStyle name="Обычный 6 2 10" xfId="416"/>
    <cellStyle name="Обычный 6 2 2" xfId="49"/>
    <cellStyle name="Обычный 6 2 2 2" xfId="417"/>
    <cellStyle name="Обычный 6 2 2 2 2" xfId="418"/>
    <cellStyle name="Обычный 6 2 2 2 2 2" xfId="419"/>
    <cellStyle name="Обычный 6 2 2 2 2 2 2" xfId="420"/>
    <cellStyle name="Обычный 6 2 2 2 2 2 3" xfId="421"/>
    <cellStyle name="Обычный 6 2 2 2 2 3" xfId="422"/>
    <cellStyle name="Обычный 6 2 2 2 2 4" xfId="423"/>
    <cellStyle name="Обычный 6 2 2 2 3" xfId="424"/>
    <cellStyle name="Обычный 6 2 2 2 3 2" xfId="425"/>
    <cellStyle name="Обычный 6 2 2 2 3 3" xfId="426"/>
    <cellStyle name="Обычный 6 2 2 2 4" xfId="427"/>
    <cellStyle name="Обычный 6 2 2 2 5" xfId="428"/>
    <cellStyle name="Обычный 6 2 2 3" xfId="429"/>
    <cellStyle name="Обычный 6 2 2 3 2" xfId="430"/>
    <cellStyle name="Обычный 6 2 2 3 2 2" xfId="431"/>
    <cellStyle name="Обычный 6 2 2 3 2 3" xfId="432"/>
    <cellStyle name="Обычный 6 2 2 3 3" xfId="433"/>
    <cellStyle name="Обычный 6 2 2 3 4" xfId="434"/>
    <cellStyle name="Обычный 6 2 2 4" xfId="435"/>
    <cellStyle name="Обычный 6 2 2 4 2" xfId="436"/>
    <cellStyle name="Обычный 6 2 2 4 2 2" xfId="437"/>
    <cellStyle name="Обычный 6 2 2 4 2 3" xfId="438"/>
    <cellStyle name="Обычный 6 2 2 4 3" xfId="439"/>
    <cellStyle name="Обычный 6 2 2 4 4" xfId="440"/>
    <cellStyle name="Обычный 6 2 2 5" xfId="441"/>
    <cellStyle name="Обычный 6 2 2 5 2" xfId="442"/>
    <cellStyle name="Обычный 6 2 2 5 3" xfId="443"/>
    <cellStyle name="Обычный 6 2 2 6" xfId="444"/>
    <cellStyle name="Обычный 6 2 2 7" xfId="445"/>
    <cellStyle name="Обычный 6 2 2 8" xfId="446"/>
    <cellStyle name="Обычный 6 2 3" xfId="50"/>
    <cellStyle name="Обычный 6 2 3 2" xfId="447"/>
    <cellStyle name="Обычный 6 2 3 2 2" xfId="448"/>
    <cellStyle name="Обычный 6 2 3 2 2 2" xfId="449"/>
    <cellStyle name="Обычный 6 2 3 2 2 2 2" xfId="450"/>
    <cellStyle name="Обычный 6 2 3 2 2 2 3" xfId="451"/>
    <cellStyle name="Обычный 6 2 3 2 2 3" xfId="452"/>
    <cellStyle name="Обычный 6 2 3 2 2 4" xfId="453"/>
    <cellStyle name="Обычный 6 2 3 2 3" xfId="454"/>
    <cellStyle name="Обычный 6 2 3 2 3 2" xfId="455"/>
    <cellStyle name="Обычный 6 2 3 2 3 3" xfId="456"/>
    <cellStyle name="Обычный 6 2 3 2 4" xfId="457"/>
    <cellStyle name="Обычный 6 2 3 2 5" xfId="458"/>
    <cellStyle name="Обычный 6 2 3 3" xfId="459"/>
    <cellStyle name="Обычный 6 2 3 3 2" xfId="460"/>
    <cellStyle name="Обычный 6 2 3 3 2 2" xfId="461"/>
    <cellStyle name="Обычный 6 2 3 3 2 3" xfId="462"/>
    <cellStyle name="Обычный 6 2 3 3 3" xfId="463"/>
    <cellStyle name="Обычный 6 2 3 3 4" xfId="464"/>
    <cellStyle name="Обычный 6 2 3 4" xfId="465"/>
    <cellStyle name="Обычный 6 2 3 4 2" xfId="466"/>
    <cellStyle name="Обычный 6 2 3 4 2 2" xfId="467"/>
    <cellStyle name="Обычный 6 2 3 4 2 3" xfId="468"/>
    <cellStyle name="Обычный 6 2 3 4 3" xfId="469"/>
    <cellStyle name="Обычный 6 2 3 4 4" xfId="470"/>
    <cellStyle name="Обычный 6 2 3 5" xfId="471"/>
    <cellStyle name="Обычный 6 2 3 5 2" xfId="472"/>
    <cellStyle name="Обычный 6 2 3 5 3" xfId="473"/>
    <cellStyle name="Обычный 6 2 3 6" xfId="474"/>
    <cellStyle name="Обычный 6 2 3 7" xfId="475"/>
    <cellStyle name="Обычный 6 2 3 8" xfId="476"/>
    <cellStyle name="Обычный 6 2 4" xfId="477"/>
    <cellStyle name="Обычный 6 2 4 2" xfId="478"/>
    <cellStyle name="Обычный 6 2 4 2 2" xfId="479"/>
    <cellStyle name="Обычный 6 2 4 2 3" xfId="480"/>
    <cellStyle name="Обычный 6 2 4 3" xfId="481"/>
    <cellStyle name="Обычный 6 2 4 4" xfId="482"/>
    <cellStyle name="Обычный 6 2 5" xfId="483"/>
    <cellStyle name="Обычный 6 2 5 2" xfId="484"/>
    <cellStyle name="Обычный 6 2 5 2 2" xfId="485"/>
    <cellStyle name="Обычный 6 2 5 2 3" xfId="486"/>
    <cellStyle name="Обычный 6 2 5 3" xfId="487"/>
    <cellStyle name="Обычный 6 2 5 4" xfId="488"/>
    <cellStyle name="Обычный 6 2 6" xfId="489"/>
    <cellStyle name="Обычный 6 2 6 2" xfId="490"/>
    <cellStyle name="Обычный 6 2 6 3" xfId="491"/>
    <cellStyle name="Обычный 6 2 7" xfId="492"/>
    <cellStyle name="Обычный 6 2 8" xfId="493"/>
    <cellStyle name="Обычный 6 2 9" xfId="494"/>
    <cellStyle name="Обычный 6 3" xfId="495"/>
    <cellStyle name="Обычный 6 3 2" xfId="496"/>
    <cellStyle name="Обычный 6 3 2 2" xfId="497"/>
    <cellStyle name="Обычный 6 3 2 3" xfId="498"/>
    <cellStyle name="Обычный 6 3 3" xfId="499"/>
    <cellStyle name="Обычный 6 3 4" xfId="500"/>
    <cellStyle name="Обычный 6 3 5" xfId="501"/>
    <cellStyle name="Обычный 6 4" xfId="502"/>
    <cellStyle name="Обычный 6 4 2" xfId="503"/>
    <cellStyle name="Обычный 6 4 2 2" xfId="504"/>
    <cellStyle name="Обычный 6 4 2 3" xfId="505"/>
    <cellStyle name="Обычный 6 4 3" xfId="506"/>
    <cellStyle name="Обычный 6 4 4" xfId="507"/>
    <cellStyle name="Обычный 6 5" xfId="508"/>
    <cellStyle name="Обычный 6 5 2" xfId="509"/>
    <cellStyle name="Обычный 6 5 3" xfId="510"/>
    <cellStyle name="Обычный 6 6" xfId="511"/>
    <cellStyle name="Обычный 6 7" xfId="512"/>
    <cellStyle name="Обычный 6 8" xfId="513"/>
    <cellStyle name="Обычный 6 9" xfId="514"/>
    <cellStyle name="Обычный 6_Итоги тариф. кампании 2011_коррек" xfId="515"/>
    <cellStyle name="Обычный 7" xfId="51"/>
    <cellStyle name="Обычный 7 2" xfId="52"/>
    <cellStyle name="Обычный 7 2 2" xfId="516"/>
    <cellStyle name="Обычный 7 2 2 2" xfId="517"/>
    <cellStyle name="Обычный 7 2 2 2 2" xfId="518"/>
    <cellStyle name="Обычный 7 2 2 2 3" xfId="519"/>
    <cellStyle name="Обычный 7 2 2 3" xfId="520"/>
    <cellStyle name="Обычный 7 2 2 4" xfId="521"/>
    <cellStyle name="Обычный 7 2 3" xfId="522"/>
    <cellStyle name="Обычный 7 2 3 2" xfId="523"/>
    <cellStyle name="Обычный 7 2 3 2 2" xfId="524"/>
    <cellStyle name="Обычный 7 2 3 2 3" xfId="525"/>
    <cellStyle name="Обычный 7 2 3 3" xfId="526"/>
    <cellStyle name="Обычный 7 2 3 4" xfId="527"/>
    <cellStyle name="Обычный 7 2 4" xfId="528"/>
    <cellStyle name="Обычный 7 2 4 2" xfId="529"/>
    <cellStyle name="Обычный 7 2 4 3" xfId="530"/>
    <cellStyle name="Обычный 7 2 5" xfId="531"/>
    <cellStyle name="Обычный 7 2 6" xfId="532"/>
    <cellStyle name="Обычный 7 2 7" xfId="533"/>
    <cellStyle name="Обычный 7 2 8" xfId="534"/>
    <cellStyle name="Обычный 7 3" xfId="535"/>
    <cellStyle name="Обычный 7 4" xfId="536"/>
    <cellStyle name="Обычный 7_Итоги тариф. кампании 2011_коррек" xfId="537"/>
    <cellStyle name="Обычный 8" xfId="53"/>
    <cellStyle name="Обычный 8 2" xfId="538"/>
    <cellStyle name="Обычный 8 3" xfId="539"/>
    <cellStyle name="Обычный 8_Проект НВВ на 2012  (28 12 2011) с формулами ОКОНЧАТЕЛЬНО (version 1)" xfId="540"/>
    <cellStyle name="Обычный 9" xfId="541"/>
    <cellStyle name="Обычный 9 2" xfId="542"/>
    <cellStyle name="Обычный 9 2 2" xfId="543"/>
    <cellStyle name="Обычный 9 2 2 2" xfId="544"/>
    <cellStyle name="Обычный 9 2 2 3" xfId="545"/>
    <cellStyle name="Обычный 9 2 2 4" xfId="546"/>
    <cellStyle name="Обычный 9 2 3" xfId="547"/>
    <cellStyle name="Обычный 9 2 4" xfId="548"/>
    <cellStyle name="Обычный 9 2 5" xfId="549"/>
    <cellStyle name="Обычный 9 3" xfId="550"/>
    <cellStyle name="Обычный 9 3 2" xfId="551"/>
    <cellStyle name="Обычный 9 3 3" xfId="552"/>
    <cellStyle name="Обычный 9 3 4" xfId="553"/>
    <cellStyle name="Обычный 9 4" xfId="554"/>
    <cellStyle name="Обычный 9 5" xfId="555"/>
    <cellStyle name="Обычный 9 6" xfId="556"/>
    <cellStyle name="Обычный 9_Проект НВВ на 2012  (28 12 2011) с формулами ОКОНЧАТЕЛЬНО (version 1)" xfId="557"/>
    <cellStyle name="Плохой 2" xfId="54"/>
    <cellStyle name="По центру с переносом" xfId="558"/>
    <cellStyle name="По центру с переносом 2" xfId="559"/>
    <cellStyle name="По ширине с переносом" xfId="560"/>
    <cellStyle name="По ширине с переносом 2" xfId="561"/>
    <cellStyle name="Поле ввода" xfId="562"/>
    <cellStyle name="Пояснение 2" xfId="55"/>
    <cellStyle name="Примечание" xfId="66" builtinId="10"/>
    <cellStyle name="Примечание 2" xfId="56"/>
    <cellStyle name="Примечание 2 2" xfId="563"/>
    <cellStyle name="Процентный" xfId="67" builtinId="5"/>
    <cellStyle name="Процентный 2" xfId="57"/>
    <cellStyle name="Процентный 2 2" xfId="564"/>
    <cellStyle name="Процентный 2 2 2" xfId="565"/>
    <cellStyle name="Процентный 2 3" xfId="566"/>
    <cellStyle name="Процентный 2 4" xfId="567"/>
    <cellStyle name="Процентный 2 5" xfId="568"/>
    <cellStyle name="Процентный 2_40% на отпуск в сеть 11.01.10" xfId="569"/>
    <cellStyle name="Процентный 3" xfId="58"/>
    <cellStyle name="Процентный 3 2" xfId="570"/>
    <cellStyle name="Процентный 3 3" xfId="571"/>
    <cellStyle name="Процентный 4" xfId="572"/>
    <cellStyle name="Процентный 5" xfId="573"/>
    <cellStyle name="Процентный 6" xfId="574"/>
    <cellStyle name="Процентный 7" xfId="575"/>
    <cellStyle name="Связанная ячейка 2" xfId="59"/>
    <cellStyle name="Стиль 1" xfId="60"/>
    <cellStyle name="Стиль 1 2" xfId="576"/>
    <cellStyle name="Стиль 1_40% на отпуск в сеть 11.01.10" xfId="577"/>
    <cellStyle name="Стиль 2" xfId="578"/>
    <cellStyle name="ТЕКСТ" xfId="579"/>
    <cellStyle name="Текст предупреждения 2" xfId="61"/>
    <cellStyle name="Текстовый" xfId="580"/>
    <cellStyle name="Текстовый 2" xfId="581"/>
    <cellStyle name="Тысячи [0]_1 (2)" xfId="582"/>
    <cellStyle name="Тысячи_ прибыль " xfId="583"/>
    <cellStyle name="Финансовый" xfId="68" builtinId="3"/>
    <cellStyle name="Финансовый 12 2" xfId="584"/>
    <cellStyle name="Финансовый 2" xfId="62"/>
    <cellStyle name="Финансовый 2 10" xfId="585"/>
    <cellStyle name="Финансовый 2 2" xfId="586"/>
    <cellStyle name="Финансовый 2 2 2" xfId="587"/>
    <cellStyle name="Финансовый 2 2 2 2" xfId="588"/>
    <cellStyle name="Финансовый 2 2 2 2 2" xfId="63"/>
    <cellStyle name="Финансовый 2 2 2 3" xfId="589"/>
    <cellStyle name="Финансовый 2 2 2 6" xfId="590"/>
    <cellStyle name="Финансовый 2 2 3" xfId="591"/>
    <cellStyle name="Финансовый 2 2 4" xfId="592"/>
    <cellStyle name="Финансовый 2 2 5" xfId="593"/>
    <cellStyle name="Финансовый 2 3" xfId="594"/>
    <cellStyle name="Финансовый 2 3 2" xfId="595"/>
    <cellStyle name="Финансовый 2 3 2 2" xfId="596"/>
    <cellStyle name="Финансовый 2 3 2 3" xfId="597"/>
    <cellStyle name="Финансовый 2 3 2 4" xfId="598"/>
    <cellStyle name="Финансовый 2 3 3" xfId="599"/>
    <cellStyle name="Финансовый 2 3 4" xfId="600"/>
    <cellStyle name="Финансовый 2 3 5" xfId="601"/>
    <cellStyle name="Финансовый 2 4" xfId="602"/>
    <cellStyle name="Финансовый 2 4 2" xfId="603"/>
    <cellStyle name="Финансовый 2 4 3" xfId="604"/>
    <cellStyle name="Финансовый 2 5" xfId="605"/>
    <cellStyle name="Финансовый 2 6" xfId="606"/>
    <cellStyle name="Финансовый 2 7" xfId="607"/>
    <cellStyle name="Финансовый 2_ТМ передача 31.03.2011 (Морд)" xfId="608"/>
    <cellStyle name="Финансовый 22" xfId="609"/>
    <cellStyle name="Финансовый 23" xfId="610"/>
    <cellStyle name="Финансовый 25" xfId="611"/>
    <cellStyle name="Финансовый 29" xfId="612"/>
    <cellStyle name="Финансовый 3" xfId="64"/>
    <cellStyle name="Финансовый 3 2" xfId="613"/>
    <cellStyle name="Финансовый 3 2 2" xfId="614"/>
    <cellStyle name="Финансовый 3 2 2 2" xfId="615"/>
    <cellStyle name="Финансовый 3 2 2 3" xfId="616"/>
    <cellStyle name="Финансовый 3 2 3" xfId="617"/>
    <cellStyle name="Финансовый 3 2 4" xfId="618"/>
    <cellStyle name="Финансовый 3 2 5" xfId="619"/>
    <cellStyle name="Финансовый 3 3" xfId="620"/>
    <cellStyle name="Финансовый 3 3 2" xfId="621"/>
    <cellStyle name="Финансовый 3 3 2 2" xfId="622"/>
    <cellStyle name="Финансовый 3 3 2 3" xfId="623"/>
    <cellStyle name="Финансовый 3 3 3" xfId="624"/>
    <cellStyle name="Финансовый 3 3 4" xfId="625"/>
    <cellStyle name="Финансовый 3 4" xfId="626"/>
    <cellStyle name="Финансовый 3 4 2" xfId="627"/>
    <cellStyle name="Финансовый 3 4 3" xfId="628"/>
    <cellStyle name="Финансовый 3 5" xfId="629"/>
    <cellStyle name="Финансовый 3 6" xfId="630"/>
    <cellStyle name="Финансовый 3 7" xfId="631"/>
    <cellStyle name="Финансовый 3 8" xfId="632"/>
    <cellStyle name="Финансовый 4" xfId="633"/>
    <cellStyle name="Финансовый 4 2" xfId="634"/>
    <cellStyle name="Финансовый 4 3" xfId="635"/>
    <cellStyle name="Финансовый 4_ТМ передача 31.03.2011 (Морд)" xfId="636"/>
    <cellStyle name="Финансовый 5" xfId="637"/>
    <cellStyle name="Финансовый 5 2" xfId="638"/>
    <cellStyle name="Финансовый 6" xfId="639"/>
    <cellStyle name="Формула" xfId="640"/>
    <cellStyle name="Формула 2" xfId="641"/>
    <cellStyle name="Формула 3" xfId="642"/>
    <cellStyle name="Формула_5" xfId="643"/>
    <cellStyle name="ФормулаВБ" xfId="644"/>
    <cellStyle name="ФормулаВБ 2" xfId="645"/>
    <cellStyle name="ФормулаВБ_Критерии_RAB 2011" xfId="646"/>
    <cellStyle name="ФормулаНаКонтроль" xfId="647"/>
    <cellStyle name="ФормулаНаКонтроль 2" xfId="648"/>
    <cellStyle name="ФормулаНаКонтроль_GRES.2007.5" xfId="649"/>
    <cellStyle name="Хороший 2" xfId="65"/>
    <cellStyle name="Цифры по центру с десятыми" xfId="650"/>
    <cellStyle name="Цифры по центру с десятыми 2" xfId="651"/>
    <cellStyle name="Числовой" xfId="652"/>
    <cellStyle name="Џђћ–…ќ’ќ›‰" xfId="653"/>
    <cellStyle name="Шапка таблицы" xfId="654"/>
  </cellStyles>
  <dxfs count="0"/>
  <tableStyles count="0" defaultTableStyle="TableStyleMedium9" defaultPivotStyle="PivotStyleLight16"/>
  <colors>
    <mruColors>
      <color rgb="FFB9FFFF"/>
      <color rgb="FFFEF2E8"/>
      <color rgb="FFFEF9F4"/>
      <color rgb="FFFFFFF3"/>
      <color rgb="FFFFFFCC"/>
      <color rgb="FFFFCCCC"/>
      <color rgb="FFE7FFE7"/>
      <color rgb="FFFFF3F3"/>
      <color rgb="FFFF999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0.xml"/><Relationship Id="rId39" Type="http://schemas.openxmlformats.org/officeDocument/2006/relationships/calcChain" Target="calcChain.xml"/><Relationship Id="rId21" Type="http://schemas.openxmlformats.org/officeDocument/2006/relationships/externalLink" Target="externalLinks/externalLink5.xml"/><Relationship Id="rId34" Type="http://schemas.openxmlformats.org/officeDocument/2006/relationships/externalLink" Target="externalLinks/externalLink18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externalLink" Target="externalLinks/externalLink9.xml"/><Relationship Id="rId33" Type="http://schemas.openxmlformats.org/officeDocument/2006/relationships/externalLink" Target="externalLinks/externalLink17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29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8.xml"/><Relationship Id="rId32" Type="http://schemas.openxmlformats.org/officeDocument/2006/relationships/externalLink" Target="externalLinks/externalLink16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7.xml"/><Relationship Id="rId28" Type="http://schemas.openxmlformats.org/officeDocument/2006/relationships/externalLink" Target="externalLinks/externalLink12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31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6.xml"/><Relationship Id="rId27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14.xml"/><Relationship Id="rId35" Type="http://schemas.openxmlformats.org/officeDocument/2006/relationships/externalLink" Target="externalLinks/externalLink19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1_&#1050;&#1059;&#1069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UBLIC\&#1044;%20&#1101;&#1082;.%20&#1080;%20&#1092;&#1080;&#1085;&#1072;&#1085;&#1089;&#1086;&#1074;\03_&#1041;&#1055;\&#1041;&#1055;_2014_&#1087;&#1088;&#1086;&#1075;&#1085;&#1086;&#1079;\&#1040;&#1069;_&#1040;&#1056;&#1052;_&#1041;&#1055;_2014-2019_45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1.1. нвв переход"/>
      <sheetName val="6. Показатели перехода"/>
      <sheetName val="Лист1"/>
      <sheetName val="Томская область1"/>
      <sheetName val="Уравнения"/>
      <sheetName val="расчетный"/>
      <sheetName val="Расчет"/>
      <sheetName val="УФ-61"/>
      <sheetName val="FES"/>
      <sheetName val="MAIN"/>
      <sheetName val="Gen"/>
      <sheetName val="Баланс ээ"/>
      <sheetName val="Баланс мощности"/>
      <sheetName val="regs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 refreshError="1">
        <row r="21">
          <cell r="B21" t="str">
            <v>EXP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ээ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5">
          <cell r="G5">
            <v>0</v>
          </cell>
        </row>
      </sheetData>
      <sheetData sheetId="15" refreshError="1"/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>
        <row r="5">
          <cell r="G5">
            <v>16503137.241579933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_КЭ"/>
      <sheetName val="База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P2.2 усл. единицы"/>
      <sheetName val="2.1"/>
      <sheetName val="2.2"/>
      <sheetName val="OREP.INV.NET"/>
      <sheetName val="Таб1.1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XLR_NoRangeSheet"/>
      <sheetName val="Таб1.1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t_настройки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Производство электроэнергии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SHPZ"/>
      <sheetName val="для тарифов"/>
      <sheetName val="План Газпрома"/>
      <sheetName val="Лист1"/>
      <sheetName val="производство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1">
          <cell r="U31">
            <v>799155.82999999984</v>
          </cell>
        </row>
      </sheetData>
      <sheetData sheetId="10" refreshError="1"/>
      <sheetData sheetId="11" refreshError="1"/>
      <sheetData sheetId="12" refreshError="1"/>
      <sheetData sheetId="13"/>
      <sheetData sheetId="14">
        <row r="61">
          <cell r="M61">
            <v>12802.63</v>
          </cell>
        </row>
      </sheetData>
      <sheetData sheetId="15">
        <row r="95">
          <cell r="N95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FST5"/>
      <sheetName val="Исходные"/>
      <sheetName val="Лист13"/>
      <sheetName val="Конст"/>
      <sheetName val="расшифровка"/>
      <sheetName val="ИТОГИ  по Н,Р,Э,Q"/>
      <sheetName val="2008 -2010"/>
      <sheetName val="Регионы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 refreshError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 refreshError="1"/>
      <sheetData sheetId="1" refreshError="1">
        <row r="5">
          <cell r="H5">
            <v>0.24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84">
          <cell r="I84">
            <v>4</v>
          </cell>
        </row>
      </sheetData>
      <sheetData sheetId="23" refreshError="1"/>
      <sheetData sheetId="2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38"/>
  <sheetViews>
    <sheetView tabSelected="1" topLeftCell="A7" zoomScale="80" zoomScaleNormal="80" zoomScaleSheetLayoutView="80" workbookViewId="0">
      <selection activeCell="C19" sqref="C19"/>
    </sheetView>
  </sheetViews>
  <sheetFormatPr defaultColWidth="10.28515625" defaultRowHeight="15.75"/>
  <cols>
    <col min="1" max="1" width="8.140625" style="15" customWidth="1"/>
    <col min="2" max="2" width="64.28515625" style="9" customWidth="1"/>
    <col min="3" max="3" width="12" style="17" bestFit="1" customWidth="1"/>
    <col min="4" max="4" width="13.140625" style="17" customWidth="1"/>
    <col min="5" max="6" width="13.140625" style="2" customWidth="1"/>
    <col min="7" max="7" width="14.28515625" style="2" customWidth="1"/>
    <col min="8" max="8" width="14.42578125" style="2" customWidth="1"/>
    <col min="9" max="9" width="13.140625" style="2" hidden="1" customWidth="1"/>
    <col min="10" max="10" width="13.140625" style="2" customWidth="1"/>
    <col min="11" max="11" width="13.140625" style="2" hidden="1" customWidth="1"/>
    <col min="12" max="12" width="13.140625" style="2" customWidth="1"/>
    <col min="13" max="13" width="13.140625" style="2" hidden="1" customWidth="1"/>
    <col min="14" max="14" width="13.140625" style="2" customWidth="1"/>
    <col min="15" max="15" width="13.140625" style="2" hidden="1" customWidth="1"/>
    <col min="16" max="16" width="13.140625" style="2" customWidth="1"/>
    <col min="17" max="17" width="13.140625" style="2" hidden="1" customWidth="1"/>
    <col min="18" max="18" width="17.140625" style="2" hidden="1" customWidth="1"/>
    <col min="19" max="20" width="0" style="187" hidden="1" customWidth="1"/>
    <col min="21" max="35" width="0" style="2" hidden="1" customWidth="1"/>
    <col min="36" max="36" width="10.28515625" style="2"/>
    <col min="37" max="38" width="11.5703125" style="2" customWidth="1"/>
    <col min="39" max="16384" width="10.28515625" style="2"/>
  </cols>
  <sheetData>
    <row r="1" spans="1:38" ht="18.75">
      <c r="A1" s="14"/>
      <c r="B1" s="19"/>
      <c r="C1" s="14"/>
      <c r="D1" s="14"/>
      <c r="E1" s="1"/>
      <c r="F1" s="1"/>
      <c r="R1" s="581" t="s">
        <v>0</v>
      </c>
    </row>
    <row r="2" spans="1:38" ht="18.75">
      <c r="A2" s="14"/>
      <c r="B2" s="19"/>
      <c r="C2" s="14"/>
      <c r="D2" s="14"/>
      <c r="E2" s="1"/>
      <c r="F2" s="1"/>
      <c r="R2" s="582" t="s">
        <v>1</v>
      </c>
    </row>
    <row r="3" spans="1:38" ht="18.75">
      <c r="A3" s="14"/>
      <c r="B3" s="19"/>
      <c r="C3" s="14"/>
      <c r="D3" s="14"/>
      <c r="E3" s="1"/>
      <c r="F3" s="1"/>
      <c r="R3" s="582" t="s">
        <v>2</v>
      </c>
    </row>
    <row r="4" spans="1:38">
      <c r="A4" s="14"/>
      <c r="B4" s="19"/>
      <c r="C4" s="14"/>
      <c r="D4" s="14"/>
      <c r="E4" s="1"/>
      <c r="F4" s="1"/>
    </row>
    <row r="5" spans="1:38">
      <c r="A5" s="612" t="s">
        <v>306</v>
      </c>
      <c r="B5" s="612"/>
      <c r="C5" s="612"/>
      <c r="D5" s="612"/>
      <c r="E5" s="612"/>
      <c r="F5" s="612"/>
      <c r="G5" s="612"/>
      <c r="H5" s="612"/>
      <c r="I5" s="612"/>
      <c r="J5" s="612"/>
      <c r="K5" s="612"/>
      <c r="L5" s="612"/>
      <c r="M5" s="612"/>
      <c r="N5" s="612"/>
      <c r="O5" s="612"/>
      <c r="P5" s="612"/>
      <c r="Q5" s="612"/>
      <c r="R5" s="612"/>
    </row>
    <row r="6" spans="1:38">
      <c r="A6" s="12"/>
      <c r="B6" s="6"/>
      <c r="C6" s="12"/>
      <c r="D6" s="12"/>
      <c r="E6" s="173"/>
      <c r="F6" s="173"/>
      <c r="G6" s="580"/>
      <c r="H6" s="580"/>
      <c r="I6" s="580"/>
      <c r="J6" s="580"/>
      <c r="K6" s="580"/>
      <c r="L6" s="580"/>
      <c r="M6" s="580"/>
      <c r="N6" s="580"/>
      <c r="O6" s="580"/>
      <c r="P6" s="580"/>
      <c r="Q6" s="580"/>
      <c r="R6" s="580"/>
    </row>
    <row r="7" spans="1:38" ht="18" customHeight="1">
      <c r="A7" s="613" t="s">
        <v>4</v>
      </c>
      <c r="B7" s="613"/>
      <c r="C7" s="613"/>
      <c r="D7" s="613"/>
      <c r="E7" s="613"/>
      <c r="F7" s="613"/>
      <c r="G7" s="613"/>
      <c r="H7" s="613"/>
      <c r="I7" s="613"/>
      <c r="J7" s="613"/>
      <c r="K7" s="613"/>
      <c r="L7" s="613"/>
      <c r="M7" s="613"/>
      <c r="N7" s="613"/>
      <c r="O7" s="613"/>
      <c r="P7" s="613"/>
      <c r="Q7" s="613"/>
      <c r="R7" s="613"/>
    </row>
    <row r="8" spans="1:38" ht="19.5" customHeight="1">
      <c r="A8" s="614" t="s">
        <v>308</v>
      </c>
      <c r="B8" s="614"/>
      <c r="C8" s="614"/>
      <c r="D8" s="614"/>
      <c r="E8" s="614"/>
      <c r="F8" s="614"/>
      <c r="G8" s="614"/>
      <c r="H8" s="614"/>
      <c r="I8" s="614"/>
      <c r="J8" s="614"/>
      <c r="K8" s="614"/>
      <c r="L8" s="614"/>
      <c r="M8" s="614"/>
      <c r="N8" s="614"/>
      <c r="O8" s="614"/>
      <c r="P8" s="614"/>
      <c r="Q8" s="614"/>
      <c r="R8" s="614"/>
    </row>
    <row r="9" spans="1:38" ht="18" customHeight="1">
      <c r="A9" s="611" t="s">
        <v>6</v>
      </c>
      <c r="B9" s="611"/>
      <c r="C9" s="611"/>
      <c r="D9" s="611"/>
      <c r="E9" s="611"/>
      <c r="F9" s="611"/>
      <c r="G9" s="611"/>
      <c r="H9" s="611"/>
      <c r="I9" s="611"/>
      <c r="J9" s="611"/>
      <c r="K9" s="611"/>
      <c r="L9" s="611"/>
      <c r="M9" s="611"/>
      <c r="N9" s="611"/>
      <c r="O9" s="611"/>
      <c r="P9" s="611"/>
      <c r="Q9" s="611"/>
      <c r="R9" s="611"/>
    </row>
    <row r="10" spans="1:38" ht="16.5" customHeight="1">
      <c r="A10" s="7"/>
      <c r="B10" s="20"/>
      <c r="C10" s="7"/>
      <c r="D10" s="7"/>
      <c r="E10" s="7"/>
      <c r="F10" s="7"/>
      <c r="G10" s="583"/>
      <c r="H10" s="583"/>
      <c r="I10" s="583"/>
      <c r="J10" s="607"/>
      <c r="K10" s="583"/>
      <c r="L10" s="583"/>
      <c r="M10" s="583"/>
      <c r="N10" s="583"/>
      <c r="O10" s="583"/>
      <c r="P10" s="583"/>
      <c r="Q10" s="583"/>
      <c r="R10" s="583"/>
    </row>
    <row r="11" spans="1:38" ht="21.75" customHeight="1">
      <c r="A11" s="615" t="s">
        <v>307</v>
      </c>
      <c r="B11" s="616"/>
      <c r="C11" s="616"/>
      <c r="D11" s="616"/>
      <c r="E11" s="616"/>
      <c r="F11" s="616"/>
      <c r="G11" s="616"/>
      <c r="H11" s="616"/>
      <c r="I11" s="616"/>
      <c r="J11" s="616"/>
      <c r="K11" s="616"/>
      <c r="L11" s="616"/>
      <c r="M11" s="616"/>
      <c r="N11" s="616"/>
      <c r="O11" s="616"/>
      <c r="P11" s="616"/>
      <c r="Q11" s="616"/>
      <c r="R11" s="616"/>
    </row>
    <row r="12" spans="1:38" ht="17.25" customHeight="1">
      <c r="A12" s="611" t="s">
        <v>8</v>
      </c>
      <c r="B12" s="611"/>
      <c r="C12" s="611"/>
      <c r="D12" s="611"/>
      <c r="E12" s="611"/>
      <c r="F12" s="611"/>
      <c r="G12" s="611"/>
      <c r="H12" s="611"/>
      <c r="I12" s="611"/>
      <c r="J12" s="611"/>
      <c r="K12" s="611"/>
      <c r="L12" s="611"/>
      <c r="M12" s="611"/>
      <c r="N12" s="611"/>
      <c r="O12" s="611"/>
      <c r="P12" s="611"/>
      <c r="Q12" s="611"/>
      <c r="R12" s="611"/>
    </row>
    <row r="13" spans="1:38" ht="12.75" customHeight="1">
      <c r="A13" s="13">
        <v>0.5</v>
      </c>
      <c r="B13" s="6"/>
      <c r="D13" s="301">
        <f>D173/D172</f>
        <v>4.8700747429135547E-3</v>
      </c>
      <c r="E13" s="301">
        <f t="shared" ref="E13:P13" si="0">E173/E172</f>
        <v>0.56782796319778539</v>
      </c>
      <c r="F13" s="301">
        <f t="shared" si="0"/>
        <v>0.2378782692309947</v>
      </c>
      <c r="G13" s="301">
        <f t="shared" si="0"/>
        <v>0.27359621664432493</v>
      </c>
      <c r="H13" s="301">
        <f t="shared" si="0"/>
        <v>0.24281296361585489</v>
      </c>
      <c r="I13" s="301">
        <f t="shared" si="0"/>
        <v>0.44404149885119953</v>
      </c>
      <c r="J13" s="608"/>
      <c r="K13" s="301">
        <f t="shared" si="0"/>
        <v>0.43836215647660998</v>
      </c>
      <c r="L13" s="301">
        <f t="shared" si="0"/>
        <v>0.47006974758565628</v>
      </c>
      <c r="M13" s="301">
        <f t="shared" si="0"/>
        <v>0.43089963809530224</v>
      </c>
      <c r="N13" s="301">
        <f t="shared" si="0"/>
        <v>0.47505800292604833</v>
      </c>
      <c r="O13" s="301">
        <f t="shared" si="0"/>
        <v>0.42244403355368143</v>
      </c>
      <c r="P13" s="301">
        <f t="shared" si="0"/>
        <v>0.47989975396412271</v>
      </c>
      <c r="Q13" s="6"/>
      <c r="R13" s="6"/>
    </row>
    <row r="14" spans="1:38" ht="19.5" thickBot="1">
      <c r="A14" s="13"/>
      <c r="B14" s="174" t="s">
        <v>308</v>
      </c>
      <c r="C14" s="422"/>
      <c r="D14" s="301">
        <f>АЭ!D194+БЭ!D194+ГАЭС!D194+КЭ!D194+КуЭ!D194+ОЭ!E194</f>
        <v>866.73579916000006</v>
      </c>
      <c r="E14" s="301">
        <v>6.3829447374013748E-2</v>
      </c>
      <c r="F14" s="301">
        <v>0</v>
      </c>
      <c r="G14" s="301">
        <v>-8.1358024954316654E-3</v>
      </c>
      <c r="H14" s="579"/>
      <c r="I14" s="301">
        <v>-0.71790153932867851</v>
      </c>
      <c r="J14" s="608"/>
      <c r="K14" s="301">
        <v>-0.8107589810551894</v>
      </c>
      <c r="L14" s="301">
        <v>0.21785117825540312</v>
      </c>
      <c r="M14" s="301">
        <v>-0.93565945596120437</v>
      </c>
      <c r="N14" s="301">
        <v>0.28641600156466296</v>
      </c>
      <c r="O14" s="301">
        <v>-1.0257737443075938</v>
      </c>
      <c r="P14" s="301">
        <v>0.35576964018620738</v>
      </c>
      <c r="Q14" s="6"/>
      <c r="R14" s="21"/>
    </row>
    <row r="15" spans="1:38" ht="54" customHeight="1">
      <c r="A15" s="621" t="s">
        <v>9</v>
      </c>
      <c r="B15" s="623" t="s">
        <v>10</v>
      </c>
      <c r="C15" s="623" t="s">
        <v>25</v>
      </c>
      <c r="D15" s="195" t="s">
        <v>313</v>
      </c>
      <c r="E15" s="186" t="s">
        <v>314</v>
      </c>
      <c r="F15" s="185">
        <v>2015</v>
      </c>
      <c r="G15" s="625">
        <v>2016</v>
      </c>
      <c r="H15" s="617"/>
      <c r="I15" s="617">
        <v>2017</v>
      </c>
      <c r="J15" s="617"/>
      <c r="K15" s="617">
        <v>2018</v>
      </c>
      <c r="L15" s="617"/>
      <c r="M15" s="617">
        <v>2019</v>
      </c>
      <c r="N15" s="617"/>
      <c r="O15" s="617">
        <v>2020</v>
      </c>
      <c r="P15" s="618"/>
      <c r="Q15" s="619" t="s">
        <v>11</v>
      </c>
      <c r="R15" s="620"/>
      <c r="T15" s="195" t="s">
        <v>313</v>
      </c>
      <c r="U15" s="303" t="s">
        <v>314</v>
      </c>
      <c r="V15" s="302">
        <v>2015</v>
      </c>
      <c r="W15" s="628">
        <v>2016</v>
      </c>
      <c r="X15" s="629"/>
      <c r="Y15" s="629">
        <v>2017</v>
      </c>
      <c r="Z15" s="629"/>
      <c r="AA15" s="629">
        <v>2018</v>
      </c>
      <c r="AB15" s="629"/>
      <c r="AC15" s="629">
        <v>2019</v>
      </c>
      <c r="AD15" s="629"/>
      <c r="AE15" s="629">
        <v>2020</v>
      </c>
      <c r="AF15" s="630"/>
      <c r="AG15" s="626" t="s">
        <v>11</v>
      </c>
      <c r="AH15" s="627"/>
    </row>
    <row r="16" spans="1:38" ht="61.5" customHeight="1" thickBot="1">
      <c r="A16" s="622"/>
      <c r="B16" s="624"/>
      <c r="C16" s="624"/>
      <c r="D16" s="196" t="s">
        <v>12</v>
      </c>
      <c r="E16" s="164" t="s">
        <v>12</v>
      </c>
      <c r="F16" s="166" t="s">
        <v>305</v>
      </c>
      <c r="G16" s="584" t="s">
        <v>13</v>
      </c>
      <c r="H16" s="585" t="s">
        <v>305</v>
      </c>
      <c r="I16" s="586" t="s">
        <v>354</v>
      </c>
      <c r="J16" s="586" t="s">
        <v>13</v>
      </c>
      <c r="K16" s="586" t="s">
        <v>355</v>
      </c>
      <c r="L16" s="586" t="s">
        <v>13</v>
      </c>
      <c r="M16" s="586" t="s">
        <v>355</v>
      </c>
      <c r="N16" s="586" t="s">
        <v>13</v>
      </c>
      <c r="O16" s="586" t="s">
        <v>355</v>
      </c>
      <c r="P16" s="586" t="s">
        <v>13</v>
      </c>
      <c r="Q16" s="587" t="s">
        <v>355</v>
      </c>
      <c r="R16" s="610" t="s">
        <v>13</v>
      </c>
      <c r="T16" s="196" t="s">
        <v>12</v>
      </c>
      <c r="U16" s="164" t="s">
        <v>12</v>
      </c>
      <c r="V16" s="166" t="s">
        <v>305</v>
      </c>
      <c r="W16" s="164" t="s">
        <v>13</v>
      </c>
      <c r="X16" s="192" t="s">
        <v>14</v>
      </c>
      <c r="Y16" s="165" t="s">
        <v>13</v>
      </c>
      <c r="Z16" s="192" t="s">
        <v>14</v>
      </c>
      <c r="AA16" s="165" t="s">
        <v>13</v>
      </c>
      <c r="AB16" s="192" t="s">
        <v>14</v>
      </c>
      <c r="AC16" s="165" t="s">
        <v>13</v>
      </c>
      <c r="AD16" s="192" t="s">
        <v>14</v>
      </c>
      <c r="AE16" s="165" t="s">
        <v>13</v>
      </c>
      <c r="AF16" s="193" t="s">
        <v>14</v>
      </c>
      <c r="AG16" s="65" t="s">
        <v>13</v>
      </c>
      <c r="AH16" s="194" t="s">
        <v>14</v>
      </c>
      <c r="AK16" s="17"/>
      <c r="AL16" s="17"/>
    </row>
    <row r="17" spans="1:41" s="8" customFormat="1" ht="16.5" thickBot="1">
      <c r="A17" s="40">
        <v>1</v>
      </c>
      <c r="B17" s="41">
        <v>2</v>
      </c>
      <c r="C17" s="41">
        <v>3</v>
      </c>
      <c r="D17" s="197">
        <v>4</v>
      </c>
      <c r="E17" s="66">
        <v>5</v>
      </c>
      <c r="F17" s="44">
        <v>6</v>
      </c>
      <c r="G17" s="588">
        <v>7</v>
      </c>
      <c r="H17" s="589">
        <v>8</v>
      </c>
      <c r="I17" s="589">
        <v>9</v>
      </c>
      <c r="J17" s="589">
        <v>10</v>
      </c>
      <c r="K17" s="589">
        <v>11</v>
      </c>
      <c r="L17" s="589">
        <v>12</v>
      </c>
      <c r="M17" s="589">
        <v>13</v>
      </c>
      <c r="N17" s="589">
        <v>14</v>
      </c>
      <c r="O17" s="589">
        <v>15</v>
      </c>
      <c r="P17" s="590">
        <v>16</v>
      </c>
      <c r="Q17" s="588">
        <v>17</v>
      </c>
      <c r="R17" s="590">
        <v>18</v>
      </c>
      <c r="S17" s="188"/>
      <c r="T17" s="188"/>
    </row>
    <row r="18" spans="1:41" s="18" customFormat="1">
      <c r="A18" s="38" t="s">
        <v>46</v>
      </c>
      <c r="B18" s="33" t="s">
        <v>93</v>
      </c>
      <c r="C18" s="45" t="s">
        <v>263</v>
      </c>
      <c r="D18" s="199">
        <f>+D19+D23</f>
        <v>63267.338117738516</v>
      </c>
      <c r="E18" s="200">
        <f>+E19+E23</f>
        <v>57400.130078374881</v>
      </c>
      <c r="F18" s="201">
        <f>+F19+F23</f>
        <v>42744.387033296553</v>
      </c>
      <c r="G18" s="591">
        <v>47001.274036577204</v>
      </c>
      <c r="H18" s="592">
        <f>+H19+H23</f>
        <v>47506.227992361972</v>
      </c>
      <c r="I18" s="592">
        <f t="shared" ref="I18:R18" si="1">+I19+I23</f>
        <v>47991.376063590564</v>
      </c>
      <c r="J18" s="592">
        <f t="shared" si="1"/>
        <v>51166.810724427036</v>
      </c>
      <c r="K18" s="592">
        <f t="shared" si="1"/>
        <v>50518.592049402672</v>
      </c>
      <c r="L18" s="592">
        <f t="shared" si="1"/>
        <v>54164.16480698088</v>
      </c>
      <c r="M18" s="592">
        <f t="shared" si="1"/>
        <v>54331.649308623295</v>
      </c>
      <c r="N18" s="592">
        <f t="shared" si="1"/>
        <v>55626.60751241757</v>
      </c>
      <c r="O18" s="592">
        <f t="shared" si="1"/>
        <v>58450.377165865924</v>
      </c>
      <c r="P18" s="593">
        <f t="shared" si="1"/>
        <v>57658.570608932219</v>
      </c>
      <c r="Q18" s="594">
        <f t="shared" si="1"/>
        <v>258293.26862405965</v>
      </c>
      <c r="R18" s="595">
        <f t="shared" si="1"/>
        <v>266122.38164511969</v>
      </c>
      <c r="S18" s="191">
        <f>+Q18-O18-M18-K18-I18-G18</f>
        <v>0</v>
      </c>
      <c r="T18" s="304">
        <v>0</v>
      </c>
      <c r="U18" s="304">
        <v>0</v>
      </c>
      <c r="V18" s="304">
        <v>0</v>
      </c>
      <c r="W18" s="304">
        <v>0</v>
      </c>
      <c r="X18" s="304">
        <v>68.827358597387502</v>
      </c>
      <c r="Y18" s="304">
        <v>0</v>
      </c>
      <c r="Z18" s="304">
        <v>-922.58106432243949</v>
      </c>
      <c r="AA18" s="304">
        <v>0</v>
      </c>
      <c r="AB18" s="304">
        <v>-1099.0796550600789</v>
      </c>
      <c r="AC18" s="304">
        <v>0</v>
      </c>
      <c r="AD18" s="304">
        <v>-1586.5996255659775</v>
      </c>
      <c r="AE18" s="304">
        <v>0</v>
      </c>
      <c r="AF18" s="304">
        <v>-1972.2570098830329</v>
      </c>
      <c r="AG18" s="304">
        <v>0</v>
      </c>
      <c r="AH18" s="304">
        <v>-5511.6899962341995</v>
      </c>
      <c r="AK18" s="576"/>
      <c r="AL18" s="576"/>
      <c r="AN18" s="578"/>
      <c r="AO18" s="578"/>
    </row>
    <row r="19" spans="1:41" s="8" customFormat="1" ht="25.5">
      <c r="A19" s="10" t="s">
        <v>47</v>
      </c>
      <c r="B19" s="30" t="s">
        <v>26</v>
      </c>
      <c r="C19" s="46" t="s">
        <v>263</v>
      </c>
      <c r="D19" s="205">
        <f>+D20+D21+D22</f>
        <v>63021.716795668515</v>
      </c>
      <c r="E19" s="206">
        <f>+E20+E21+E22</f>
        <v>57116.084078994878</v>
      </c>
      <c r="F19" s="207">
        <f>+F20+F21+F22</f>
        <v>42505.459018136549</v>
      </c>
      <c r="G19" s="280">
        <v>46801.621453076194</v>
      </c>
      <c r="H19" s="288">
        <f>+H20+H21+H22</f>
        <v>47052.89599305197</v>
      </c>
      <c r="I19" s="288">
        <f t="shared" ref="I19:R19" si="2">+I20+I21+I22</f>
        <v>47797.457904030445</v>
      </c>
      <c r="J19" s="288">
        <f t="shared" si="2"/>
        <v>50977.291387730569</v>
      </c>
      <c r="K19" s="288">
        <f t="shared" si="2"/>
        <v>50315.217609670042</v>
      </c>
      <c r="L19" s="288">
        <f t="shared" si="2"/>
        <v>53965.849777456322</v>
      </c>
      <c r="M19" s="288">
        <f t="shared" si="2"/>
        <v>54118.314436808636</v>
      </c>
      <c r="N19" s="288">
        <f t="shared" si="2"/>
        <v>55419.264476093085</v>
      </c>
      <c r="O19" s="288">
        <f t="shared" si="2"/>
        <v>58226.552962605892</v>
      </c>
      <c r="P19" s="287">
        <f t="shared" si="2"/>
        <v>57441.744922082893</v>
      </c>
      <c r="Q19" s="280">
        <f t="shared" si="2"/>
        <v>257259.16436619119</v>
      </c>
      <c r="R19" s="287">
        <f t="shared" si="2"/>
        <v>264857.04655641486</v>
      </c>
      <c r="S19" s="191">
        <f t="shared" ref="S19:S82" si="3">+Q19-O19-M19-K19-I19-G19</f>
        <v>0</v>
      </c>
      <c r="T19" s="304">
        <v>0</v>
      </c>
      <c r="U19" s="304">
        <v>0</v>
      </c>
      <c r="V19" s="304">
        <v>0</v>
      </c>
      <c r="W19" s="304">
        <v>0</v>
      </c>
      <c r="X19" s="304">
        <v>52.333543801156338</v>
      </c>
      <c r="Y19" s="304">
        <v>0</v>
      </c>
      <c r="Z19" s="304">
        <v>-924.83698686709249</v>
      </c>
      <c r="AA19" s="304">
        <v>0</v>
      </c>
      <c r="AB19" s="304">
        <v>-1101.0491623579946</v>
      </c>
      <c r="AC19" s="304">
        <v>0</v>
      </c>
      <c r="AD19" s="304">
        <v>-1588.0316066006926</v>
      </c>
      <c r="AE19" s="304">
        <v>0</v>
      </c>
      <c r="AF19" s="304">
        <v>-1973.0990753609367</v>
      </c>
      <c r="AG19" s="304">
        <v>0</v>
      </c>
      <c r="AH19" s="304">
        <v>-5534.6832873856183</v>
      </c>
      <c r="AK19" s="576"/>
      <c r="AL19" s="577"/>
      <c r="AN19" s="578"/>
      <c r="AO19" s="578"/>
    </row>
    <row r="20" spans="1:41" s="8" customFormat="1">
      <c r="A20" s="10" t="s">
        <v>221</v>
      </c>
      <c r="B20" s="30" t="s">
        <v>309</v>
      </c>
      <c r="C20" s="46" t="s">
        <v>263</v>
      </c>
      <c r="D20" s="205">
        <f>+АЭ!D20+БЭ!D20+ГАЭС!D20+КЭ!D20+КуЭ!D20+ОЭ!D20+ХЭ!D20+ЧЭ!D20+АУ!D20</f>
        <v>49770.714675394636</v>
      </c>
      <c r="E20" s="206">
        <f>+АЭ!E20+БЭ!E20+ГАЭС!E20+КЭ!E20+КуЭ!E20+ОЭ!E20+ХЭ!E20+ЧЭ!E20+АУ!E20</f>
        <v>51997.111004418417</v>
      </c>
      <c r="F20" s="207">
        <f>+АЭ!F20+БЭ!F20+ГАЭС!F20+КЭ!F20+КуЭ!F20+ОЭ!F20+ХЭ!F20+ЧЭ!F20+АУ!F20</f>
        <v>41520.833011725532</v>
      </c>
      <c r="G20" s="280">
        <v>46395.30848483288</v>
      </c>
      <c r="H20" s="288">
        <v>46487.183980559072</v>
      </c>
      <c r="I20" s="288">
        <f>+АЭ!I20+БЭ!I20+ГАЭС!I20+КЭ!I20+КуЭ!I20+ОЭ!I20+ХЭ!I20+ЧЭ!I20+АУ!I20</f>
        <v>47201.988027651249</v>
      </c>
      <c r="J20" s="288">
        <f>+АЭ!J20+БЭ!J20+ГАЭС!J20+КЭ!J20+КуЭ!J20+ОЭ!J20+ХЭ!J20+ЧЭ!J20+АУ!J20</f>
        <v>50006.893925112585</v>
      </c>
      <c r="K20" s="288">
        <f>+АЭ!K20+БЭ!K20+ГАЭС!K20+КЭ!K20+КуЭ!K20+ОЭ!K20+ХЭ!K20+ЧЭ!K20+АУ!K20</f>
        <v>49652.603556103822</v>
      </c>
      <c r="L20" s="288">
        <f>+АЭ!L20+БЭ!L20+ГАЭС!L20+КЭ!L20+КуЭ!L20+ОЭ!L20+ХЭ!L20+ЧЭ!L20+АУ!L20</f>
        <v>52941.126057219553</v>
      </c>
      <c r="M20" s="288">
        <f>+АЭ!M20+БЭ!M20+ГАЭС!M20+КЭ!M20+КуЭ!M20+ОЭ!M20+ХЭ!M20+ЧЭ!M20+АУ!M20</f>
        <v>53817.881508373357</v>
      </c>
      <c r="N20" s="288">
        <f>+АЭ!N20+БЭ!N20+ГАЭС!N20+КЭ!N20+КуЭ!N20+ОЭ!N20+ХЭ!N20+ЧЭ!N20+АУ!N20</f>
        <v>55178.530559187617</v>
      </c>
      <c r="O20" s="288">
        <f>+АЭ!O20+БЭ!O20+ГАЭС!O20+КЭ!O20+КуЭ!O20+ОЭ!O20+ХЭ!O20+ЧЭ!O20+АУ!O20</f>
        <v>57929.03755564944</v>
      </c>
      <c r="P20" s="287">
        <f>+АЭ!P20+БЭ!P20+ГАЭС!P20+КЭ!P20+КуЭ!P20+ОЭ!P20+ХЭ!P20+ЧЭ!P20+АУ!P20</f>
        <v>57178.594683715244</v>
      </c>
      <c r="Q20" s="280">
        <f>+G20+I20+K20+M20+O20</f>
        <v>254996.81913261075</v>
      </c>
      <c r="R20" s="287">
        <f>+H20+J20+L20+N20+P20</f>
        <v>261792.32920579409</v>
      </c>
      <c r="S20" s="191">
        <f t="shared" si="3"/>
        <v>0</v>
      </c>
      <c r="T20" s="304">
        <v>0</v>
      </c>
      <c r="U20" s="304">
        <v>0</v>
      </c>
      <c r="V20" s="304">
        <v>0</v>
      </c>
      <c r="W20" s="304">
        <v>0</v>
      </c>
      <c r="X20" s="304">
        <v>205.29641862936842</v>
      </c>
      <c r="Y20" s="304">
        <v>0</v>
      </c>
      <c r="Z20" s="304">
        <v>-924.83651031709451</v>
      </c>
      <c r="AA20" s="304">
        <v>0</v>
      </c>
      <c r="AB20" s="304">
        <v>-1101.0492555783349</v>
      </c>
      <c r="AC20" s="304">
        <v>0</v>
      </c>
      <c r="AD20" s="304">
        <v>-1588.0311280949318</v>
      </c>
      <c r="AE20" s="304">
        <v>0</v>
      </c>
      <c r="AF20" s="304">
        <v>-1973.0992787507712</v>
      </c>
      <c r="AG20" s="304">
        <v>0</v>
      </c>
      <c r="AH20" s="304">
        <v>-5381.7197541117785</v>
      </c>
      <c r="AK20" s="576"/>
      <c r="AL20" s="577"/>
      <c r="AN20" s="578"/>
      <c r="AO20" s="578"/>
    </row>
    <row r="21" spans="1:41" s="8" customFormat="1">
      <c r="A21" s="10" t="s">
        <v>223</v>
      </c>
      <c r="B21" s="30" t="s">
        <v>310</v>
      </c>
      <c r="C21" s="46" t="s">
        <v>263</v>
      </c>
      <c r="D21" s="205">
        <f>+АЭ!D21+БЭ!D21+ГАЭС!D21+КЭ!D21+КуЭ!D21+ОЭ!D21+ХЭ!D21+ЧЭ!D21+АУ!D21</f>
        <v>1738.2460893001698</v>
      </c>
      <c r="E21" s="206">
        <f>+АЭ!E21+БЭ!E21+ГАЭС!E21+КЭ!E21+КуЭ!E21+ОЭ!E21+ХЭ!E21+ЧЭ!E21+АУ!E21</f>
        <v>889.95204230441414</v>
      </c>
      <c r="F21" s="207">
        <f>+АЭ!F21+БЭ!F21+ГАЭС!F21+КЭ!F21+КуЭ!F21+ОЭ!F21+ХЭ!F21+ЧЭ!F21+АУ!F21</f>
        <v>984.62600641101699</v>
      </c>
      <c r="G21" s="280">
        <v>406.31296824331372</v>
      </c>
      <c r="H21" s="288">
        <v>565.71201249289822</v>
      </c>
      <c r="I21" s="288">
        <f>+АЭ!I21+БЭ!I21+ГАЭС!I21+КЭ!I21+КуЭ!I21+ОЭ!I21+ХЭ!I21+ЧЭ!I21+АУ!I21</f>
        <v>595.46987637919472</v>
      </c>
      <c r="J21" s="288">
        <f>+АЭ!J21+БЭ!J21+ГАЭС!J21+КЭ!J21+КуЭ!J21+ОЭ!J21+ХЭ!J21+ЧЭ!J21+АУ!J21</f>
        <v>970.39746261798109</v>
      </c>
      <c r="K21" s="288">
        <f>+АЭ!K21+БЭ!K21+ГАЭС!K21+КЭ!K21+КуЭ!K21+ОЭ!K21+ХЭ!K21+ЧЭ!K21+АУ!K21</f>
        <v>662.61405356621947</v>
      </c>
      <c r="L21" s="288">
        <f>+АЭ!L21+БЭ!L21+ГАЭС!L21+КЭ!L21+КуЭ!L21+ОЭ!L21+ХЭ!L21+ЧЭ!L21+АУ!L21</f>
        <v>1024.7237202367692</v>
      </c>
      <c r="M21" s="288">
        <f>+АЭ!M21+БЭ!M21+ГАЭС!M21+КЭ!M21+КуЭ!M21+ОЭ!M21+ХЭ!M21+ЧЭ!M21+АУ!M21</f>
        <v>300.43292843527882</v>
      </c>
      <c r="N21" s="288">
        <f>+АЭ!N21+БЭ!N21+ГАЭС!N21+КЭ!N21+КуЭ!N21+ОЭ!N21+ХЭ!N21+ЧЭ!N21+АУ!N21</f>
        <v>240.73391690546609</v>
      </c>
      <c r="O21" s="288">
        <f>+АЭ!O21+БЭ!O21+ГАЭС!O21+КЭ!O21+КуЭ!O21+ОЭ!O21+ХЭ!O21+ЧЭ!O21+АУ!O21</f>
        <v>297.51540695645406</v>
      </c>
      <c r="P21" s="287">
        <f>+АЭ!P21+БЭ!P21+ГАЭС!P21+КЭ!P21+КуЭ!P21+ОЭ!P21+ХЭ!P21+ЧЭ!P21+АУ!P21</f>
        <v>263.15023836764829</v>
      </c>
      <c r="Q21" s="280">
        <f t="shared" ref="Q21:R23" si="4">+G21+I21+K21+M21+O21</f>
        <v>2262.3452335804609</v>
      </c>
      <c r="R21" s="287">
        <f t="shared" si="4"/>
        <v>3064.7173506207632</v>
      </c>
      <c r="S21" s="191">
        <f t="shared" si="3"/>
        <v>0</v>
      </c>
      <c r="T21" s="304">
        <v>0</v>
      </c>
      <c r="U21" s="304">
        <v>0</v>
      </c>
      <c r="V21" s="304">
        <v>0</v>
      </c>
      <c r="W21" s="304">
        <v>0</v>
      </c>
      <c r="X21" s="304">
        <v>-152.96287482821418</v>
      </c>
      <c r="Y21" s="304">
        <v>0</v>
      </c>
      <c r="Z21" s="304">
        <v>-4.765500000303291E-4</v>
      </c>
      <c r="AA21" s="304">
        <v>0</v>
      </c>
      <c r="AB21" s="304">
        <v>9.3220339067556779E-5</v>
      </c>
      <c r="AC21" s="304">
        <v>0</v>
      </c>
      <c r="AD21" s="304">
        <v>-4.7850576271457612E-4</v>
      </c>
      <c r="AE21" s="304">
        <v>0</v>
      </c>
      <c r="AF21" s="304">
        <v>2.0338983051715331E-4</v>
      </c>
      <c r="AG21" s="304">
        <v>0</v>
      </c>
      <c r="AH21" s="304">
        <v>-152.96353327380712</v>
      </c>
      <c r="AK21" s="576"/>
      <c r="AL21" s="577"/>
      <c r="AN21" s="578"/>
      <c r="AO21" s="578"/>
    </row>
    <row r="22" spans="1:41" s="8" customFormat="1">
      <c r="A22" s="10" t="s">
        <v>225</v>
      </c>
      <c r="B22" s="30" t="s">
        <v>311</v>
      </c>
      <c r="C22" s="46" t="s">
        <v>263</v>
      </c>
      <c r="D22" s="205">
        <f>+АЭ!D22+БЭ!D22+ГАЭС!D22+КЭ!D22+КуЭ!D22+ОЭ!D22+ХЭ!D22+ЧЭ!D22+АУ!D22</f>
        <v>11512.756030973705</v>
      </c>
      <c r="E22" s="206">
        <f>+АЭ!E22+БЭ!E22+ГАЭС!E22+КЭ!E22+КуЭ!E22+ОЭ!E22+ХЭ!E22+ЧЭ!E22+АУ!E22</f>
        <v>4229.0210322720459</v>
      </c>
      <c r="F22" s="207">
        <f>+АЭ!F22+БЭ!F22+ГАЭС!F22+КЭ!F22+КуЭ!F22+ОЭ!F22+ХЭ!F22+ЧЭ!F22+АУ!F22</f>
        <v>0</v>
      </c>
      <c r="G22" s="280">
        <v>0</v>
      </c>
      <c r="H22" s="288">
        <v>0</v>
      </c>
      <c r="I22" s="288">
        <f>+АЭ!I22+БЭ!I22+ГАЭС!I22+КЭ!I22+КуЭ!I22+ОЭ!I22+ХЭ!I22+ЧЭ!I22+АУ!I22</f>
        <v>0</v>
      </c>
      <c r="J22" s="288">
        <f>+АЭ!J22+БЭ!J22+ГАЭС!J22+КЭ!J22+КуЭ!J22+ОЭ!J22+ХЭ!J22+ЧЭ!J22+АУ!J22</f>
        <v>0</v>
      </c>
      <c r="K22" s="288">
        <f>+АЭ!K22+БЭ!K22+ГАЭС!K22+КЭ!K22+КуЭ!K22+ОЭ!K22+ХЭ!K22+ЧЭ!K22+АУ!K22</f>
        <v>0</v>
      </c>
      <c r="L22" s="288">
        <f>+АЭ!L22+БЭ!L22+ГАЭС!L22+КЭ!L22+КуЭ!L22+ОЭ!L22+ХЭ!L22+ЧЭ!L22+АУ!L22</f>
        <v>0</v>
      </c>
      <c r="M22" s="288">
        <f>+АЭ!M22+БЭ!M22+ГАЭС!M22+КЭ!M22+КуЭ!M22+ОЭ!M22+ХЭ!M22+ЧЭ!M22+АУ!M22</f>
        <v>0</v>
      </c>
      <c r="N22" s="288">
        <f>+АЭ!N22+БЭ!N22+ГАЭС!N22+КЭ!N22+КуЭ!N22+ОЭ!N22+ХЭ!N22+ЧЭ!N22+АУ!N22</f>
        <v>0</v>
      </c>
      <c r="O22" s="288">
        <f>+АЭ!O22+БЭ!O22+ГАЭС!O22+КЭ!O22+КуЭ!O22+ОЭ!O22+ХЭ!O22+ЧЭ!O22+АУ!O22</f>
        <v>0</v>
      </c>
      <c r="P22" s="287">
        <f>+АЭ!P22+БЭ!P22+ГАЭС!P22+КЭ!P22+КуЭ!P22+ОЭ!P22+ХЭ!P22+ЧЭ!P22+АУ!P22</f>
        <v>0</v>
      </c>
      <c r="Q22" s="280">
        <f t="shared" si="4"/>
        <v>0</v>
      </c>
      <c r="R22" s="287">
        <f t="shared" si="4"/>
        <v>0</v>
      </c>
      <c r="S22" s="191">
        <f t="shared" si="3"/>
        <v>0</v>
      </c>
      <c r="T22" s="304">
        <v>0</v>
      </c>
      <c r="U22" s="304">
        <v>0</v>
      </c>
      <c r="V22" s="304">
        <v>0</v>
      </c>
      <c r="W22" s="304">
        <v>0</v>
      </c>
      <c r="X22" s="304">
        <v>0</v>
      </c>
      <c r="Y22" s="304">
        <v>0</v>
      </c>
      <c r="Z22" s="304">
        <v>0</v>
      </c>
      <c r="AA22" s="304">
        <v>0</v>
      </c>
      <c r="AB22" s="304">
        <v>0</v>
      </c>
      <c r="AC22" s="304">
        <v>0</v>
      </c>
      <c r="AD22" s="304">
        <v>0</v>
      </c>
      <c r="AE22" s="304">
        <v>0</v>
      </c>
      <c r="AF22" s="304">
        <v>0</v>
      </c>
      <c r="AG22" s="304">
        <v>0</v>
      </c>
      <c r="AH22" s="304">
        <v>0</v>
      </c>
      <c r="AK22" s="576"/>
      <c r="AL22" s="577"/>
      <c r="AN22" s="578"/>
      <c r="AO22" s="578"/>
    </row>
    <row r="23" spans="1:41" s="8" customFormat="1">
      <c r="A23" s="24" t="s">
        <v>48</v>
      </c>
      <c r="B23" s="30" t="s">
        <v>27</v>
      </c>
      <c r="C23" s="46" t="s">
        <v>263</v>
      </c>
      <c r="D23" s="205">
        <f>+АЭ!D23+БЭ!D23+ГАЭС!D23+КЭ!D23+КуЭ!D23+ОЭ!D23+ХЭ!D23+ЧЭ!D23+АУ!D23</f>
        <v>245.62132206999999</v>
      </c>
      <c r="E23" s="206">
        <f>+АЭ!E23+БЭ!E23+ГАЭС!E23+КЭ!E23+КуЭ!E23+ОЭ!E23+ХЭ!E23+ЧЭ!E23+АУ!E23</f>
        <v>284.04599937999996</v>
      </c>
      <c r="F23" s="207">
        <f>+АЭ!F23+БЭ!F23+ГАЭС!F23+КЭ!F23+КуЭ!F23+ОЭ!F23+ХЭ!F23+ЧЭ!F23+АУ!F23</f>
        <v>238.92801516</v>
      </c>
      <c r="G23" s="280">
        <v>199.65258350100785</v>
      </c>
      <c r="H23" s="288">
        <v>453.33199931000001</v>
      </c>
      <c r="I23" s="288">
        <f>+АЭ!I23+БЭ!I23+ГАЭС!I23+КЭ!I23+КуЭ!I23+ОЭ!I23+ХЭ!I23+ЧЭ!I23+АУ!I23</f>
        <v>193.91815956012061</v>
      </c>
      <c r="J23" s="288">
        <f>+АЭ!J23+БЭ!J23+ГАЭС!J23+КЭ!J23+КуЭ!J23+ОЭ!J23+ХЭ!J23+ЧЭ!J23+АУ!J23</f>
        <v>189.51933669646647</v>
      </c>
      <c r="K23" s="288">
        <f>+АЭ!K23+БЭ!K23+ГАЭС!K23+КЭ!K23+КуЭ!K23+ОЭ!K23+ХЭ!K23+ЧЭ!K23+АУ!K23</f>
        <v>203.37443973262725</v>
      </c>
      <c r="L23" s="288">
        <f>+АЭ!L23+БЭ!L23+ГАЭС!L23+КЭ!L23+КуЭ!L23+ОЭ!L23+ХЭ!L23+ЧЭ!L23+АУ!L23</f>
        <v>198.3150295245585</v>
      </c>
      <c r="M23" s="288">
        <f>+АЭ!M23+БЭ!M23+ГАЭС!M23+КЭ!M23+КуЭ!M23+ОЭ!M23+ХЭ!M23+ЧЭ!M23+АУ!M23</f>
        <v>213.33487181466091</v>
      </c>
      <c r="N23" s="288">
        <f>+АЭ!N23+БЭ!N23+ГАЭС!N23+КЭ!N23+КуЭ!N23+ОЭ!N23+ХЭ!N23+ЧЭ!N23+АУ!N23</f>
        <v>207.34303632448501</v>
      </c>
      <c r="O23" s="288">
        <f>+АЭ!O23+БЭ!O23+ГАЭС!O23+КЭ!O23+КуЭ!O23+ОЭ!O23+ХЭ!O23+ЧЭ!O23+АУ!O23</f>
        <v>223.82420326003458</v>
      </c>
      <c r="P23" s="287">
        <f>+АЭ!P23+БЭ!P23+ГАЭС!P23+КЭ!P23+КуЭ!P23+ОЭ!P23+ХЭ!P23+ЧЭ!P23+АУ!P23</f>
        <v>216.82568684932687</v>
      </c>
      <c r="Q23" s="280">
        <f t="shared" si="4"/>
        <v>1034.1042578684512</v>
      </c>
      <c r="R23" s="287">
        <f t="shared" si="4"/>
        <v>1265.3350887048368</v>
      </c>
      <c r="S23" s="191">
        <f t="shared" si="3"/>
        <v>0</v>
      </c>
      <c r="T23" s="304">
        <v>0</v>
      </c>
      <c r="U23" s="304">
        <v>0</v>
      </c>
      <c r="V23" s="304">
        <v>0</v>
      </c>
      <c r="W23" s="304">
        <v>0</v>
      </c>
      <c r="X23" s="304">
        <v>16.493814796228179</v>
      </c>
      <c r="Y23" s="304">
        <v>0</v>
      </c>
      <c r="Z23" s="304">
        <v>2.2559225446500193</v>
      </c>
      <c r="AA23" s="304">
        <v>0</v>
      </c>
      <c r="AB23" s="304">
        <v>1.9695072979131965</v>
      </c>
      <c r="AC23" s="304">
        <v>0</v>
      </c>
      <c r="AD23" s="304">
        <v>1.4319810347134592</v>
      </c>
      <c r="AE23" s="304">
        <v>0</v>
      </c>
      <c r="AF23" s="304">
        <v>0.8420654779061465</v>
      </c>
      <c r="AG23" s="304">
        <v>0</v>
      </c>
      <c r="AH23" s="304">
        <v>22.993291151410972</v>
      </c>
      <c r="AK23" s="576"/>
      <c r="AL23" s="577"/>
      <c r="AN23" s="578"/>
      <c r="AO23" s="578"/>
    </row>
    <row r="24" spans="1:41" s="18" customFormat="1" ht="25.5">
      <c r="A24" s="23" t="s">
        <v>49</v>
      </c>
      <c r="B24" s="29" t="s">
        <v>125</v>
      </c>
      <c r="C24" s="47" t="s">
        <v>263</v>
      </c>
      <c r="D24" s="209">
        <f>+D25+D29</f>
        <v>61885.721376299385</v>
      </c>
      <c r="E24" s="210">
        <f>+E25+E29</f>
        <v>56450.598746085838</v>
      </c>
      <c r="F24" s="211">
        <f>+F25+F29</f>
        <v>43082.649175904771</v>
      </c>
      <c r="G24" s="251">
        <v>46775.13821248887</v>
      </c>
      <c r="H24" s="273">
        <f>+H25+H29</f>
        <v>46219.50704999327</v>
      </c>
      <c r="I24" s="273">
        <f t="shared" ref="I24:R24" si="5">+I25+I29</f>
        <v>48722.907592347045</v>
      </c>
      <c r="J24" s="273">
        <f t="shared" si="5"/>
        <v>45685.525454134811</v>
      </c>
      <c r="K24" s="273">
        <f t="shared" si="5"/>
        <v>49340.111362846539</v>
      </c>
      <c r="L24" s="273">
        <f t="shared" si="5"/>
        <v>45689.254770717307</v>
      </c>
      <c r="M24" s="273">
        <f t="shared" si="5"/>
        <v>50743.218060793843</v>
      </c>
      <c r="N24" s="273">
        <f t="shared" si="5"/>
        <v>46380.289050939064</v>
      </c>
      <c r="O24" s="273">
        <f t="shared" si="5"/>
        <v>53030.407805925031</v>
      </c>
      <c r="P24" s="252">
        <f t="shared" si="5"/>
        <v>47596.611196952625</v>
      </c>
      <c r="Q24" s="251">
        <f t="shared" si="5"/>
        <v>248611.78303440131</v>
      </c>
      <c r="R24" s="252">
        <f t="shared" si="5"/>
        <v>231571.18752273708</v>
      </c>
      <c r="S24" s="191">
        <f t="shared" si="3"/>
        <v>0</v>
      </c>
      <c r="T24" s="304">
        <v>0</v>
      </c>
      <c r="U24" s="304">
        <v>0</v>
      </c>
      <c r="V24" s="304">
        <v>0</v>
      </c>
      <c r="W24" s="304">
        <v>0</v>
      </c>
      <c r="X24" s="304">
        <v>-274.19949083701067</v>
      </c>
      <c r="Y24" s="304">
        <v>0</v>
      </c>
      <c r="Z24" s="304">
        <v>-66.475582605446107</v>
      </c>
      <c r="AA24" s="304">
        <v>0</v>
      </c>
      <c r="AB24" s="304">
        <v>-59.13670140371687</v>
      </c>
      <c r="AC24" s="304">
        <v>0</v>
      </c>
      <c r="AD24" s="304">
        <v>69.414789757473045</v>
      </c>
      <c r="AE24" s="304">
        <v>0</v>
      </c>
      <c r="AF24" s="304">
        <v>-19.962276133075648</v>
      </c>
      <c r="AG24" s="304">
        <v>0</v>
      </c>
      <c r="AH24" s="304">
        <v>-350.35926122171804</v>
      </c>
      <c r="AK24" s="576"/>
      <c r="AL24" s="576"/>
      <c r="AN24" s="578"/>
      <c r="AO24" s="578"/>
    </row>
    <row r="25" spans="1:41" s="8" customFormat="1" ht="25.5" customHeight="1">
      <c r="A25" s="24" t="s">
        <v>47</v>
      </c>
      <c r="B25" s="30" t="s">
        <v>28</v>
      </c>
      <c r="C25" s="46" t="s">
        <v>263</v>
      </c>
      <c r="D25" s="205">
        <f>+D26+D27+D28</f>
        <v>61669.900404489388</v>
      </c>
      <c r="E25" s="206">
        <f>+E26+E27+E28</f>
        <v>56169.80774453692</v>
      </c>
      <c r="F25" s="207">
        <f>+F26+F27+F28</f>
        <v>42936.519242264942</v>
      </c>
      <c r="G25" s="280">
        <v>46629.507723923736</v>
      </c>
      <c r="H25" s="288">
        <f>+H26+H27+H28</f>
        <v>45945.890686119805</v>
      </c>
      <c r="I25" s="288">
        <f t="shared" ref="I25:R25" si="6">+I26+I27+I28</f>
        <v>48597.210461903109</v>
      </c>
      <c r="J25" s="288">
        <f t="shared" si="6"/>
        <v>45546.833752774175</v>
      </c>
      <c r="K25" s="288">
        <f t="shared" si="6"/>
        <v>49209.893016386493</v>
      </c>
      <c r="L25" s="288">
        <f t="shared" si="6"/>
        <v>45545.583967047045</v>
      </c>
      <c r="M25" s="288">
        <f t="shared" si="6"/>
        <v>50608.255687624878</v>
      </c>
      <c r="N25" s="288">
        <f t="shared" si="6"/>
        <v>46231.747862849843</v>
      </c>
      <c r="O25" s="288">
        <f t="shared" si="6"/>
        <v>52890.479193724175</v>
      </c>
      <c r="P25" s="287">
        <f t="shared" si="6"/>
        <v>47443.00306858417</v>
      </c>
      <c r="Q25" s="280">
        <f t="shared" si="6"/>
        <v>247935.34608356238</v>
      </c>
      <c r="R25" s="287">
        <f t="shared" si="6"/>
        <v>230713.05933737505</v>
      </c>
      <c r="S25" s="191">
        <f t="shared" si="3"/>
        <v>0</v>
      </c>
      <c r="T25" s="304">
        <v>0</v>
      </c>
      <c r="U25" s="304">
        <v>0</v>
      </c>
      <c r="V25" s="304">
        <v>0</v>
      </c>
      <c r="W25" s="304">
        <v>0</v>
      </c>
      <c r="X25" s="304">
        <v>-296.68266201775987</v>
      </c>
      <c r="Y25" s="304">
        <v>0</v>
      </c>
      <c r="Z25" s="304">
        <v>-79.352347244421253</v>
      </c>
      <c r="AA25" s="304">
        <v>0</v>
      </c>
      <c r="AB25" s="304">
        <v>-72.389552920809365</v>
      </c>
      <c r="AC25" s="304">
        <v>0</v>
      </c>
      <c r="AD25" s="304">
        <v>56.069457529563806</v>
      </c>
      <c r="AE25" s="304">
        <v>0</v>
      </c>
      <c r="AF25" s="304">
        <v>-33.349263846641406</v>
      </c>
      <c r="AG25" s="304">
        <v>0</v>
      </c>
      <c r="AH25" s="304">
        <v>-425.70436850000988</v>
      </c>
      <c r="AK25" s="576"/>
      <c r="AL25" s="577"/>
      <c r="AN25" s="578"/>
      <c r="AO25" s="578"/>
    </row>
    <row r="26" spans="1:41" s="8" customFormat="1">
      <c r="A26" s="10" t="s">
        <v>221</v>
      </c>
      <c r="B26" s="30" t="s">
        <v>309</v>
      </c>
      <c r="C26" s="46" t="s">
        <v>263</v>
      </c>
      <c r="D26" s="205">
        <f>+АЭ!D26+БЭ!D26+ГАЭС!D26+КЭ!D26+КуЭ!D26+ОЭ!D26+ХЭ!D26+ЧЭ!D26+АУ!D26</f>
        <v>49701.628192288386</v>
      </c>
      <c r="E26" s="206">
        <f>+АЭ!E26+БЭ!E26+ГАЭС!E26+КЭ!E26+КуЭ!E26+ОЭ!E26+ХЭ!E26+ЧЭ!E26+АУ!E26</f>
        <v>51268.789371291561</v>
      </c>
      <c r="F26" s="207">
        <f>+АЭ!F26+БЭ!F26+ГАЭС!F26+КЭ!F26+КуЭ!F26+ОЭ!F26+ХЭ!F26+ЧЭ!F26+АУ!F26</f>
        <v>42438.100038874538</v>
      </c>
      <c r="G26" s="280">
        <v>46125.470302961003</v>
      </c>
      <c r="H26" s="288">
        <v>45418.448738580257</v>
      </c>
      <c r="I26" s="288">
        <f>+АЭ!I26+БЭ!I26+ГАЭС!I26+КЭ!I26+КуЭ!I26+ОЭ!I26+ХЭ!I26+ЧЭ!I26+АУ!I26</f>
        <v>48143.59200212382</v>
      </c>
      <c r="J26" s="288">
        <f>+АЭ!J26+БЭ!J26+ГАЭС!J26+КЭ!J26+КуЭ!J26+ОЭ!J26+ХЭ!J26+ЧЭ!J26+АУ!J26</f>
        <v>45117.268987154312</v>
      </c>
      <c r="K26" s="288">
        <f>+АЭ!K26+БЭ!K26+ГАЭС!K26+КЭ!K26+КуЭ!K26+ОЭ!K26+ХЭ!K26+ЧЭ!K26+АУ!K26</f>
        <v>48744.825803478772</v>
      </c>
      <c r="L26" s="288">
        <f>+АЭ!L26+БЭ!L26+ГАЭС!L26+КЭ!L26+КуЭ!L26+ОЭ!L26+ХЭ!L26+ЧЭ!L26+АУ!L26</f>
        <v>45187.930032820019</v>
      </c>
      <c r="M26" s="288">
        <f>+АЭ!M26+БЭ!M26+ГАЭС!M26+КЭ!M26+КуЭ!M26+ОЭ!M26+ХЭ!M26+ЧЭ!M26+АУ!M26</f>
        <v>50135.758662571163</v>
      </c>
      <c r="N26" s="288">
        <f>+АЭ!N26+БЭ!N26+ГАЭС!N26+КЭ!N26+КуЭ!N26+ОЭ!N26+ХЭ!N26+ЧЭ!N26+АУ!N26</f>
        <v>45860.880149444536</v>
      </c>
      <c r="O26" s="288">
        <f>+АЭ!O26+БЭ!O26+ГАЭС!O26+КЭ!O26+КуЭ!O26+ОЭ!O26+ХЭ!O26+ЧЭ!O26+АУ!O26</f>
        <v>52406.601427182715</v>
      </c>
      <c r="P26" s="287">
        <f>+АЭ!P26+БЭ!P26+ГАЭС!P26+КЭ!P26+КуЭ!P26+ОЭ!P26+ХЭ!P26+ЧЭ!P26+АУ!P26</f>
        <v>47051.401315849216</v>
      </c>
      <c r="Q26" s="280">
        <f t="shared" ref="Q26:R29" si="7">+G26+I26+K26+M26+O26</f>
        <v>245556.24819831748</v>
      </c>
      <c r="R26" s="287">
        <f t="shared" si="7"/>
        <v>228635.92922384836</v>
      </c>
      <c r="S26" s="191">
        <f t="shared" si="3"/>
        <v>0</v>
      </c>
      <c r="T26" s="304">
        <v>0</v>
      </c>
      <c r="U26" s="304">
        <v>0</v>
      </c>
      <c r="V26" s="304">
        <v>0</v>
      </c>
      <c r="W26" s="304">
        <v>0</v>
      </c>
      <c r="X26" s="304">
        <v>-230.70401441387367</v>
      </c>
      <c r="Y26" s="304">
        <v>0</v>
      </c>
      <c r="Z26" s="304">
        <v>-96.978823655343149</v>
      </c>
      <c r="AA26" s="304">
        <v>0</v>
      </c>
      <c r="AB26" s="304">
        <v>-87.228782165591838</v>
      </c>
      <c r="AC26" s="304">
        <v>0</v>
      </c>
      <c r="AD26" s="304">
        <v>41.193231492143241</v>
      </c>
      <c r="AE26" s="304">
        <v>0</v>
      </c>
      <c r="AF26" s="304">
        <v>-48.479257415761822</v>
      </c>
      <c r="AG26" s="304">
        <v>0</v>
      </c>
      <c r="AH26" s="304">
        <v>-422.19764615836903</v>
      </c>
      <c r="AK26" s="576"/>
      <c r="AL26" s="577"/>
      <c r="AN26" s="578"/>
      <c r="AO26" s="578"/>
    </row>
    <row r="27" spans="1:41" s="8" customFormat="1">
      <c r="A27" s="10" t="s">
        <v>223</v>
      </c>
      <c r="B27" s="30" t="s">
        <v>310</v>
      </c>
      <c r="C27" s="46" t="s">
        <v>263</v>
      </c>
      <c r="D27" s="205">
        <f>+АЭ!D27+БЭ!D27+ГАЭС!D27+КЭ!D27+КуЭ!D27+ОЭ!D27+ХЭ!D27+ЧЭ!D27+АУ!D27</f>
        <v>311.44990754000003</v>
      </c>
      <c r="E27" s="206">
        <f>+АЭ!E27+БЭ!E27+ГАЭС!E27+КЭ!E27+КуЭ!E27+ОЭ!E27+ХЭ!E27+ЧЭ!E27+АУ!E27</f>
        <v>511.72170094535915</v>
      </c>
      <c r="F27" s="207">
        <f>+АЭ!F27+БЭ!F27+ГАЭС!F27+КЭ!F27+КуЭ!F27+ОЭ!F27+ХЭ!F27+ЧЭ!F27+АУ!F27</f>
        <v>443.98888432245923</v>
      </c>
      <c r="G27" s="280">
        <v>449.74942802045746</v>
      </c>
      <c r="H27" s="288">
        <v>473.95589537955129</v>
      </c>
      <c r="I27" s="288">
        <f>+АЭ!I27+БЭ!I27+ГАЭС!I27+КЭ!I27+КуЭ!I27+ОЭ!I27+ХЭ!I27+ЧЭ!I27+АУ!I27</f>
        <v>440.82588473928814</v>
      </c>
      <c r="J27" s="288">
        <f>+АЭ!J27+БЭ!J27+ГАЭС!J27+КЭ!J27+КуЭ!J27+ОЭ!J27+ХЭ!J27+ЧЭ!J27+АУ!J27</f>
        <v>416.77219057986389</v>
      </c>
      <c r="K27" s="288">
        <f>+АЭ!K27+БЭ!K27+ГАЭС!K27+КЭ!K27+КуЭ!K27+ОЭ!K27+ХЭ!K27+ЧЭ!K27+АУ!K27</f>
        <v>452.14626388469151</v>
      </c>
      <c r="L27" s="288">
        <f>+АЭ!L27+БЭ!L27+ГАЭС!L27+КЭ!L27+КуЭ!L27+ОЭ!L27+ХЭ!L27+ЧЭ!L27+АУ!L27</f>
        <v>344.73298520399487</v>
      </c>
      <c r="M27" s="288">
        <f>+АЭ!M27+БЭ!M27+ГАЭС!M27+КЭ!M27+КуЭ!M27+ОЭ!M27+ХЭ!M27+ЧЭ!M27+АУ!M27</f>
        <v>464.85346021088361</v>
      </c>
      <c r="N27" s="288">
        <f>+АЭ!N27+БЭ!N27+ГАЭС!N27+КЭ!N27+КуЭ!N27+ОЭ!N27+ХЭ!N27+ЧЭ!N27+АУ!N27</f>
        <v>363.22414856247639</v>
      </c>
      <c r="O27" s="288">
        <f>+АЭ!O27+БЭ!O27+ГАЭС!O27+КЭ!O27+КуЭ!O27+ОЭ!O27+ХЭ!O27+ЧЭ!O27+АУ!O27</f>
        <v>477.90321142993298</v>
      </c>
      <c r="P27" s="287">
        <f>+АЭ!P27+БЭ!P27+ГАЭС!P27+КЭ!P27+КуЭ!P27+ОЭ!P27+ХЭ!P27+ЧЭ!P27+АУ!P27</f>
        <v>385.62719762342715</v>
      </c>
      <c r="Q27" s="280">
        <f t="shared" si="7"/>
        <v>2285.4782482852538</v>
      </c>
      <c r="R27" s="287">
        <f t="shared" si="7"/>
        <v>1984.3124173493134</v>
      </c>
      <c r="S27" s="191">
        <f t="shared" si="3"/>
        <v>0</v>
      </c>
      <c r="T27" s="304">
        <v>0</v>
      </c>
      <c r="U27" s="304">
        <v>0</v>
      </c>
      <c r="V27" s="304">
        <v>0</v>
      </c>
      <c r="W27" s="304">
        <v>0</v>
      </c>
      <c r="X27" s="304">
        <v>-74.661271969124073</v>
      </c>
      <c r="Y27" s="304">
        <v>0</v>
      </c>
      <c r="Z27" s="304">
        <v>17.62647641092542</v>
      </c>
      <c r="AA27" s="304">
        <v>0</v>
      </c>
      <c r="AB27" s="304">
        <v>14.839229244782189</v>
      </c>
      <c r="AC27" s="304">
        <v>0</v>
      </c>
      <c r="AD27" s="304">
        <v>14.87622603742193</v>
      </c>
      <c r="AE27" s="304">
        <v>0</v>
      </c>
      <c r="AF27" s="304">
        <v>15.129993569117744</v>
      </c>
      <c r="AG27" s="304">
        <v>0</v>
      </c>
      <c r="AH27" s="304">
        <v>-12.189346706877132</v>
      </c>
      <c r="AK27" s="576"/>
      <c r="AL27" s="577"/>
      <c r="AN27" s="578"/>
      <c r="AO27" s="578"/>
    </row>
    <row r="28" spans="1:41" s="8" customFormat="1">
      <c r="A28" s="10" t="s">
        <v>225</v>
      </c>
      <c r="B28" s="30" t="s">
        <v>311</v>
      </c>
      <c r="C28" s="46" t="s">
        <v>263</v>
      </c>
      <c r="D28" s="205">
        <f>+АЭ!D28+БЭ!D28+ГАЭС!D28+КЭ!D28+КуЭ!D28+ОЭ!D28+ХЭ!D28+ЧЭ!D28+АУ!D28</f>
        <v>11656.822304661002</v>
      </c>
      <c r="E28" s="206">
        <f>+АЭ!E28+БЭ!E28+ГАЭС!E28+КЭ!E28+КуЭ!E28+ОЭ!E28+ХЭ!E28+ЧЭ!E28+АУ!E28</f>
        <v>4389.2966723000009</v>
      </c>
      <c r="F28" s="207">
        <f>+АЭ!F28+БЭ!F28+ГАЭС!F28+КЭ!F28+КуЭ!F28+ОЭ!F28+ХЭ!F28+ЧЭ!F28+АУ!F28</f>
        <v>54.430319067939195</v>
      </c>
      <c r="G28" s="280">
        <v>54.287992942279999</v>
      </c>
      <c r="H28" s="288">
        <v>53.48605216</v>
      </c>
      <c r="I28" s="288">
        <f>+АЭ!I28+БЭ!I28+ГАЭС!I28+КЭ!I28+КуЭ!I28+ОЭ!I28+ХЭ!I28+ЧЭ!I28+АУ!I28</f>
        <v>12.792575039999999</v>
      </c>
      <c r="J28" s="288">
        <f>+АЭ!J28+БЭ!J28+ГАЭС!J28+КЭ!J28+КуЭ!J28+ОЭ!J28+ХЭ!J28+ЧЭ!J28+АУ!J28</f>
        <v>12.792575039999999</v>
      </c>
      <c r="K28" s="288">
        <f>+АЭ!K28+БЭ!K28+ГАЭС!K28+КЭ!K28+КуЭ!K28+ОЭ!K28+ХЭ!K28+ЧЭ!K28+АУ!K28</f>
        <v>12.920949023028001</v>
      </c>
      <c r="L28" s="288">
        <f>+АЭ!L28+БЭ!L28+ГАЭС!L28+КЭ!L28+КуЭ!L28+ОЭ!L28+ХЭ!L28+ЧЭ!L28+АУ!L28</f>
        <v>12.920949023028001</v>
      </c>
      <c r="M28" s="288">
        <f>+АЭ!M28+БЭ!M28+ГАЭС!M28+КЭ!M28+КуЭ!M28+ОЭ!M28+ХЭ!M28+ЧЭ!M28+АУ!M28</f>
        <v>7.6435648428276837</v>
      </c>
      <c r="N28" s="288">
        <f>+АЭ!N28+БЭ!N28+ГАЭС!N28+КЭ!N28+КуЭ!N28+ОЭ!N28+ХЭ!N28+ЧЭ!N28+АУ!N28</f>
        <v>7.6435648428276837</v>
      </c>
      <c r="O28" s="288">
        <f>+АЭ!O28+БЭ!O28+ГАЭС!O28+КЭ!O28+КуЭ!O28+ОЭ!O28+ХЭ!O28+ЧЭ!O28+АУ!O28</f>
        <v>5.9745551115252447</v>
      </c>
      <c r="P28" s="287">
        <f>+АЭ!P28+БЭ!P28+ГАЭС!P28+КЭ!P28+КуЭ!P28+ОЭ!P28+ХЭ!P28+ЧЭ!P28+АУ!P28</f>
        <v>5.9745551115252447</v>
      </c>
      <c r="Q28" s="280">
        <f t="shared" si="7"/>
        <v>93.619636959660937</v>
      </c>
      <c r="R28" s="287">
        <f t="shared" si="7"/>
        <v>92.817696177380938</v>
      </c>
      <c r="S28" s="191">
        <f t="shared" si="3"/>
        <v>0</v>
      </c>
      <c r="T28" s="304">
        <v>0</v>
      </c>
      <c r="U28" s="304">
        <v>0</v>
      </c>
      <c r="V28" s="304">
        <v>0</v>
      </c>
      <c r="W28" s="304">
        <v>0</v>
      </c>
      <c r="X28" s="304">
        <v>8.6826243652400024</v>
      </c>
      <c r="Y28" s="304">
        <v>0</v>
      </c>
      <c r="Z28" s="304">
        <v>0</v>
      </c>
      <c r="AA28" s="304">
        <v>0</v>
      </c>
      <c r="AB28" s="304">
        <v>0</v>
      </c>
      <c r="AC28" s="304">
        <v>0</v>
      </c>
      <c r="AD28" s="304">
        <v>0</v>
      </c>
      <c r="AE28" s="304">
        <v>0</v>
      </c>
      <c r="AF28" s="304">
        <v>0</v>
      </c>
      <c r="AG28" s="304">
        <v>0</v>
      </c>
      <c r="AH28" s="304">
        <v>8.6826243652400024</v>
      </c>
      <c r="AK28" s="576"/>
      <c r="AL28" s="577"/>
      <c r="AN28" s="578"/>
      <c r="AO28" s="578"/>
    </row>
    <row r="29" spans="1:41" s="8" customFormat="1">
      <c r="A29" s="24" t="s">
        <v>48</v>
      </c>
      <c r="B29" s="30" t="s">
        <v>95</v>
      </c>
      <c r="C29" s="46" t="s">
        <v>263</v>
      </c>
      <c r="D29" s="205">
        <f>+АЭ!D29+БЭ!D29+ГАЭС!D29+КЭ!D29+КуЭ!D29+ОЭ!D29+ХЭ!D29+ЧЭ!D29+АУ!D29</f>
        <v>215.82097180999997</v>
      </c>
      <c r="E29" s="206">
        <f>+АЭ!E29+БЭ!E29+ГАЭС!E29+КЭ!E29+КуЭ!E29+ОЭ!E29+ХЭ!E29+ЧЭ!E29+АУ!E29</f>
        <v>280.79100154892035</v>
      </c>
      <c r="F29" s="207">
        <f>+АЭ!F29+БЭ!F29+ГАЭС!F29+КЭ!F29+КуЭ!F29+ОЭ!F29+ХЭ!F29+ЧЭ!F29+АУ!F29</f>
        <v>146.12993363982818</v>
      </c>
      <c r="G29" s="280">
        <v>145.63048856513225</v>
      </c>
      <c r="H29" s="288">
        <v>273.61636387346317</v>
      </c>
      <c r="I29" s="288">
        <f>+АЭ!I29+БЭ!I29+ГАЭС!I29+КЭ!I29+КуЭ!I29+ОЭ!I29+ХЭ!I29+ЧЭ!I29+АУ!I29</f>
        <v>125.69713044393673</v>
      </c>
      <c r="J29" s="288">
        <f>+АЭ!J29+БЭ!J29+ГАЭС!J29+КЭ!J29+КуЭ!J29+ОЭ!J29+ХЭ!J29+ЧЭ!J29+АУ!J29</f>
        <v>138.6917013606344</v>
      </c>
      <c r="K29" s="288">
        <f>+АЭ!K29+БЭ!K29+ГАЭС!K29+КЭ!K29+КуЭ!K29+ОЭ!K29+ХЭ!K29+ЧЭ!K29+АУ!K29</f>
        <v>130.21834646004288</v>
      </c>
      <c r="L29" s="288">
        <f>+АЭ!L29+БЭ!L29+ГАЭС!L29+КЭ!L29+КуЭ!L29+ОЭ!L29+ХЭ!L29+ЧЭ!L29+АУ!L29</f>
        <v>143.67080367026534</v>
      </c>
      <c r="M29" s="288">
        <f>+АЭ!M29+БЭ!M29+ГАЭС!M29+КЭ!M29+КуЭ!M29+ОЭ!M29+ХЭ!M29+ЧЭ!M29+АУ!M29</f>
        <v>134.96237316896435</v>
      </c>
      <c r="N29" s="288">
        <f>+АЭ!N29+БЭ!N29+ГАЭС!N29+КЭ!N29+КуЭ!N29+ОЭ!N29+ХЭ!N29+ЧЭ!N29+АУ!N29</f>
        <v>148.54118808922178</v>
      </c>
      <c r="O29" s="288">
        <f>+АЭ!O29+БЭ!O29+ГАЭС!O29+КЭ!O29+КуЭ!O29+ОЭ!O29+ХЭ!O29+ЧЭ!O29+АУ!O29</f>
        <v>139.92861220085436</v>
      </c>
      <c r="P29" s="287">
        <f>+АЭ!P29+БЭ!P29+ГАЭС!P29+КЭ!P29+КуЭ!P29+ОЭ!P29+ХЭ!P29+ЧЭ!P29+АУ!P29</f>
        <v>153.60812836845614</v>
      </c>
      <c r="Q29" s="280">
        <f t="shared" si="7"/>
        <v>676.43695083893056</v>
      </c>
      <c r="R29" s="287">
        <f t="shared" si="7"/>
        <v>858.12818536204088</v>
      </c>
      <c r="S29" s="191">
        <f t="shared" si="3"/>
        <v>0</v>
      </c>
      <c r="T29" s="304">
        <v>0</v>
      </c>
      <c r="U29" s="304">
        <v>0</v>
      </c>
      <c r="V29" s="304">
        <v>0</v>
      </c>
      <c r="W29" s="304">
        <v>0</v>
      </c>
      <c r="X29" s="304">
        <v>22.483171180745757</v>
      </c>
      <c r="Y29" s="304">
        <v>0</v>
      </c>
      <c r="Z29" s="304">
        <v>12.876764638970258</v>
      </c>
      <c r="AA29" s="304">
        <v>0</v>
      </c>
      <c r="AB29" s="304">
        <v>13.25285151709582</v>
      </c>
      <c r="AC29" s="304">
        <v>0</v>
      </c>
      <c r="AD29" s="304">
        <v>13.345332227911541</v>
      </c>
      <c r="AE29" s="304">
        <v>0</v>
      </c>
      <c r="AF29" s="304">
        <v>13.38698771357096</v>
      </c>
      <c r="AG29" s="304">
        <v>0</v>
      </c>
      <c r="AH29" s="304">
        <v>75.345107278294336</v>
      </c>
      <c r="AK29" s="576"/>
      <c r="AL29" s="577"/>
      <c r="AN29" s="578"/>
      <c r="AO29" s="578"/>
    </row>
    <row r="30" spans="1:41" s="18" customFormat="1">
      <c r="A30" s="23">
        <v>1</v>
      </c>
      <c r="B30" s="29" t="s">
        <v>94</v>
      </c>
      <c r="C30" s="47" t="s">
        <v>263</v>
      </c>
      <c r="D30" s="209">
        <f t="shared" ref="D30:R30" si="8">+D31+D32+D35+D36</f>
        <v>16504.50187434363</v>
      </c>
      <c r="E30" s="210">
        <f t="shared" si="8"/>
        <v>11772.203353097715</v>
      </c>
      <c r="F30" s="211">
        <f t="shared" si="8"/>
        <v>10412.585815037479</v>
      </c>
      <c r="G30" s="251">
        <v>12292.382515119363</v>
      </c>
      <c r="H30" s="273">
        <f t="shared" ref="H30" si="9">+H31+H32+H35+H36</f>
        <v>11997.918029965871</v>
      </c>
      <c r="I30" s="273">
        <f t="shared" si="8"/>
        <v>12241.808278161085</v>
      </c>
      <c r="J30" s="273">
        <f t="shared" si="8"/>
        <v>12412.631278466448</v>
      </c>
      <c r="K30" s="273">
        <f t="shared" si="8"/>
        <v>12413.878101889459</v>
      </c>
      <c r="L30" s="273">
        <f t="shared" si="8"/>
        <v>12411.152584866368</v>
      </c>
      <c r="M30" s="273">
        <f t="shared" si="8"/>
        <v>12496.317885670069</v>
      </c>
      <c r="N30" s="273">
        <f t="shared" si="8"/>
        <v>12470.31708581438</v>
      </c>
      <c r="O30" s="273">
        <f t="shared" si="8"/>
        <v>13012.069034498563</v>
      </c>
      <c r="P30" s="252">
        <f t="shared" si="8"/>
        <v>12726.43548590757</v>
      </c>
      <c r="Q30" s="251">
        <f t="shared" si="8"/>
        <v>62456.455815338537</v>
      </c>
      <c r="R30" s="252">
        <f t="shared" si="8"/>
        <v>62018.454465020637</v>
      </c>
      <c r="S30" s="191">
        <f t="shared" si="3"/>
        <v>0</v>
      </c>
      <c r="T30" s="304">
        <v>0</v>
      </c>
      <c r="U30" s="304">
        <v>0</v>
      </c>
      <c r="V30" s="304">
        <v>0</v>
      </c>
      <c r="W30" s="304">
        <v>0</v>
      </c>
      <c r="X30" s="304">
        <v>411.01888433436034</v>
      </c>
      <c r="Y30" s="304">
        <v>0</v>
      </c>
      <c r="Z30" s="304">
        <v>196.41936434463605</v>
      </c>
      <c r="AA30" s="304">
        <v>0</v>
      </c>
      <c r="AB30" s="304">
        <v>277.81716556464198</v>
      </c>
      <c r="AC30" s="304">
        <v>0</v>
      </c>
      <c r="AD30" s="304">
        <v>409.49562022787359</v>
      </c>
      <c r="AE30" s="304">
        <v>0</v>
      </c>
      <c r="AF30" s="304">
        <v>422.03517004909008</v>
      </c>
      <c r="AG30" s="304">
        <v>0</v>
      </c>
      <c r="AH30" s="304">
        <v>1716.7862045206202</v>
      </c>
      <c r="AK30" s="576"/>
      <c r="AL30" s="576"/>
      <c r="AN30" s="578"/>
      <c r="AO30" s="578"/>
    </row>
    <row r="31" spans="1:41" s="8" customFormat="1">
      <c r="A31" s="24" t="s">
        <v>47</v>
      </c>
      <c r="B31" s="30" t="s">
        <v>127</v>
      </c>
      <c r="C31" s="46" t="s">
        <v>263</v>
      </c>
      <c r="D31" s="205">
        <f>+АЭ!D31+БЭ!D31+ГАЭС!D31+КЭ!D31+КуЭ!D31+ОЭ!D31+ХЭ!D31+ЧЭ!D31+АУ!D31</f>
        <v>450.21231385128283</v>
      </c>
      <c r="E31" s="206">
        <f>+АЭ!E31+БЭ!E31+ГАЭС!E31+КЭ!E31+КуЭ!E31+ОЭ!E31+ХЭ!E31+ЧЭ!E31+АУ!E31</f>
        <v>498.75344083936454</v>
      </c>
      <c r="F31" s="207">
        <f>+АЭ!F31+БЭ!F31+ГАЭС!F31+КЭ!F31+КуЭ!F31+ОЭ!F31+ХЭ!F31+ЧЭ!F31+АУ!F31</f>
        <v>516.47081696374869</v>
      </c>
      <c r="G31" s="280">
        <v>507.40912108046592</v>
      </c>
      <c r="H31" s="288">
        <v>512.54459217094791</v>
      </c>
      <c r="I31" s="288">
        <f>+АЭ!I31+БЭ!I31+ГАЭС!I31+КЭ!I31+КуЭ!I31+ОЭ!I31+ХЭ!I31+ЧЭ!I31+АУ!I31</f>
        <v>531.3377729961245</v>
      </c>
      <c r="J31" s="288">
        <f>+АЭ!J31+БЭ!J31+ГАЭС!J31+КЭ!J31+КуЭ!J31+ОЭ!J31+ХЭ!J31+ЧЭ!J31+АУ!J31</f>
        <v>548.59617838221459</v>
      </c>
      <c r="K31" s="288">
        <f>+АЭ!K31+БЭ!K31+ГАЭС!K31+КЭ!K31+КуЭ!K31+ОЭ!K31+ХЭ!K31+ЧЭ!K31+АУ!K31</f>
        <v>538.45035319881129</v>
      </c>
      <c r="L31" s="288">
        <f>+АЭ!L31+БЭ!L31+ГАЭС!L31+КЭ!L31+КуЭ!L31+ОЭ!L31+ХЭ!L31+ЧЭ!L31+АУ!L31</f>
        <v>542.60782821780117</v>
      </c>
      <c r="M31" s="288">
        <f>+АЭ!M31+БЭ!M31+ГАЭС!M31+КЭ!M31+КуЭ!M31+ОЭ!M31+ХЭ!M31+ЧЭ!M31+АУ!M31</f>
        <v>547.0223617758511</v>
      </c>
      <c r="N31" s="288">
        <f>+АЭ!N31+БЭ!N31+ГАЭС!N31+КЭ!N31+КуЭ!N31+ОЭ!N31+ХЭ!N31+ЧЭ!N31+АУ!N31</f>
        <v>565.06235323472708</v>
      </c>
      <c r="O31" s="288">
        <f>+АЭ!O31+БЭ!O31+ГАЭС!O31+КЭ!O31+КуЭ!O31+ОЭ!O31+ХЭ!O31+ЧЭ!O31+АУ!O31</f>
        <v>555.82561629813563</v>
      </c>
      <c r="P31" s="287">
        <f>+АЭ!P31+БЭ!P31+ГАЭС!P31+КЭ!P31+КуЭ!P31+ОЭ!P31+ХЭ!P31+ЧЭ!P31+АУ!P31</f>
        <v>571.68681942230126</v>
      </c>
      <c r="Q31" s="280">
        <f t="shared" ref="Q31:R36" si="10">+G31+I31+K31+M31+O31</f>
        <v>2680.0452253493886</v>
      </c>
      <c r="R31" s="287">
        <f t="shared" si="10"/>
        <v>2740.4977714279917</v>
      </c>
      <c r="S31" s="191">
        <f t="shared" si="3"/>
        <v>0</v>
      </c>
      <c r="T31" s="304">
        <v>0</v>
      </c>
      <c r="U31" s="304">
        <v>0</v>
      </c>
      <c r="V31" s="304">
        <v>0</v>
      </c>
      <c r="W31" s="304">
        <v>0</v>
      </c>
      <c r="X31" s="304">
        <v>16.038395239299973</v>
      </c>
      <c r="Y31" s="304">
        <v>0</v>
      </c>
      <c r="Z31" s="304">
        <v>0</v>
      </c>
      <c r="AA31" s="304">
        <v>0</v>
      </c>
      <c r="AB31" s="304">
        <v>0</v>
      </c>
      <c r="AC31" s="304">
        <v>0</v>
      </c>
      <c r="AD31" s="304">
        <v>0</v>
      </c>
      <c r="AE31" s="304">
        <v>0</v>
      </c>
      <c r="AF31" s="304">
        <v>0</v>
      </c>
      <c r="AG31" s="304">
        <v>0</v>
      </c>
      <c r="AH31" s="304">
        <v>16.038395239300371</v>
      </c>
      <c r="AK31" s="576"/>
      <c r="AL31" s="577"/>
      <c r="AN31" s="578"/>
      <c r="AO31" s="578"/>
    </row>
    <row r="32" spans="1:41" s="8" customFormat="1">
      <c r="A32" s="24" t="s">
        <v>48</v>
      </c>
      <c r="B32" s="30" t="s">
        <v>96</v>
      </c>
      <c r="C32" s="46" t="s">
        <v>263</v>
      </c>
      <c r="D32" s="205">
        <f>+АЭ!D32+БЭ!D32+ГАЭС!D32+КЭ!D32+КуЭ!D32+ОЭ!D32+ХЭ!D32+ЧЭ!D32+АУ!D32</f>
        <v>14456.654510308212</v>
      </c>
      <c r="E32" s="206">
        <f>+АЭ!E32+БЭ!E32+ГАЭС!E32+КЭ!E32+КуЭ!E32+ОЭ!E32+ХЭ!E32+ЧЭ!E32+АУ!E32</f>
        <v>9706.6109739884378</v>
      </c>
      <c r="F32" s="207">
        <f>+АЭ!F32+БЭ!F32+ГАЭС!F32+КЭ!F32+КуЭ!F32+ОЭ!F32+ХЭ!F32+ЧЭ!F32+АУ!F32</f>
        <v>8096.0114723247862</v>
      </c>
      <c r="G32" s="280">
        <v>9887.3367626772142</v>
      </c>
      <c r="H32" s="288">
        <v>9564.1720485948026</v>
      </c>
      <c r="I32" s="288">
        <f>+АЭ!I32+БЭ!I32+ГАЭС!I32+КЭ!I32+КуЭ!I32+ОЭ!I32+ХЭ!I32+ЧЭ!I32+АУ!I32</f>
        <v>9649.6618236893792</v>
      </c>
      <c r="J32" s="288">
        <f>+АЭ!J32+БЭ!J32+ГАЭС!J32+КЭ!J32+КуЭ!J32+ОЭ!J32+ХЭ!J32+ЧЭ!J32+АУ!J32</f>
        <v>9784.9428878929102</v>
      </c>
      <c r="K32" s="288">
        <f>+АЭ!K32+БЭ!K32+ГАЭС!K32+КЭ!K32+КуЭ!K32+ОЭ!K32+ХЭ!K32+ЧЭ!K32+АУ!K32</f>
        <v>9781.9706691019728</v>
      </c>
      <c r="L32" s="288">
        <f>+АЭ!L32+БЭ!L32+ГАЭС!L32+КЭ!L32+КуЭ!L32+ОЭ!L32+ХЭ!L32+ЧЭ!L32+АУ!L32</f>
        <v>9821.5038553307604</v>
      </c>
      <c r="M32" s="288">
        <f>+АЭ!M32+БЭ!M32+ГАЭС!M32+КЭ!M32+КуЭ!M32+ОЭ!M32+ХЭ!M32+ЧЭ!M32+АУ!M32</f>
        <v>9824.7124939348651</v>
      </c>
      <c r="N32" s="288">
        <f>+АЭ!N32+БЭ!N32+ГАЭС!N32+КЭ!N32+КуЭ!N32+ОЭ!N32+ХЭ!N32+ЧЭ!N32+АУ!N32</f>
        <v>9830.3528493922477</v>
      </c>
      <c r="O32" s="288">
        <f>+АЭ!O32+БЭ!O32+ГАЭС!O32+КЭ!O32+КуЭ!O32+ОЭ!O32+ХЭ!O32+ЧЭ!O32+АУ!O32</f>
        <v>10311.08548424837</v>
      </c>
      <c r="P32" s="287">
        <f>+АЭ!P32+БЭ!P32+ГАЭС!P32+КЭ!P32+КуЭ!P32+ОЭ!P32+ХЭ!P32+ЧЭ!P32+АУ!P32</f>
        <v>10112.887814489477</v>
      </c>
      <c r="Q32" s="280">
        <f t="shared" si="10"/>
        <v>49454.767233651801</v>
      </c>
      <c r="R32" s="287">
        <f t="shared" si="10"/>
        <v>49113.8594557002</v>
      </c>
      <c r="S32" s="191">
        <f t="shared" si="3"/>
        <v>0</v>
      </c>
      <c r="T32" s="304">
        <v>0</v>
      </c>
      <c r="U32" s="304">
        <v>0</v>
      </c>
      <c r="V32" s="304">
        <v>0</v>
      </c>
      <c r="W32" s="304">
        <v>0</v>
      </c>
      <c r="X32" s="304">
        <v>369.00642675286872</v>
      </c>
      <c r="Y32" s="304">
        <v>0</v>
      </c>
      <c r="Z32" s="304">
        <v>193.17262884514639</v>
      </c>
      <c r="AA32" s="304">
        <v>0</v>
      </c>
      <c r="AB32" s="304">
        <v>277.1818772847455</v>
      </c>
      <c r="AC32" s="304">
        <v>0</v>
      </c>
      <c r="AD32" s="304">
        <v>426.73480933079009</v>
      </c>
      <c r="AE32" s="304">
        <v>0</v>
      </c>
      <c r="AF32" s="304">
        <v>436.31321777784797</v>
      </c>
      <c r="AG32" s="304">
        <v>0</v>
      </c>
      <c r="AH32" s="304">
        <v>1702.4089599914078</v>
      </c>
      <c r="AK32" s="576"/>
      <c r="AL32" s="577"/>
      <c r="AN32" s="578"/>
      <c r="AO32" s="578"/>
    </row>
    <row r="33" spans="1:41" s="8" customFormat="1" ht="25.5">
      <c r="A33" s="22"/>
      <c r="B33" s="30" t="s">
        <v>264</v>
      </c>
      <c r="C33" s="46" t="s">
        <v>263</v>
      </c>
      <c r="D33" s="205">
        <f>+АЭ!D33+БЭ!D33+ГАЭС!D33+КЭ!D33+КуЭ!D33+ОЭ!D33+ХЭ!D33+ЧЭ!D33+АУ!D33</f>
        <v>6317.0687669608378</v>
      </c>
      <c r="E33" s="206">
        <f>+АЭ!E33+БЭ!E33+ГАЭС!E33+КЭ!E33+КуЭ!E33+ОЭ!E33+ХЭ!E33+ЧЭ!E33+АУ!E33</f>
        <v>6525.7655430285804</v>
      </c>
      <c r="F33" s="207">
        <f>+АЭ!F33+БЭ!F33+ГАЭС!F33+КЭ!F33+КуЭ!F33+ОЭ!F33+ХЭ!F33+ЧЭ!F33+АУ!F33</f>
        <v>7647.6272358899987</v>
      </c>
      <c r="G33" s="280">
        <v>9378.3916121089005</v>
      </c>
      <c r="H33" s="288">
        <v>9081.2697796399989</v>
      </c>
      <c r="I33" s="288">
        <f>+АЭ!I33+БЭ!I33+ГАЭС!I33+КЭ!I33+КуЭ!I33+ОЭ!I33+ХЭ!I33+ЧЭ!I33+АУ!I33</f>
        <v>9128.7144240987345</v>
      </c>
      <c r="J33" s="288">
        <f>+АЭ!J33+БЭ!J33+ГАЭС!J33+КЭ!J33+КуЭ!J33+ОЭ!J33+ХЭ!J33+ЧЭ!J33+АУ!J33</f>
        <v>9255.7793873337487</v>
      </c>
      <c r="K33" s="288">
        <f>+АЭ!K33+БЭ!K33+ГАЭС!K33+КЭ!K33+КуЭ!K33+ОЭ!K33+ХЭ!K33+ЧЭ!K33+АУ!K33</f>
        <v>9238.3718326904091</v>
      </c>
      <c r="L33" s="288">
        <f>+АЭ!L33+БЭ!L33+ГАЭС!L33+КЭ!L33+КуЭ!L33+ОЭ!L33+ХЭ!L33+ЧЭ!L33+АУ!L33</f>
        <v>9264.8823931011921</v>
      </c>
      <c r="M33" s="288">
        <f>+АЭ!M33+БЭ!M33+ГАЭС!M33+КЭ!M33+КуЭ!M33+ОЭ!M33+ХЭ!M33+ЧЭ!M33+АУ!M33</f>
        <v>9256.4845160528494</v>
      </c>
      <c r="N33" s="288">
        <f>+АЭ!N33+БЭ!N33+ГАЭС!N33+КЭ!N33+КуЭ!N33+ОЭ!N33+ХЭ!N33+ЧЭ!N33+АУ!N33</f>
        <v>9249.3847819846142</v>
      </c>
      <c r="O33" s="288">
        <f>+АЭ!O33+БЭ!O33+ГАЭС!O33+КЭ!O33+КуЭ!O33+ОЭ!O33+ХЭ!O33+ЧЭ!O33+АУ!O33</f>
        <v>9720.8542532932734</v>
      </c>
      <c r="P33" s="287">
        <f>+АЭ!P33+БЭ!P33+ГАЭС!P33+КЭ!P33+КуЭ!P33+ОЭ!P33+ХЭ!P33+ЧЭ!P33+АУ!P33</f>
        <v>9510.2936905732277</v>
      </c>
      <c r="Q33" s="280">
        <f t="shared" si="10"/>
        <v>46722.81663824417</v>
      </c>
      <c r="R33" s="287">
        <f t="shared" si="10"/>
        <v>46361.61003263278</v>
      </c>
      <c r="S33" s="191">
        <f t="shared" si="3"/>
        <v>0</v>
      </c>
      <c r="T33" s="304">
        <v>0</v>
      </c>
      <c r="U33" s="304">
        <v>0</v>
      </c>
      <c r="V33" s="304">
        <v>0</v>
      </c>
      <c r="W33" s="304">
        <v>0</v>
      </c>
      <c r="X33" s="304">
        <v>363.92165073111755</v>
      </c>
      <c r="Y33" s="304">
        <v>0</v>
      </c>
      <c r="Z33" s="304">
        <v>193.17262884514457</v>
      </c>
      <c r="AA33" s="304">
        <v>0</v>
      </c>
      <c r="AB33" s="304">
        <v>277.1818772847455</v>
      </c>
      <c r="AC33" s="304">
        <v>0</v>
      </c>
      <c r="AD33" s="304">
        <v>426.73480933078827</v>
      </c>
      <c r="AE33" s="304">
        <v>0</v>
      </c>
      <c r="AF33" s="304">
        <v>436.31321777784797</v>
      </c>
      <c r="AG33" s="304">
        <v>0</v>
      </c>
      <c r="AH33" s="304">
        <v>1697.324183969642</v>
      </c>
      <c r="AK33" s="576"/>
      <c r="AL33" s="577"/>
      <c r="AN33" s="578"/>
      <c r="AO33" s="578"/>
    </row>
    <row r="34" spans="1:41" s="8" customFormat="1">
      <c r="A34" s="24"/>
      <c r="B34" s="30" t="s">
        <v>29</v>
      </c>
      <c r="C34" s="46" t="s">
        <v>263</v>
      </c>
      <c r="D34" s="205">
        <f>+АЭ!D34+БЭ!D34+ГАЭС!D34+КЭ!D34+КуЭ!D34+ОЭ!D34+ХЭ!D34+ЧЭ!D34+АУ!D34</f>
        <v>7780.8529941500001</v>
      </c>
      <c r="E34" s="206">
        <f>+АЭ!E34+БЭ!E34+ГАЭС!E34+КЭ!E34+КуЭ!E34+ОЭ!E34+ХЭ!E34+ЧЭ!E34+АУ!E34</f>
        <v>2779.0199963000005</v>
      </c>
      <c r="F34" s="207">
        <f>+АЭ!F34+БЭ!F34+ГАЭС!F34+КЭ!F34+КуЭ!F34+ОЭ!F34+ХЭ!F34+ЧЭ!F34+АУ!F34</f>
        <v>0</v>
      </c>
      <c r="G34" s="280">
        <v>0</v>
      </c>
      <c r="H34" s="288">
        <v>0</v>
      </c>
      <c r="I34" s="288">
        <f>+АЭ!I34+БЭ!I34+ГАЭС!I34+КЭ!I34+КуЭ!I34+ОЭ!I34+ХЭ!I34+ЧЭ!I34+АУ!I34</f>
        <v>0</v>
      </c>
      <c r="J34" s="288">
        <f>+АЭ!J34+БЭ!J34+ГАЭС!J34+КЭ!J34+КуЭ!J34+ОЭ!J34+ХЭ!J34+ЧЭ!J34+АУ!J34</f>
        <v>0</v>
      </c>
      <c r="K34" s="288">
        <f>+АЭ!K34+БЭ!K34+ГАЭС!K34+КЭ!K34+КуЭ!K34+ОЭ!K34+ХЭ!K34+ЧЭ!K34+АУ!K34</f>
        <v>0</v>
      </c>
      <c r="L34" s="288">
        <f>+АЭ!L34+БЭ!L34+ГАЭС!L34+КЭ!L34+КуЭ!L34+ОЭ!L34+ХЭ!L34+ЧЭ!L34+АУ!L34</f>
        <v>0</v>
      </c>
      <c r="M34" s="288">
        <f>+АЭ!M34+БЭ!M34+ГАЭС!M34+КЭ!M34+КуЭ!M34+ОЭ!M34+ХЭ!M34+ЧЭ!M34+АУ!M34</f>
        <v>0</v>
      </c>
      <c r="N34" s="288">
        <f>+АЭ!N34+БЭ!N34+ГАЭС!N34+КЭ!N34+КуЭ!N34+ОЭ!N34+ХЭ!N34+ЧЭ!N34+АУ!N34</f>
        <v>0</v>
      </c>
      <c r="O34" s="288">
        <f>+АЭ!O34+БЭ!O34+ГАЭС!O34+КЭ!O34+КуЭ!O34+ОЭ!O34+ХЭ!O34+ЧЭ!O34+АУ!O34</f>
        <v>0</v>
      </c>
      <c r="P34" s="287">
        <f>+АЭ!P34+БЭ!P34+ГАЭС!P34+КЭ!P34+КуЭ!P34+ОЭ!P34+ХЭ!P34+ЧЭ!P34+АУ!P34</f>
        <v>0</v>
      </c>
      <c r="Q34" s="280">
        <f t="shared" si="10"/>
        <v>0</v>
      </c>
      <c r="R34" s="287">
        <f t="shared" si="10"/>
        <v>0</v>
      </c>
      <c r="S34" s="191">
        <f t="shared" si="3"/>
        <v>0</v>
      </c>
      <c r="T34" s="304">
        <v>0</v>
      </c>
      <c r="U34" s="304">
        <v>0</v>
      </c>
      <c r="V34" s="304">
        <v>0</v>
      </c>
      <c r="W34" s="304">
        <v>0</v>
      </c>
      <c r="X34" s="304">
        <v>0</v>
      </c>
      <c r="Y34" s="304">
        <v>0</v>
      </c>
      <c r="Z34" s="304">
        <v>0</v>
      </c>
      <c r="AA34" s="304">
        <v>0</v>
      </c>
      <c r="AB34" s="304">
        <v>0</v>
      </c>
      <c r="AC34" s="304">
        <v>0</v>
      </c>
      <c r="AD34" s="304">
        <v>0</v>
      </c>
      <c r="AE34" s="304">
        <v>0</v>
      </c>
      <c r="AF34" s="304">
        <v>0</v>
      </c>
      <c r="AG34" s="304">
        <v>0</v>
      </c>
      <c r="AH34" s="304">
        <v>0</v>
      </c>
      <c r="AK34" s="576"/>
      <c r="AL34" s="577"/>
      <c r="AN34" s="578"/>
      <c r="AO34" s="578"/>
    </row>
    <row r="35" spans="1:41" s="8" customFormat="1">
      <c r="A35" s="24" t="s">
        <v>51</v>
      </c>
      <c r="B35" s="30" t="s">
        <v>15</v>
      </c>
      <c r="C35" s="46" t="s">
        <v>263</v>
      </c>
      <c r="D35" s="205">
        <f>+АЭ!D35+БЭ!D35+ГАЭС!D35+КЭ!D35+КуЭ!D35+ОЭ!D35+ХЭ!D35+ЧЭ!D35+АУ!D35</f>
        <v>1044.6694675180222</v>
      </c>
      <c r="E35" s="206">
        <f>+АЭ!E35+БЭ!E35+ГАЭС!E35+КЭ!E35+КуЭ!E35+ОЭ!E35+ХЭ!E35+ЧЭ!E35+АУ!E35</f>
        <v>1136.423274506901</v>
      </c>
      <c r="F35" s="207">
        <f>+АЭ!F35+БЭ!F35+ГАЭС!F35+КЭ!F35+КуЭ!F35+ОЭ!F35+ХЭ!F35+ЧЭ!F35+АУ!F35</f>
        <v>1358.0647755708219</v>
      </c>
      <c r="G35" s="280">
        <v>1434.0985647005059</v>
      </c>
      <c r="H35" s="288">
        <v>1444.5857561215823</v>
      </c>
      <c r="I35" s="288">
        <f>+АЭ!I35+БЭ!I35+ГАЭС!I35+КЭ!I35+КуЭ!I35+ОЭ!I35+ХЭ!I35+ЧЭ!I35+АУ!I35</f>
        <v>1614.5712562093577</v>
      </c>
      <c r="J35" s="288">
        <f>+АЭ!J35+БЭ!J35+ГАЭС!J35+КЭ!J35+КуЭ!J35+ОЭ!J35+ХЭ!J35+ЧЭ!J35+АУ!J35</f>
        <v>1592.5182023337907</v>
      </c>
      <c r="K35" s="288">
        <f>+АЭ!K35+БЭ!K35+ГАЭС!K35+КЭ!K35+КуЭ!K35+ОЭ!K35+ХЭ!K35+ЧЭ!K35+АУ!K35</f>
        <v>1635.5733604952927</v>
      </c>
      <c r="L35" s="288">
        <f>+АЭ!L35+БЭ!L35+ГАЭС!L35+КЭ!L35+КуЭ!L35+ОЭ!L35+ХЭ!L35+ЧЭ!L35+АУ!L35</f>
        <v>1568.7316339048721</v>
      </c>
      <c r="M35" s="288">
        <f>+АЭ!M35+БЭ!M35+ГАЭС!M35+КЭ!M35+КуЭ!M35+ОЭ!M35+ХЭ!M35+ЧЭ!M35+АУ!M35</f>
        <v>1664.893220633815</v>
      </c>
      <c r="N35" s="288">
        <f>+АЭ!N35+БЭ!N35+ГАЭС!N35+КЭ!N35+КуЭ!N35+ОЭ!N35+ХЭ!N35+ЧЭ!N35+АУ!N35</f>
        <v>1584.3701394865552</v>
      </c>
      <c r="O35" s="288">
        <f>+АЭ!O35+БЭ!O35+ГАЭС!O35+КЭ!O35+КуЭ!O35+ОЭ!O35+ХЭ!O35+ЧЭ!O35+АУ!O35</f>
        <v>1679.2705419969643</v>
      </c>
      <c r="P35" s="287">
        <f>+АЭ!P35+БЭ!P35+ГАЭС!P35+КЭ!P35+КуЭ!P35+ОЭ!P35+ХЭ!P35+ЧЭ!P35+АУ!P35</f>
        <v>1561.6838913057716</v>
      </c>
      <c r="Q35" s="280">
        <f t="shared" si="10"/>
        <v>8028.4069440359353</v>
      </c>
      <c r="R35" s="287">
        <f t="shared" si="10"/>
        <v>7751.8896231525714</v>
      </c>
      <c r="S35" s="191">
        <f t="shared" si="3"/>
        <v>0</v>
      </c>
      <c r="T35" s="304">
        <v>0</v>
      </c>
      <c r="U35" s="304">
        <v>0</v>
      </c>
      <c r="V35" s="304">
        <v>0</v>
      </c>
      <c r="W35" s="304">
        <v>0</v>
      </c>
      <c r="X35" s="304">
        <v>-4.9340894994529663</v>
      </c>
      <c r="Y35" s="304">
        <v>0</v>
      </c>
      <c r="Z35" s="304">
        <v>3.2467354994898869</v>
      </c>
      <c r="AA35" s="304">
        <v>0</v>
      </c>
      <c r="AB35" s="304">
        <v>0.6352882798958035</v>
      </c>
      <c r="AC35" s="304">
        <v>0</v>
      </c>
      <c r="AD35" s="304">
        <v>-17.239189102916953</v>
      </c>
      <c r="AE35" s="304">
        <v>0</v>
      </c>
      <c r="AF35" s="304">
        <v>-14.278047728756746</v>
      </c>
      <c r="AG35" s="304">
        <v>0</v>
      </c>
      <c r="AH35" s="304">
        <v>-32.569302551742112</v>
      </c>
      <c r="AK35" s="576"/>
      <c r="AL35" s="577"/>
      <c r="AN35" s="578"/>
      <c r="AO35" s="578"/>
    </row>
    <row r="36" spans="1:41" s="8" customFormat="1">
      <c r="A36" s="10" t="s">
        <v>97</v>
      </c>
      <c r="B36" s="30" t="s">
        <v>265</v>
      </c>
      <c r="C36" s="46" t="s">
        <v>263</v>
      </c>
      <c r="D36" s="205">
        <f>+АЭ!D36+БЭ!D36+ГАЭС!D36+КЭ!D36+КуЭ!D36+ОЭ!D36+ХЭ!D36+ЧЭ!D36+АУ!D36</f>
        <v>552.96558266611294</v>
      </c>
      <c r="E36" s="206">
        <f>+АЭ!E36+БЭ!E36+ГАЭС!E36+КЭ!E36+КуЭ!E36+ОЭ!E36+ХЭ!E36+ЧЭ!E36+АУ!E36</f>
        <v>430.4156637630137</v>
      </c>
      <c r="F36" s="207">
        <f>+АЭ!F36+БЭ!F36+ГАЭС!F36+КЭ!F36+КуЭ!F36+ОЭ!F36+ХЭ!F36+ЧЭ!F36+АУ!F36</f>
        <v>442.03875017812214</v>
      </c>
      <c r="G36" s="280">
        <v>463.53806666117822</v>
      </c>
      <c r="H36" s="288">
        <v>476.61563307854055</v>
      </c>
      <c r="I36" s="288">
        <f>+АЭ!I36+БЭ!I36+ГАЭС!I36+КЭ!I36+КуЭ!I36+ОЭ!I36+ХЭ!I36+ЧЭ!I36+АУ!I36</f>
        <v>446.2374252662234</v>
      </c>
      <c r="J36" s="288">
        <f>+АЭ!J36+БЭ!J36+ГАЭС!J36+КЭ!J36+КуЭ!J36+ОЭ!J36+ХЭ!J36+ЧЭ!J36+АУ!J36</f>
        <v>486.57400985753083</v>
      </c>
      <c r="K36" s="288">
        <f>+АЭ!K36+БЭ!K36+ГАЭС!K36+КЭ!K36+КуЭ!K36+ОЭ!K36+ХЭ!K36+ЧЭ!K36+АУ!K36</f>
        <v>457.88371909338071</v>
      </c>
      <c r="L36" s="288">
        <f>+АЭ!L36+БЭ!L36+ГАЭС!L36+КЭ!L36+КуЭ!L36+ОЭ!L36+ХЭ!L36+ЧЭ!L36+АУ!L36</f>
        <v>478.30926741293553</v>
      </c>
      <c r="M36" s="288">
        <f>+АЭ!M36+БЭ!M36+ГАЭС!M36+КЭ!M36+КуЭ!M36+ОЭ!M36+ХЭ!M36+ЧЭ!M36+АУ!M36</f>
        <v>459.68980932553586</v>
      </c>
      <c r="N36" s="288">
        <f>+АЭ!N36+БЭ!N36+ГАЭС!N36+КЭ!N36+КуЭ!N36+ОЭ!N36+ХЭ!N36+ЧЭ!N36+АУ!N36</f>
        <v>490.53174370085014</v>
      </c>
      <c r="O36" s="288">
        <f>+АЭ!O36+БЭ!O36+ГАЭС!O36+КЭ!O36+КуЭ!O36+ОЭ!O36+ХЭ!O36+ЧЭ!O36+АУ!O36</f>
        <v>465.88739195509271</v>
      </c>
      <c r="P36" s="287">
        <f>+АЭ!P36+БЭ!P36+ГАЭС!P36+КЭ!P36+КуЭ!P36+ОЭ!P36+ХЭ!P36+ЧЭ!P36+АУ!P36</f>
        <v>480.17696069002233</v>
      </c>
      <c r="Q36" s="280">
        <f t="shared" si="10"/>
        <v>2293.2364123014108</v>
      </c>
      <c r="R36" s="287">
        <f t="shared" si="10"/>
        <v>2412.2076147398793</v>
      </c>
      <c r="S36" s="191">
        <f t="shared" si="3"/>
        <v>0</v>
      </c>
      <c r="T36" s="304">
        <v>0</v>
      </c>
      <c r="U36" s="304">
        <v>0</v>
      </c>
      <c r="V36" s="304">
        <v>0</v>
      </c>
      <c r="W36" s="304">
        <v>0</v>
      </c>
      <c r="X36" s="304">
        <v>30.908151841644212</v>
      </c>
      <c r="Y36" s="304">
        <v>0</v>
      </c>
      <c r="Z36" s="304">
        <v>0</v>
      </c>
      <c r="AA36" s="304">
        <v>0</v>
      </c>
      <c r="AB36" s="304">
        <v>0</v>
      </c>
      <c r="AC36" s="304">
        <v>0</v>
      </c>
      <c r="AD36" s="304">
        <v>0</v>
      </c>
      <c r="AE36" s="304">
        <v>0</v>
      </c>
      <c r="AF36" s="304">
        <v>0</v>
      </c>
      <c r="AG36" s="304">
        <v>0</v>
      </c>
      <c r="AH36" s="304">
        <v>30.908151841644212</v>
      </c>
      <c r="AK36" s="576"/>
      <c r="AL36" s="577"/>
      <c r="AN36" s="578"/>
      <c r="AO36" s="578"/>
    </row>
    <row r="37" spans="1:41" s="18" customFormat="1">
      <c r="A37" s="23" t="s">
        <v>52</v>
      </c>
      <c r="B37" s="29" t="s">
        <v>98</v>
      </c>
      <c r="C37" s="47" t="s">
        <v>263</v>
      </c>
      <c r="D37" s="209">
        <f t="shared" ref="D37:R37" si="11">+D38+D39+D40+D41</f>
        <v>27221.190666172053</v>
      </c>
      <c r="E37" s="210">
        <f t="shared" si="11"/>
        <v>24711.862563386603</v>
      </c>
      <c r="F37" s="211">
        <f t="shared" si="11"/>
        <v>13307.560535983273</v>
      </c>
      <c r="G37" s="251">
        <v>14598.554180405656</v>
      </c>
      <c r="H37" s="273">
        <f t="shared" ref="H37" si="12">+H38+H39+H40+H41</f>
        <v>14167.952941236626</v>
      </c>
      <c r="I37" s="273">
        <f t="shared" si="11"/>
        <v>15096.041381261823</v>
      </c>
      <c r="J37" s="273">
        <f t="shared" si="11"/>
        <v>12963.153963618002</v>
      </c>
      <c r="K37" s="273">
        <f t="shared" si="11"/>
        <v>14497.943089690249</v>
      </c>
      <c r="L37" s="273">
        <f t="shared" si="11"/>
        <v>12269.604038756124</v>
      </c>
      <c r="M37" s="273">
        <f t="shared" si="11"/>
        <v>14799.782671558287</v>
      </c>
      <c r="N37" s="273">
        <f t="shared" si="11"/>
        <v>12285.924717888867</v>
      </c>
      <c r="O37" s="273">
        <f t="shared" si="11"/>
        <v>15497.084303035195</v>
      </c>
      <c r="P37" s="252">
        <f t="shared" si="11"/>
        <v>12621.293782494249</v>
      </c>
      <c r="Q37" s="251">
        <f t="shared" si="11"/>
        <v>74489.405625951214</v>
      </c>
      <c r="R37" s="252">
        <f t="shared" si="11"/>
        <v>64307.929443993875</v>
      </c>
      <c r="S37" s="191">
        <f t="shared" si="3"/>
        <v>0</v>
      </c>
      <c r="T37" s="304">
        <v>0</v>
      </c>
      <c r="U37" s="304">
        <v>0</v>
      </c>
      <c r="V37" s="304">
        <v>0</v>
      </c>
      <c r="W37" s="304">
        <v>0</v>
      </c>
      <c r="X37" s="304">
        <v>-458.66960220447436</v>
      </c>
      <c r="Y37" s="304">
        <v>0</v>
      </c>
      <c r="Z37" s="304">
        <v>-92.637252318721949</v>
      </c>
      <c r="AA37" s="304">
        <v>0</v>
      </c>
      <c r="AB37" s="304">
        <v>-86.064142301142056</v>
      </c>
      <c r="AC37" s="304">
        <v>0</v>
      </c>
      <c r="AD37" s="304">
        <v>-17.44681868333646</v>
      </c>
      <c r="AE37" s="304">
        <v>0</v>
      </c>
      <c r="AF37" s="304">
        <v>29.966993885036572</v>
      </c>
      <c r="AG37" s="304">
        <v>0</v>
      </c>
      <c r="AH37" s="304">
        <v>-624.85082162263279</v>
      </c>
      <c r="AK37" s="576"/>
      <c r="AL37" s="576"/>
      <c r="AN37" s="578"/>
      <c r="AO37" s="578"/>
    </row>
    <row r="38" spans="1:41" s="8" customFormat="1">
      <c r="A38" s="24" t="s">
        <v>53</v>
      </c>
      <c r="B38" s="30" t="s">
        <v>99</v>
      </c>
      <c r="C38" s="46" t="s">
        <v>263</v>
      </c>
      <c r="D38" s="205">
        <f>+АЭ!D38+БЭ!D38+ГАЭС!D38+КЭ!D38+КуЭ!D38+ОЭ!D38+ХЭ!D38+ЧЭ!D38+АУ!D38</f>
        <v>10802.748380352528</v>
      </c>
      <c r="E38" s="206">
        <f>+АЭ!E38+БЭ!E38+ГАЭС!E38+КЭ!E38+КуЭ!E38+ОЭ!E38+ХЭ!E38+ЧЭ!E38+АУ!E38</f>
        <v>11003.317827636156</v>
      </c>
      <c r="F38" s="207">
        <f>+АЭ!F38+БЭ!F38+ГАЭС!F38+КЭ!F38+КуЭ!F38+ОЭ!F38+ХЭ!F38+ЧЭ!F38+АУ!F38</f>
        <v>10260.10716021</v>
      </c>
      <c r="G38" s="280">
        <v>11387.442305124396</v>
      </c>
      <c r="H38" s="288">
        <v>11314.125379109999</v>
      </c>
      <c r="I38" s="288">
        <f>+АЭ!I38+БЭ!I38+ГАЭС!I38+КЭ!I38+КуЭ!I38+ОЭ!I38+ХЭ!I38+ЧЭ!I38+АУ!I38</f>
        <v>11088.351554486031</v>
      </c>
      <c r="J38" s="288">
        <f>+АЭ!J38+БЭ!J38+ГАЭС!J38+КЭ!J38+КуЭ!J38+ОЭ!J38+ХЭ!J38+ЧЭ!J38+АУ!J38</f>
        <v>9197.6588157503429</v>
      </c>
      <c r="K38" s="288">
        <f>+АЭ!K38+БЭ!K38+ГАЭС!K38+КЭ!K38+КуЭ!K38+ОЭ!K38+ХЭ!K38+ЧЭ!K38+АУ!K38</f>
        <v>10513.30190740995</v>
      </c>
      <c r="L38" s="288">
        <f>+АЭ!L38+БЭ!L38+ГАЭС!L38+КЭ!L38+КуЭ!L38+ОЭ!L38+ХЭ!L38+ЧЭ!L38+АУ!L38</f>
        <v>8555.8998441235253</v>
      </c>
      <c r="M38" s="288">
        <f>+АЭ!M38+БЭ!M38+ГАЭС!M38+КЭ!M38+КуЭ!M38+ОЭ!M38+ХЭ!M38+ЧЭ!M38+АУ!M38</f>
        <v>11015.087883171062</v>
      </c>
      <c r="N38" s="288">
        <f>+АЭ!N38+БЭ!N38+ГАЭС!N38+КЭ!N38+КуЭ!N38+ОЭ!N38+ХЭ!N38+ЧЭ!N38+АУ!N38</f>
        <v>8784.7465932646737</v>
      </c>
      <c r="O38" s="288">
        <f>+АЭ!O38+БЭ!O38+ГАЭС!O38+КЭ!O38+КуЭ!O38+ОЭ!O38+ХЭ!O38+ЧЭ!O38+АУ!O38</f>
        <v>11543.036877606863</v>
      </c>
      <c r="P38" s="287">
        <f>+АЭ!P38+БЭ!P38+ГАЭС!P38+КЭ!P38+КуЭ!P38+ОЭ!P38+ХЭ!P38+ЧЭ!P38+АУ!P38</f>
        <v>9015.8844578657481</v>
      </c>
      <c r="Q38" s="280">
        <f t="shared" ref="Q38:R43" si="13">+G38+I38+K38+M38+O38</f>
        <v>55547.220527798301</v>
      </c>
      <c r="R38" s="287">
        <f t="shared" si="13"/>
        <v>46868.315090114294</v>
      </c>
      <c r="S38" s="191">
        <f t="shared" si="3"/>
        <v>0</v>
      </c>
      <c r="T38" s="304">
        <v>0</v>
      </c>
      <c r="U38" s="304">
        <v>0</v>
      </c>
      <c r="V38" s="304">
        <v>0</v>
      </c>
      <c r="W38" s="304">
        <v>0</v>
      </c>
      <c r="X38" s="304">
        <v>-147.71173578479466</v>
      </c>
      <c r="Y38" s="304">
        <v>0</v>
      </c>
      <c r="Z38" s="304">
        <v>-58.526217785622066</v>
      </c>
      <c r="AA38" s="304">
        <v>0</v>
      </c>
      <c r="AB38" s="304">
        <v>-51.378593125309635</v>
      </c>
      <c r="AC38" s="304">
        <v>0</v>
      </c>
      <c r="AD38" s="304">
        <v>-22.770290793836466</v>
      </c>
      <c r="AE38" s="304">
        <v>0</v>
      </c>
      <c r="AF38" s="304">
        <v>15.843002020510539</v>
      </c>
      <c r="AG38" s="304">
        <v>0</v>
      </c>
      <c r="AH38" s="304">
        <v>-264.54383546904864</v>
      </c>
      <c r="AK38" s="576"/>
      <c r="AL38" s="577"/>
      <c r="AN38" s="578"/>
      <c r="AO38" s="578"/>
    </row>
    <row r="39" spans="1:41" s="8" customFormat="1">
      <c r="A39" s="24" t="s">
        <v>54</v>
      </c>
      <c r="B39" s="30" t="s">
        <v>30</v>
      </c>
      <c r="C39" s="46" t="s">
        <v>263</v>
      </c>
      <c r="D39" s="205">
        <f>+АЭ!D39+БЭ!D39+ГАЭС!D39+КЭ!D39+КуЭ!D39+ОЭ!D39+ХЭ!D39+ЧЭ!D39+АУ!D39</f>
        <v>15457.069661950041</v>
      </c>
      <c r="E39" s="206">
        <f>+АЭ!E39+БЭ!E39+ГАЭС!E39+КЭ!E39+КуЭ!E39+ОЭ!E39+ХЭ!E39+ЧЭ!E39+АУ!E39</f>
        <v>13207.833347029169</v>
      </c>
      <c r="F39" s="207">
        <f>+АЭ!F39+БЭ!F39+ГАЭС!F39+КЭ!F39+КуЭ!F39+ОЭ!F39+ХЭ!F39+ЧЭ!F39+АУ!F39</f>
        <v>2576.7553801303998</v>
      </c>
      <c r="G39" s="280">
        <v>2467.8652655925762</v>
      </c>
      <c r="H39" s="288">
        <v>2429.3309583099999</v>
      </c>
      <c r="I39" s="288">
        <f>+АЭ!I39+БЭ!I39+ГАЭС!I39+КЭ!I39+КуЭ!I39+ОЭ!I39+ХЭ!I39+ЧЭ!I39+АУ!I39</f>
        <v>2825.5436299959829</v>
      </c>
      <c r="J39" s="288">
        <f>+АЭ!J39+БЭ!J39+ГАЭС!J39+КЭ!J39+КуЭ!J39+ОЭ!J39+ХЭ!J39+ЧЭ!J39+АУ!J39</f>
        <v>2597.1352693208587</v>
      </c>
      <c r="K39" s="288">
        <f>+АЭ!K39+БЭ!K39+ГАЭС!K39+КЭ!K39+КуЭ!K39+ОЭ!K39+ХЭ!K39+ЧЭ!K39+АУ!K39</f>
        <v>2998.1147670391751</v>
      </c>
      <c r="L39" s="288">
        <f>+АЭ!L39+БЭ!L39+ГАЭС!L39+КЭ!L39+КуЭ!L39+ОЭ!L39+ХЭ!L39+ЧЭ!L39+АУ!L39</f>
        <v>2721.1520845593145</v>
      </c>
      <c r="M39" s="288">
        <f>+АЭ!M39+БЭ!M39+ГАЭС!M39+КЭ!M39+КуЭ!M39+ОЭ!M39+ХЭ!M39+ЧЭ!M39+АУ!M39</f>
        <v>3169.7763148769463</v>
      </c>
      <c r="N39" s="288">
        <f>+АЭ!N39+БЭ!N39+ГАЭС!N39+КЭ!N39+КуЭ!N39+ОЭ!N39+ХЭ!N39+ЧЭ!N39+АУ!N39</f>
        <v>2844.2505586468751</v>
      </c>
      <c r="O39" s="288">
        <f>+АЭ!O39+БЭ!O39+ГАЭС!O39+КЭ!O39+КуЭ!O39+ОЭ!O39+ХЭ!O39+ЧЭ!O39+АУ!O39</f>
        <v>3369.1595524245431</v>
      </c>
      <c r="P39" s="287">
        <f>+АЭ!P39+БЭ!P39+ГАЭС!P39+КЭ!P39+КуЭ!P39+ОЭ!P39+ХЭ!P39+ЧЭ!P39+АУ!P39</f>
        <v>2972.9182484998332</v>
      </c>
      <c r="Q39" s="280">
        <f t="shared" si="13"/>
        <v>14830.459529929223</v>
      </c>
      <c r="R39" s="287">
        <f t="shared" si="13"/>
        <v>13564.787119336883</v>
      </c>
      <c r="S39" s="191">
        <f t="shared" si="3"/>
        <v>0</v>
      </c>
      <c r="T39" s="304">
        <v>0</v>
      </c>
      <c r="U39" s="304">
        <v>0</v>
      </c>
      <c r="V39" s="304">
        <v>0</v>
      </c>
      <c r="W39" s="304">
        <v>0</v>
      </c>
      <c r="X39" s="304">
        <v>-53.424501234800118</v>
      </c>
      <c r="Y39" s="304">
        <v>0</v>
      </c>
      <c r="Z39" s="304">
        <v>-9.22056283000029</v>
      </c>
      <c r="AA39" s="304">
        <v>0</v>
      </c>
      <c r="AB39" s="304">
        <v>-22.734957189999932</v>
      </c>
      <c r="AC39" s="304">
        <v>0</v>
      </c>
      <c r="AD39" s="304">
        <v>-17.63134402759988</v>
      </c>
      <c r="AE39" s="304">
        <v>0</v>
      </c>
      <c r="AF39" s="304">
        <v>-11.936656959104312</v>
      </c>
      <c r="AG39" s="304">
        <v>0</v>
      </c>
      <c r="AH39" s="304">
        <v>-114.9480222415059</v>
      </c>
      <c r="AK39" s="576"/>
      <c r="AL39" s="577"/>
      <c r="AN39" s="578"/>
      <c r="AO39" s="578"/>
    </row>
    <row r="40" spans="1:41" s="8" customFormat="1">
      <c r="A40" s="10" t="s">
        <v>66</v>
      </c>
      <c r="B40" s="30" t="s">
        <v>128</v>
      </c>
      <c r="C40" s="46" t="s">
        <v>263</v>
      </c>
      <c r="D40" s="205">
        <f>+АЭ!D40+БЭ!D40+ГАЭС!D40+КЭ!D40+КуЭ!D40+ОЭ!D40+ХЭ!D40+ЧЭ!D40+АУ!D40</f>
        <v>0</v>
      </c>
      <c r="E40" s="206">
        <f>+АЭ!E40+БЭ!E40+ГАЭС!E40+КЭ!E40+КуЭ!E40+ОЭ!E40+ХЭ!E40+ЧЭ!E40+АУ!E40</f>
        <v>0</v>
      </c>
      <c r="F40" s="207">
        <f>+АЭ!F40+БЭ!F40+ГАЭС!F40+КЭ!F40+КуЭ!F40+ОЭ!F40+ХЭ!F40+ЧЭ!F40+АУ!F40</f>
        <v>0</v>
      </c>
      <c r="G40" s="280">
        <v>0</v>
      </c>
      <c r="H40" s="288">
        <v>0</v>
      </c>
      <c r="I40" s="288">
        <f>+АЭ!I40+БЭ!I40+ГАЭС!I40+КЭ!I40+КуЭ!I40+ОЭ!I40+ХЭ!I40+ЧЭ!I40+АУ!I40</f>
        <v>0</v>
      </c>
      <c r="J40" s="288">
        <f>+АЭ!J40+БЭ!J40+ГАЭС!J40+КЭ!J40+КуЭ!J40+ОЭ!J40+ХЭ!J40+ЧЭ!J40+АУ!J40</f>
        <v>0</v>
      </c>
      <c r="K40" s="288">
        <f>+АЭ!K40+БЭ!K40+ГАЭС!K40+КЭ!K40+КуЭ!K40+ОЭ!K40+ХЭ!K40+ЧЭ!K40+АУ!K40</f>
        <v>0</v>
      </c>
      <c r="L40" s="288">
        <f>+АЭ!L40+БЭ!L40+ГАЭС!L40+КЭ!L40+КуЭ!L40+ОЭ!L40+ХЭ!L40+ЧЭ!L40+АУ!L40</f>
        <v>0</v>
      </c>
      <c r="M40" s="288">
        <f>+АЭ!M40+БЭ!M40+ГАЭС!M40+КЭ!M40+КуЭ!M40+ОЭ!M40+ХЭ!M40+ЧЭ!M40+АУ!M40</f>
        <v>0</v>
      </c>
      <c r="N40" s="288">
        <f>+АЭ!N40+БЭ!N40+ГАЭС!N40+КЭ!N40+КуЭ!N40+ОЭ!N40+ХЭ!N40+ЧЭ!N40+АУ!N40</f>
        <v>0</v>
      </c>
      <c r="O40" s="288">
        <f>+АЭ!O40+БЭ!O40+ГАЭС!O40+КЭ!O40+КуЭ!O40+ОЭ!O40+ХЭ!O40+ЧЭ!O40+АУ!O40</f>
        <v>0</v>
      </c>
      <c r="P40" s="287">
        <f>+АЭ!P40+БЭ!P40+ГАЭС!P40+КЭ!P40+КуЭ!P40+ОЭ!P40+ХЭ!P40+ЧЭ!P40+АУ!P40</f>
        <v>0</v>
      </c>
      <c r="Q40" s="280">
        <f t="shared" si="13"/>
        <v>0</v>
      </c>
      <c r="R40" s="287">
        <f t="shared" si="13"/>
        <v>0</v>
      </c>
      <c r="S40" s="191">
        <f t="shared" si="3"/>
        <v>0</v>
      </c>
      <c r="T40" s="304">
        <v>0</v>
      </c>
      <c r="U40" s="304">
        <v>0</v>
      </c>
      <c r="V40" s="304">
        <v>0</v>
      </c>
      <c r="W40" s="304">
        <v>0</v>
      </c>
      <c r="X40" s="304">
        <v>0</v>
      </c>
      <c r="Y40" s="304">
        <v>0</v>
      </c>
      <c r="Z40" s="304">
        <v>0</v>
      </c>
      <c r="AA40" s="304">
        <v>0</v>
      </c>
      <c r="AB40" s="304">
        <v>0</v>
      </c>
      <c r="AC40" s="304">
        <v>0</v>
      </c>
      <c r="AD40" s="304">
        <v>0</v>
      </c>
      <c r="AE40" s="304">
        <v>0</v>
      </c>
      <c r="AF40" s="304">
        <v>0</v>
      </c>
      <c r="AG40" s="304">
        <v>0</v>
      </c>
      <c r="AH40" s="304">
        <v>0</v>
      </c>
      <c r="AK40" s="576"/>
      <c r="AL40" s="577"/>
      <c r="AN40" s="578"/>
      <c r="AO40" s="578"/>
    </row>
    <row r="41" spans="1:41" s="8" customFormat="1">
      <c r="A41" s="10" t="s">
        <v>137</v>
      </c>
      <c r="B41" s="30" t="s">
        <v>266</v>
      </c>
      <c r="C41" s="46" t="s">
        <v>263</v>
      </c>
      <c r="D41" s="205">
        <f>+АЭ!D41+БЭ!D41+ГАЭС!D41+КЭ!D41+КуЭ!D41+ОЭ!D41+ХЭ!D41+ЧЭ!D41+АУ!D41</f>
        <v>961.37262386948441</v>
      </c>
      <c r="E41" s="206">
        <f>+АЭ!E41+БЭ!E41+ГАЭС!E41+КЭ!E41+КуЭ!E41+ОЭ!E41+ХЭ!E41+ЧЭ!E41+АУ!E41</f>
        <v>500.71138872127557</v>
      </c>
      <c r="F41" s="207">
        <f>+АЭ!F41+БЭ!F41+ГАЭС!F41+КЭ!F41+КуЭ!F41+ОЭ!F41+ХЭ!F41+ЧЭ!F41+АУ!F41</f>
        <v>470.69799564287359</v>
      </c>
      <c r="G41" s="280">
        <v>743.24660968868375</v>
      </c>
      <c r="H41" s="288">
        <v>424.49660381662733</v>
      </c>
      <c r="I41" s="288">
        <f>+АЭ!I41+БЭ!I41+ГАЭС!I41+КЭ!I41+КуЭ!I41+ОЭ!I41+ХЭ!I41+ЧЭ!I41+АУ!I41</f>
        <v>1182.1461967798075</v>
      </c>
      <c r="J41" s="288">
        <f>+АЭ!J41+БЭ!J41+ГАЭС!J41+КЭ!J41+КуЭ!J41+ОЭ!J41+ХЭ!J41+ЧЭ!J41+АУ!J41</f>
        <v>1168.3598785468002</v>
      </c>
      <c r="K41" s="288">
        <f>+АЭ!K41+БЭ!K41+ГАЭС!K41+КЭ!K41+КуЭ!K41+ОЭ!K41+ХЭ!K41+ЧЭ!K41+АУ!K41</f>
        <v>986.52641524112391</v>
      </c>
      <c r="L41" s="288">
        <f>+АЭ!L41+БЭ!L41+ГАЭС!L41+КЭ!L41+КуЭ!L41+ОЭ!L41+ХЭ!L41+ЧЭ!L41+АУ!L41</f>
        <v>992.55211007328342</v>
      </c>
      <c r="M41" s="288">
        <f>+АЭ!M41+БЭ!M41+ГАЭС!M41+КЭ!M41+КуЭ!M41+ОЭ!M41+ХЭ!M41+ЧЭ!M41+АУ!M41</f>
        <v>614.91847351027855</v>
      </c>
      <c r="N41" s="288">
        <f>+АЭ!N41+БЭ!N41+ГАЭС!N41+КЭ!N41+КуЭ!N41+ОЭ!N41+ХЭ!N41+ЧЭ!N41+АУ!N41</f>
        <v>656.92756597731727</v>
      </c>
      <c r="O41" s="288">
        <f>+АЭ!O41+БЭ!O41+ГАЭС!O41+КЭ!O41+КуЭ!O41+ОЭ!O41+ХЭ!O41+ЧЭ!O41+АУ!O41</f>
        <v>584.8878730037892</v>
      </c>
      <c r="P41" s="287">
        <f>+АЭ!P41+БЭ!P41+ГАЭС!P41+КЭ!P41+КуЭ!P41+ОЭ!P41+ХЭ!P41+ЧЭ!P41+АУ!P41</f>
        <v>632.49107612866919</v>
      </c>
      <c r="Q41" s="280">
        <f t="shared" si="13"/>
        <v>4111.7255682236828</v>
      </c>
      <c r="R41" s="287">
        <f t="shared" si="13"/>
        <v>3874.8272345426976</v>
      </c>
      <c r="S41" s="191">
        <f t="shared" si="3"/>
        <v>0</v>
      </c>
      <c r="T41" s="304">
        <v>0</v>
      </c>
      <c r="U41" s="304">
        <v>0</v>
      </c>
      <c r="V41" s="304">
        <v>0</v>
      </c>
      <c r="W41" s="304">
        <v>0</v>
      </c>
      <c r="X41" s="304">
        <v>-257.53336518487981</v>
      </c>
      <c r="Y41" s="304">
        <v>0</v>
      </c>
      <c r="Z41" s="304">
        <v>-24.890471703100047</v>
      </c>
      <c r="AA41" s="304">
        <v>0</v>
      </c>
      <c r="AB41" s="304">
        <v>-11.950591985833285</v>
      </c>
      <c r="AC41" s="304">
        <v>0</v>
      </c>
      <c r="AD41" s="304">
        <v>22.954816138099204</v>
      </c>
      <c r="AE41" s="304">
        <v>0</v>
      </c>
      <c r="AF41" s="304">
        <v>26.060648823631141</v>
      </c>
      <c r="AG41" s="304">
        <v>0</v>
      </c>
      <c r="AH41" s="304">
        <v>-245.3589639120828</v>
      </c>
      <c r="AK41" s="576"/>
      <c r="AL41" s="577"/>
      <c r="AN41" s="578"/>
      <c r="AO41" s="578"/>
    </row>
    <row r="42" spans="1:41" s="18" customFormat="1">
      <c r="A42" s="23" t="s">
        <v>55</v>
      </c>
      <c r="B42" s="29" t="s">
        <v>31</v>
      </c>
      <c r="C42" s="47" t="s">
        <v>263</v>
      </c>
      <c r="D42" s="209">
        <f>+АЭ!D42+БЭ!D42+ГАЭС!D42+КЭ!D42+КуЭ!D42+ОЭ!D42+ХЭ!D42+ЧЭ!D42+АУ!D42</f>
        <v>11192.931489050379</v>
      </c>
      <c r="E42" s="210">
        <f>+АЭ!E42+БЭ!E42+ГАЭС!E42+КЭ!E42+КуЭ!E42+ОЭ!E42+ХЭ!E42+ЧЭ!E42+АУ!E42</f>
        <v>11176.528822738077</v>
      </c>
      <c r="F42" s="211">
        <f>+АЭ!F42+БЭ!F42+ГАЭС!F42+КЭ!F42+КуЭ!F42+ОЭ!F42+ХЭ!F42+ЧЭ!F42+АУ!F42</f>
        <v>11750.825501308134</v>
      </c>
      <c r="G42" s="251">
        <v>12079.456736193266</v>
      </c>
      <c r="H42" s="273">
        <v>11968.096095695942</v>
      </c>
      <c r="I42" s="273">
        <f>+АЭ!I42+БЭ!I42+ГАЭС!I42+КЭ!I42+КуЭ!I42+ОЭ!I42+ХЭ!I42+ЧЭ!I42+АУ!I42</f>
        <v>13444.685529555265</v>
      </c>
      <c r="J42" s="273">
        <f>+АЭ!J42+БЭ!J42+ГАЭС!J42+КЭ!J42+КуЭ!J42+ОЭ!J42+ХЭ!J42+ЧЭ!J42+АУ!J42</f>
        <v>12526.10082943714</v>
      </c>
      <c r="K42" s="273">
        <f>+АЭ!K42+БЭ!K42+ГАЭС!K42+КЭ!K42+КуЭ!K42+ОЭ!K42+ХЭ!K42+ЧЭ!K42+АУ!K42</f>
        <v>14185.526943084677</v>
      </c>
      <c r="L42" s="273">
        <f>+АЭ!L42+БЭ!L42+ГАЭС!L42+КЭ!L42+КуЭ!L42+ОЭ!L42+ХЭ!L42+ЧЭ!L42+АУ!L42</f>
        <v>12922.168370514353</v>
      </c>
      <c r="M42" s="273">
        <f>+АЭ!M42+БЭ!M42+ГАЭС!M42+КЭ!M42+КуЭ!M42+ОЭ!M42+ХЭ!M42+ЧЭ!M42+АУ!M42</f>
        <v>14965.815817577208</v>
      </c>
      <c r="N42" s="273">
        <f>+АЭ!N42+БЭ!N42+ГАЭС!N42+КЭ!N42+КуЭ!N42+ОЭ!N42+ХЭ!N42+ЧЭ!N42+АУ!N42</f>
        <v>13323.473148937815</v>
      </c>
      <c r="O42" s="273">
        <f>+АЭ!O42+БЭ!O42+ГАЭС!O42+КЭ!O42+КуЭ!O42+ОЭ!O42+ХЭ!O42+ЧЭ!O42+АУ!O42</f>
        <v>15789.021214104534</v>
      </c>
      <c r="P42" s="252">
        <f>+АЭ!P42+БЭ!P42+ГАЭС!P42+КЭ!P42+КуЭ!P42+ОЭ!P42+ХЭ!P42+ЧЭ!P42+АУ!P42</f>
        <v>13737.95596955174</v>
      </c>
      <c r="Q42" s="251">
        <f t="shared" si="13"/>
        <v>70464.506240514951</v>
      </c>
      <c r="R42" s="252">
        <f t="shared" si="13"/>
        <v>64477.794414136988</v>
      </c>
      <c r="S42" s="191">
        <f t="shared" si="3"/>
        <v>0</v>
      </c>
      <c r="T42" s="304">
        <v>0</v>
      </c>
      <c r="U42" s="304">
        <v>0</v>
      </c>
      <c r="V42" s="304">
        <v>0</v>
      </c>
      <c r="W42" s="304">
        <v>0</v>
      </c>
      <c r="X42" s="304">
        <v>7.4833660637741559</v>
      </c>
      <c r="Y42" s="304">
        <v>0</v>
      </c>
      <c r="Z42" s="304">
        <v>-14.163925563674638</v>
      </c>
      <c r="AA42" s="304">
        <v>0</v>
      </c>
      <c r="AB42" s="304">
        <v>-43.148833867591748</v>
      </c>
      <c r="AC42" s="304">
        <v>0</v>
      </c>
      <c r="AD42" s="304">
        <v>-81.364833008885398</v>
      </c>
      <c r="AE42" s="304">
        <v>0</v>
      </c>
      <c r="AF42" s="304">
        <v>-121.30689427437937</v>
      </c>
      <c r="AG42" s="304">
        <v>0</v>
      </c>
      <c r="AH42" s="304">
        <v>-252.50112065075518</v>
      </c>
      <c r="AK42" s="576"/>
      <c r="AL42" s="576"/>
      <c r="AN42" s="578"/>
      <c r="AO42" s="578"/>
    </row>
    <row r="43" spans="1:41" s="18" customFormat="1">
      <c r="A43" s="23" t="s">
        <v>56</v>
      </c>
      <c r="B43" s="29" t="s">
        <v>16</v>
      </c>
      <c r="C43" s="47" t="s">
        <v>263</v>
      </c>
      <c r="D43" s="209">
        <f>+АЭ!D43+БЭ!D43+ГАЭС!D43+КЭ!D43+КуЭ!D43+ОЭ!D43+ХЭ!D43+ЧЭ!D43+АУ!D43</f>
        <v>4088.9422919240451</v>
      </c>
      <c r="E43" s="210">
        <f>+АЭ!E43+БЭ!E43+ГАЭС!E43+КЭ!E43+КуЭ!E43+ОЭ!E43+ХЭ!E43+ЧЭ!E43+АУ!E43</f>
        <v>4319.6655237383166</v>
      </c>
      <c r="F43" s="211">
        <f>+АЭ!F43+БЭ!F43+ГАЭС!F43+КЭ!F43+КуЭ!F43+ОЭ!F43+ХЭ!F43+ЧЭ!F43+АУ!F43</f>
        <v>4483.3916623891673</v>
      </c>
      <c r="G43" s="251">
        <v>4720.7280241716589</v>
      </c>
      <c r="H43" s="273">
        <v>4631.9959953841826</v>
      </c>
      <c r="I43" s="273">
        <f>+АЭ!I43+БЭ!I43+ГАЭС!I43+КЭ!I43+КуЭ!I43+ОЭ!I43+ХЭ!I43+ЧЭ!I43+АУ!I43</f>
        <v>5188.8722418812613</v>
      </c>
      <c r="J43" s="273">
        <f>+АЭ!J43+БЭ!J43+ГАЭС!J43+КЭ!J43+КуЭ!J43+ОЭ!J43+ХЭ!J43+ЧЭ!J43+АУ!J43</f>
        <v>5051.3969937545808</v>
      </c>
      <c r="K43" s="273">
        <f>+АЭ!K43+БЭ!K43+ГАЭС!K43+КЭ!K43+КуЭ!K43+ОЭ!K43+ХЭ!K43+ЧЭ!K43+АУ!K43</f>
        <v>5335.9768603859711</v>
      </c>
      <c r="L43" s="273">
        <f>+АЭ!L43+БЭ!L43+ГАЭС!L43+КЭ!L43+КуЭ!L43+ОЭ!L43+ХЭ!L43+ЧЭ!L43+АУ!L43</f>
        <v>5185.0230878443299</v>
      </c>
      <c r="M43" s="273">
        <f>+АЭ!M43+БЭ!M43+ГАЭС!M43+КЭ!M43+КуЭ!M43+ОЭ!M43+ХЭ!M43+ЧЭ!M43+АУ!M43</f>
        <v>5520.1251122509402</v>
      </c>
      <c r="N43" s="273">
        <f>+АЭ!N43+БЭ!N43+ГАЭС!N43+КЭ!N43+КуЭ!N43+ОЭ!N43+ХЭ!N43+ЧЭ!N43+АУ!N43</f>
        <v>5336.4045244870904</v>
      </c>
      <c r="O43" s="273">
        <f>+АЭ!O43+БЭ!O43+ГАЭС!O43+КЭ!O43+КуЭ!O43+ОЭ!O43+ХЭ!O43+ЧЭ!O43+АУ!O43</f>
        <v>5729.0019037505635</v>
      </c>
      <c r="P43" s="252">
        <f>+АЭ!P43+БЭ!P43+ГАЭС!P43+КЭ!P43+КуЭ!P43+ОЭ!P43+ХЭ!P43+ЧЭ!P43+АУ!P43</f>
        <v>5495.7958232857309</v>
      </c>
      <c r="Q43" s="251">
        <f t="shared" si="13"/>
        <v>26494.704142440394</v>
      </c>
      <c r="R43" s="252">
        <f t="shared" si="13"/>
        <v>25700.616424755914</v>
      </c>
      <c r="S43" s="191">
        <f t="shared" si="3"/>
        <v>0</v>
      </c>
      <c r="T43" s="304">
        <v>0</v>
      </c>
      <c r="U43" s="304">
        <v>0</v>
      </c>
      <c r="V43" s="304">
        <v>0</v>
      </c>
      <c r="W43" s="304">
        <v>0</v>
      </c>
      <c r="X43" s="304">
        <v>-76.683374318962706</v>
      </c>
      <c r="Y43" s="304">
        <v>0</v>
      </c>
      <c r="Z43" s="304">
        <v>-123.87389505723331</v>
      </c>
      <c r="AA43" s="304">
        <v>0</v>
      </c>
      <c r="AB43" s="304">
        <v>-143.67821477945563</v>
      </c>
      <c r="AC43" s="304">
        <v>0</v>
      </c>
      <c r="AD43" s="304">
        <v>-170.17275089056602</v>
      </c>
      <c r="AE43" s="304">
        <v>0</v>
      </c>
      <c r="AF43" s="304">
        <v>-256.14495089056618</v>
      </c>
      <c r="AG43" s="304">
        <v>0</v>
      </c>
      <c r="AH43" s="304">
        <v>-770.55318593678385</v>
      </c>
      <c r="AK43" s="576"/>
      <c r="AL43" s="576"/>
      <c r="AN43" s="578"/>
      <c r="AO43" s="578"/>
    </row>
    <row r="44" spans="1:41" s="18" customFormat="1">
      <c r="A44" s="23" t="s">
        <v>57</v>
      </c>
      <c r="B44" s="29" t="s">
        <v>100</v>
      </c>
      <c r="C44" s="47" t="s">
        <v>263</v>
      </c>
      <c r="D44" s="209">
        <f t="shared" ref="D44:R44" si="14">+D45+D46</f>
        <v>307.84789453126854</v>
      </c>
      <c r="E44" s="210">
        <f t="shared" si="14"/>
        <v>380.84208720504688</v>
      </c>
      <c r="F44" s="211">
        <f t="shared" si="14"/>
        <v>459.36294634039086</v>
      </c>
      <c r="G44" s="251">
        <v>556.24560764</v>
      </c>
      <c r="H44" s="273">
        <f t="shared" ref="H44" si="15">+H45+H46</f>
        <v>541.76000914469375</v>
      </c>
      <c r="I44" s="273">
        <f t="shared" si="14"/>
        <v>717.56209836102403</v>
      </c>
      <c r="J44" s="273">
        <f t="shared" si="14"/>
        <v>685.67576573690599</v>
      </c>
      <c r="K44" s="273">
        <f t="shared" si="14"/>
        <v>808.40451672171002</v>
      </c>
      <c r="L44" s="273">
        <f t="shared" si="14"/>
        <v>793.38172344538339</v>
      </c>
      <c r="M44" s="273">
        <f t="shared" si="14"/>
        <v>907.62943068920754</v>
      </c>
      <c r="N44" s="273">
        <f t="shared" si="14"/>
        <v>899.50018246723448</v>
      </c>
      <c r="O44" s="273">
        <f t="shared" si="14"/>
        <v>926.05641866198096</v>
      </c>
      <c r="P44" s="252">
        <f t="shared" si="14"/>
        <v>919.34430811031598</v>
      </c>
      <c r="Q44" s="251">
        <f t="shared" si="14"/>
        <v>3915.8980720739228</v>
      </c>
      <c r="R44" s="252">
        <f t="shared" si="14"/>
        <v>3839.6619889045332</v>
      </c>
      <c r="S44" s="191">
        <f t="shared" si="3"/>
        <v>0</v>
      </c>
      <c r="T44" s="304">
        <v>0</v>
      </c>
      <c r="U44" s="304">
        <v>0</v>
      </c>
      <c r="V44" s="304">
        <v>0</v>
      </c>
      <c r="W44" s="304">
        <v>0</v>
      </c>
      <c r="X44" s="304">
        <v>-62.418647749999877</v>
      </c>
      <c r="Y44" s="304">
        <v>0</v>
      </c>
      <c r="Z44" s="304">
        <v>0</v>
      </c>
      <c r="AA44" s="304">
        <v>0</v>
      </c>
      <c r="AB44" s="304">
        <v>0</v>
      </c>
      <c r="AC44" s="304">
        <v>0</v>
      </c>
      <c r="AD44" s="304">
        <v>0</v>
      </c>
      <c r="AE44" s="304">
        <v>0</v>
      </c>
      <c r="AF44" s="304">
        <v>0</v>
      </c>
      <c r="AG44" s="304">
        <v>0</v>
      </c>
      <c r="AH44" s="304">
        <v>-62.418647749999764</v>
      </c>
      <c r="AK44" s="576"/>
      <c r="AL44" s="576"/>
      <c r="AN44" s="578"/>
      <c r="AO44" s="578"/>
    </row>
    <row r="45" spans="1:41" s="18" customFormat="1">
      <c r="A45" s="10" t="s">
        <v>164</v>
      </c>
      <c r="B45" s="30" t="s">
        <v>101</v>
      </c>
      <c r="C45" s="46" t="s">
        <v>263</v>
      </c>
      <c r="D45" s="205">
        <f>+АЭ!D45+БЭ!D45+ГАЭС!D45+КЭ!D45+КуЭ!D45+ОЭ!D45+ХЭ!D45+ЧЭ!D45+АУ!D45</f>
        <v>255.82030569809243</v>
      </c>
      <c r="E45" s="206">
        <f>+АЭ!E45+БЭ!E45+ГАЭС!E45+КЭ!E45+КуЭ!E45+ОЭ!E45+ХЭ!E45+ЧЭ!E45+АУ!E45</f>
        <v>332.38750722621114</v>
      </c>
      <c r="F45" s="207">
        <f>+АЭ!F45+БЭ!F45+ГАЭС!F45+КЭ!F45+КуЭ!F45+ОЭ!F45+ХЭ!F45+ЧЭ!F45+АУ!F45</f>
        <v>407.38456740489914</v>
      </c>
      <c r="G45" s="280">
        <v>497.47372717000002</v>
      </c>
      <c r="H45" s="288">
        <v>486.6555828512636</v>
      </c>
      <c r="I45" s="288">
        <f>+АЭ!I45+БЭ!I45+ГАЭС!I45+КЭ!I45+КуЭ!I45+ОЭ!I45+ХЭ!I45+ЧЭ!I45+АУ!I45</f>
        <v>658.06854400999998</v>
      </c>
      <c r="J45" s="288">
        <f>+АЭ!J45+БЭ!J45+ГАЭС!J45+КЭ!J45+КуЭ!J45+ОЭ!J45+ХЭ!J45+ЧЭ!J45+АУ!J45</f>
        <v>620.17668633999995</v>
      </c>
      <c r="K45" s="288">
        <f>+АЭ!K45+БЭ!K45+ГАЭС!K45+КЭ!K45+КуЭ!K45+ОЭ!K45+ХЭ!K45+ЧЭ!K45+АУ!K45</f>
        <v>747.28076906999991</v>
      </c>
      <c r="L45" s="288">
        <f>+АЭ!L45+БЭ!L45+ГАЭС!L45+КЭ!L45+КуЭ!L45+ОЭ!L45+ХЭ!L45+ЧЭ!L45+АУ!L45</f>
        <v>726.41171572999997</v>
      </c>
      <c r="M45" s="288">
        <f>+АЭ!M45+БЭ!M45+ГАЭС!M45+КЭ!M45+КуЭ!M45+ОЭ!M45+ХЭ!M45+ЧЭ!M45+АУ!M45</f>
        <v>844.84369993999996</v>
      </c>
      <c r="N45" s="288">
        <f>+АЭ!N45+БЭ!N45+ГАЭС!N45+КЭ!N45+КуЭ!N45+ОЭ!N45+ХЭ!N45+ЧЭ!N45+АУ!N45</f>
        <v>830.88495806000014</v>
      </c>
      <c r="O45" s="288">
        <f>+АЭ!O45+БЭ!O45+ГАЭС!O45+КЭ!O45+КуЭ!O45+ОЭ!O45+ХЭ!O45+ЧЭ!O45+АУ!O45</f>
        <v>862.32178600999987</v>
      </c>
      <c r="P45" s="287">
        <f>+АЭ!P45+БЭ!P45+ГАЭС!P45+КЭ!P45+КуЭ!P45+ОЭ!P45+ХЭ!P45+ЧЭ!P45+АУ!P45</f>
        <v>849.10951301999989</v>
      </c>
      <c r="Q45" s="280">
        <f t="shared" ref="Q45:R46" si="16">+G45+I45+K45+M45+O45</f>
        <v>3609.9885261999998</v>
      </c>
      <c r="R45" s="287">
        <f t="shared" si="16"/>
        <v>3513.2384560012633</v>
      </c>
      <c r="S45" s="191">
        <f t="shared" si="3"/>
        <v>0</v>
      </c>
      <c r="T45" s="304">
        <v>0</v>
      </c>
      <c r="U45" s="304">
        <v>0</v>
      </c>
      <c r="V45" s="304">
        <v>0</v>
      </c>
      <c r="W45" s="304">
        <v>0</v>
      </c>
      <c r="X45" s="304">
        <v>-56.721979729999873</v>
      </c>
      <c r="Y45" s="304">
        <v>0</v>
      </c>
      <c r="Z45" s="304">
        <v>0</v>
      </c>
      <c r="AA45" s="304">
        <v>0</v>
      </c>
      <c r="AB45" s="304">
        <v>0</v>
      </c>
      <c r="AC45" s="304">
        <v>0</v>
      </c>
      <c r="AD45" s="304">
        <v>0</v>
      </c>
      <c r="AE45" s="304">
        <v>0</v>
      </c>
      <c r="AF45" s="304">
        <v>0</v>
      </c>
      <c r="AG45" s="304">
        <v>0</v>
      </c>
      <c r="AH45" s="304">
        <v>-56.721979729999475</v>
      </c>
      <c r="AK45" s="576"/>
      <c r="AL45" s="576"/>
      <c r="AN45" s="578"/>
      <c r="AO45" s="578"/>
    </row>
    <row r="46" spans="1:41" s="18" customFormat="1">
      <c r="A46" s="10" t="s">
        <v>165</v>
      </c>
      <c r="B46" s="30" t="s">
        <v>267</v>
      </c>
      <c r="C46" s="46" t="s">
        <v>263</v>
      </c>
      <c r="D46" s="205">
        <f>+АЭ!D46+БЭ!D46+ГАЭС!D46+КЭ!D46+КуЭ!D46+ОЭ!D46+ХЭ!D46+ЧЭ!D46+АУ!D46</f>
        <v>52.027588833176132</v>
      </c>
      <c r="E46" s="206">
        <f>+АЭ!E46+БЭ!E46+ГАЭС!E46+КЭ!E46+КуЭ!E46+ОЭ!E46+ХЭ!E46+ЧЭ!E46+АУ!E46</f>
        <v>48.454579978835739</v>
      </c>
      <c r="F46" s="207">
        <f>+АЭ!F46+БЭ!F46+ГАЭС!F46+КЭ!F46+КуЭ!F46+ОЭ!F46+ХЭ!F46+ЧЭ!F46+АУ!F46</f>
        <v>51.978378935491747</v>
      </c>
      <c r="G46" s="280">
        <v>58.771880469999999</v>
      </c>
      <c r="H46" s="288">
        <v>55.104426293430137</v>
      </c>
      <c r="I46" s="288">
        <f>+АЭ!I46+БЭ!I46+ГАЭС!I46+КЭ!I46+КуЭ!I46+ОЭ!I46+ХЭ!I46+ЧЭ!I46+АУ!I46</f>
        <v>59.493554351024031</v>
      </c>
      <c r="J46" s="288">
        <f>+АЭ!J46+БЭ!J46+ГАЭС!J46+КЭ!J46+КуЭ!J46+ОЭ!J46+ХЭ!J46+ЧЭ!J46+АУ!J46</f>
        <v>65.499079396905998</v>
      </c>
      <c r="K46" s="288">
        <f>+АЭ!K46+БЭ!K46+ГАЭС!K46+КЭ!K46+КуЭ!K46+ОЭ!K46+ХЭ!K46+ЧЭ!K46+АУ!K46</f>
        <v>61.123747651710076</v>
      </c>
      <c r="L46" s="288">
        <f>+АЭ!L46+БЭ!L46+ГАЭС!L46+КЭ!L46+КуЭ!L46+ОЭ!L46+ХЭ!L46+ЧЭ!L46+АУ!L46</f>
        <v>66.970007715383446</v>
      </c>
      <c r="M46" s="288">
        <f>+АЭ!M46+БЭ!M46+ГАЭС!M46+КЭ!M46+КуЭ!M46+ОЭ!M46+ХЭ!M46+ЧЭ!M46+АУ!M46</f>
        <v>62.785730749207609</v>
      </c>
      <c r="N46" s="288">
        <f>+АЭ!N46+БЭ!N46+ГАЭС!N46+КЭ!N46+КуЭ!N46+ОЭ!N46+ХЭ!N46+ЧЭ!N46+АУ!N46</f>
        <v>68.615224407234294</v>
      </c>
      <c r="O46" s="288">
        <f>+АЭ!O46+БЭ!O46+ГАЭС!O46+КЭ!O46+КуЭ!O46+ОЭ!O46+ХЭ!O46+ЧЭ!O46+АУ!O46</f>
        <v>63.734632651981087</v>
      </c>
      <c r="P46" s="287">
        <f>+АЭ!P46+БЭ!P46+ГАЭС!P46+КЭ!P46+КуЭ!P46+ОЭ!P46+ХЭ!P46+ЧЭ!P46+АУ!P46</f>
        <v>70.234795090316084</v>
      </c>
      <c r="Q46" s="280">
        <f t="shared" si="16"/>
        <v>305.90954587392275</v>
      </c>
      <c r="R46" s="287">
        <f t="shared" si="16"/>
        <v>326.42353290326997</v>
      </c>
      <c r="S46" s="191">
        <f t="shared" si="3"/>
        <v>0</v>
      </c>
      <c r="T46" s="304">
        <v>0</v>
      </c>
      <c r="U46" s="304">
        <v>0</v>
      </c>
      <c r="V46" s="304">
        <v>0</v>
      </c>
      <c r="W46" s="304">
        <v>0</v>
      </c>
      <c r="X46" s="304">
        <v>-5.69666801999999</v>
      </c>
      <c r="Y46" s="304">
        <v>0</v>
      </c>
      <c r="Z46" s="304">
        <v>0</v>
      </c>
      <c r="AA46" s="304">
        <v>0</v>
      </c>
      <c r="AB46" s="304">
        <v>0</v>
      </c>
      <c r="AC46" s="304">
        <v>0</v>
      </c>
      <c r="AD46" s="304">
        <v>0</v>
      </c>
      <c r="AE46" s="304">
        <v>0</v>
      </c>
      <c r="AF46" s="304">
        <v>0</v>
      </c>
      <c r="AG46" s="304">
        <v>0</v>
      </c>
      <c r="AH46" s="304">
        <v>-5.6966680200000042</v>
      </c>
      <c r="AK46" s="576"/>
      <c r="AL46" s="576"/>
      <c r="AN46" s="578"/>
      <c r="AO46" s="578"/>
    </row>
    <row r="47" spans="1:41" s="18" customFormat="1">
      <c r="A47" s="23" t="s">
        <v>58</v>
      </c>
      <c r="B47" s="29" t="s">
        <v>102</v>
      </c>
      <c r="C47" s="47" t="s">
        <v>263</v>
      </c>
      <c r="D47" s="209">
        <f t="shared" ref="D47:R47" si="17">+D48+D49+D50+D51</f>
        <v>2570.307160278011</v>
      </c>
      <c r="E47" s="210">
        <f t="shared" si="17"/>
        <v>4089.4963959200836</v>
      </c>
      <c r="F47" s="211">
        <f t="shared" si="17"/>
        <v>2668.9227148263162</v>
      </c>
      <c r="G47" s="251">
        <v>2527.7711489589251</v>
      </c>
      <c r="H47" s="273">
        <f t="shared" ref="H47" si="18">+H48+H49+H50+H51</f>
        <v>2911.783978565958</v>
      </c>
      <c r="I47" s="273">
        <f t="shared" si="17"/>
        <v>2033.9380631265849</v>
      </c>
      <c r="J47" s="273">
        <f t="shared" si="17"/>
        <v>2046.5666231217397</v>
      </c>
      <c r="K47" s="273">
        <f t="shared" si="17"/>
        <v>2098.3818510744695</v>
      </c>
      <c r="L47" s="273">
        <f t="shared" si="17"/>
        <v>2107.9249652907533</v>
      </c>
      <c r="M47" s="273">
        <f t="shared" si="17"/>
        <v>2053.5471430481325</v>
      </c>
      <c r="N47" s="273">
        <f t="shared" si="17"/>
        <v>2064.6693913436802</v>
      </c>
      <c r="O47" s="273">
        <f t="shared" si="17"/>
        <v>2077.1749318742022</v>
      </c>
      <c r="P47" s="252">
        <f t="shared" si="17"/>
        <v>2095.7858276030202</v>
      </c>
      <c r="Q47" s="251">
        <f t="shared" si="17"/>
        <v>10790.813138082314</v>
      </c>
      <c r="R47" s="252">
        <f t="shared" si="17"/>
        <v>11226.730785925152</v>
      </c>
      <c r="S47" s="191">
        <f t="shared" si="3"/>
        <v>0</v>
      </c>
      <c r="T47" s="304">
        <v>0</v>
      </c>
      <c r="U47" s="304">
        <v>0</v>
      </c>
      <c r="V47" s="304">
        <v>0</v>
      </c>
      <c r="W47" s="304">
        <v>0</v>
      </c>
      <c r="X47" s="304">
        <v>-94.930116961710155</v>
      </c>
      <c r="Y47" s="304">
        <v>0</v>
      </c>
      <c r="Z47" s="304">
        <v>-32.219874010452713</v>
      </c>
      <c r="AA47" s="304">
        <v>0</v>
      </c>
      <c r="AB47" s="304">
        <v>-64.062676020163963</v>
      </c>
      <c r="AC47" s="304">
        <v>0</v>
      </c>
      <c r="AD47" s="304">
        <v>-71.096427887611753</v>
      </c>
      <c r="AE47" s="304">
        <v>0</v>
      </c>
      <c r="AF47" s="304">
        <v>-94.512594902255842</v>
      </c>
      <c r="AG47" s="304">
        <v>0</v>
      </c>
      <c r="AH47" s="304">
        <v>-356.8216897821967</v>
      </c>
      <c r="AK47" s="576"/>
      <c r="AL47" s="576"/>
      <c r="AN47" s="578"/>
      <c r="AO47" s="578"/>
    </row>
    <row r="48" spans="1:41" s="8" customFormat="1">
      <c r="A48" s="24" t="s">
        <v>59</v>
      </c>
      <c r="B48" s="30" t="s">
        <v>32</v>
      </c>
      <c r="C48" s="46" t="s">
        <v>263</v>
      </c>
      <c r="D48" s="205">
        <f>+АЭ!D48+БЭ!D48+ГАЭС!D48+КЭ!D48+КуЭ!D48+ОЭ!D48+ХЭ!D48+ЧЭ!D48+АУ!D48</f>
        <v>1271.6268326828401</v>
      </c>
      <c r="E48" s="206">
        <f>+АЭ!E48+БЭ!E48+ГАЭС!E48+КЭ!E48+КуЭ!E48+ОЭ!E48+ХЭ!E48+ЧЭ!E48+АУ!E48</f>
        <v>1258.2293182064029</v>
      </c>
      <c r="F48" s="207">
        <f>+АЭ!F48+БЭ!F48+ГАЭС!F48+КЭ!F48+КуЭ!F48+ОЭ!F48+ХЭ!F48+ЧЭ!F48+АУ!F48</f>
        <v>1221.807563708325</v>
      </c>
      <c r="G48" s="280">
        <v>1454.1658310351031</v>
      </c>
      <c r="H48" s="288">
        <v>1357.3789898213797</v>
      </c>
      <c r="I48" s="288">
        <f>+АЭ!I48+БЭ!I48+ГАЭС!I48+КЭ!I48+КуЭ!I48+ОЭ!I48+ХЭ!I48+ЧЭ!I48+АУ!I48</f>
        <v>1385.9239160357413</v>
      </c>
      <c r="J48" s="288">
        <f>+АЭ!J48+БЭ!J48+ГАЭС!J48+КЭ!J48+КуЭ!J48+ОЭ!J48+ХЭ!J48+ЧЭ!J48+АУ!J48</f>
        <v>1440.4763945566297</v>
      </c>
      <c r="K48" s="288">
        <f>+АЭ!K48+БЭ!K48+ГАЭС!K48+КЭ!K48+КуЭ!K48+ОЭ!K48+ХЭ!K48+ЧЭ!K48+АУ!K48</f>
        <v>1438.557379955791</v>
      </c>
      <c r="L48" s="288">
        <f>+АЭ!L48+БЭ!L48+ГАЭС!L48+КЭ!L48+КуЭ!L48+ОЭ!L48+ХЭ!L48+ЧЭ!L48+АУ!L48</f>
        <v>1543.9889352497303</v>
      </c>
      <c r="M48" s="288">
        <f>+АЭ!M48+БЭ!M48+ГАЭС!M48+КЭ!M48+КуЭ!M48+ОЭ!M48+ХЭ!M48+ЧЭ!M48+АУ!M48</f>
        <v>1379.1165136095838</v>
      </c>
      <c r="N48" s="288">
        <f>+АЭ!N48+БЭ!N48+ГАЭС!N48+КЭ!N48+КуЭ!N48+ОЭ!N48+ХЭ!N48+ЧЭ!N48+АУ!N48</f>
        <v>1417.3866528741164</v>
      </c>
      <c r="O48" s="288">
        <f>+АЭ!O48+БЭ!O48+ГАЭС!O48+КЭ!O48+КуЭ!O48+ОЭ!O48+ХЭ!O48+ЧЭ!O48+АУ!O48</f>
        <v>1390.2702808479351</v>
      </c>
      <c r="P48" s="287">
        <f>+АЭ!P48+БЭ!P48+ГАЭС!P48+КЭ!P48+КуЭ!P48+ОЭ!P48+ХЭ!P48+ЧЭ!P48+АУ!P48</f>
        <v>1427.2362293500687</v>
      </c>
      <c r="Q48" s="280">
        <f t="shared" ref="Q48:R55" si="19">+G48+I48+K48+M48+O48</f>
        <v>7048.0339214841551</v>
      </c>
      <c r="R48" s="287">
        <f t="shared" si="19"/>
        <v>7186.467201851925</v>
      </c>
      <c r="S48" s="191">
        <f t="shared" si="3"/>
        <v>0</v>
      </c>
      <c r="T48" s="304">
        <v>0</v>
      </c>
      <c r="U48" s="304">
        <v>0</v>
      </c>
      <c r="V48" s="304">
        <v>0</v>
      </c>
      <c r="W48" s="304">
        <v>0</v>
      </c>
      <c r="X48" s="304">
        <v>-19.756879811349336</v>
      </c>
      <c r="Y48" s="304">
        <v>0</v>
      </c>
      <c r="Z48" s="304">
        <v>-32.219874010452941</v>
      </c>
      <c r="AA48" s="304">
        <v>0</v>
      </c>
      <c r="AB48" s="304">
        <v>0</v>
      </c>
      <c r="AC48" s="304">
        <v>0</v>
      </c>
      <c r="AD48" s="304">
        <v>-71.096427887611753</v>
      </c>
      <c r="AE48" s="304">
        <v>0</v>
      </c>
      <c r="AF48" s="304">
        <v>-94.512594902256069</v>
      </c>
      <c r="AG48" s="304">
        <v>0</v>
      </c>
      <c r="AH48" s="304">
        <v>-217.58577661167055</v>
      </c>
      <c r="AK48" s="576"/>
      <c r="AL48" s="577"/>
      <c r="AN48" s="578"/>
      <c r="AO48" s="578"/>
    </row>
    <row r="49" spans="1:41" s="8" customFormat="1" ht="15.75" customHeight="1">
      <c r="A49" s="24" t="s">
        <v>60</v>
      </c>
      <c r="B49" s="30" t="s">
        <v>270</v>
      </c>
      <c r="C49" s="46" t="s">
        <v>263</v>
      </c>
      <c r="D49" s="205">
        <f>+АЭ!D49+БЭ!D49+ГАЭС!D49+КЭ!D49+КуЭ!D49+ОЭ!D49+ХЭ!D49+ЧЭ!D49+АУ!D49</f>
        <v>434.42213945933622</v>
      </c>
      <c r="E49" s="206">
        <f>+АЭ!E49+БЭ!E49+ГАЭС!E49+КЭ!E49+КуЭ!E49+ОЭ!E49+ХЭ!E49+ЧЭ!E49+АУ!E49</f>
        <v>347.3128099598232</v>
      </c>
      <c r="F49" s="207">
        <f>+АЭ!F49+БЭ!F49+ГАЭС!F49+КЭ!F49+КуЭ!F49+ОЭ!F49+ХЭ!F49+ЧЭ!F49+АУ!F49</f>
        <v>287.76577251531427</v>
      </c>
      <c r="G49" s="280">
        <v>290.91543721451063</v>
      </c>
      <c r="H49" s="288">
        <v>266.41166974831162</v>
      </c>
      <c r="I49" s="288">
        <f>+АЭ!I49+БЭ!I49+ГАЭС!I49+КЭ!I49+КуЭ!I49+ОЭ!I49+ХЭ!I49+ЧЭ!I49+АУ!I49</f>
        <v>333.75732258501756</v>
      </c>
      <c r="J49" s="288">
        <f>+АЭ!J49+БЭ!J49+ГАЭС!J49+КЭ!J49+КуЭ!J49+ОЭ!J49+ХЭ!J49+ЧЭ!J49+АУ!J49</f>
        <v>314.17134316548601</v>
      </c>
      <c r="K49" s="288">
        <f>+АЭ!K49+БЭ!K49+ГАЭС!K49+КЭ!K49+КуЭ!K49+ОЭ!K49+ХЭ!K49+ЧЭ!K49+АУ!K49</f>
        <v>341.44034782553751</v>
      </c>
      <c r="L49" s="288">
        <f>+АЭ!L49+БЭ!L49+ГАЭС!L49+КЭ!L49+КуЭ!L49+ОЭ!L49+ХЭ!L49+ЧЭ!L49+АУ!L49</f>
        <v>325.24085171898446</v>
      </c>
      <c r="M49" s="288">
        <f>+АЭ!M49+БЭ!M49+ГАЭС!M49+КЭ!M49+КуЭ!M49+ОЭ!M49+ХЭ!M49+ЧЭ!M49+АУ!M49</f>
        <v>349.44137874159213</v>
      </c>
      <c r="N49" s="288">
        <f>+АЭ!N49+БЭ!N49+ГАЭС!N49+КЭ!N49+КуЭ!N49+ОЭ!N49+ХЭ!N49+ЧЭ!N49+АУ!N49</f>
        <v>335.82152739315592</v>
      </c>
      <c r="O49" s="288">
        <f>+АЭ!O49+БЭ!O49+ГАЭС!O49+КЭ!O49+КуЭ!O49+ОЭ!O49+ХЭ!O49+ЧЭ!O49+АУ!O49</f>
        <v>357.52885468418793</v>
      </c>
      <c r="P49" s="287">
        <f>+АЭ!P49+БЭ!P49+ГАЭС!P49+КЭ!P49+КуЭ!P49+ОЭ!P49+ХЭ!P49+ЧЭ!P49+АУ!P49</f>
        <v>346.74045091742937</v>
      </c>
      <c r="Q49" s="280">
        <f t="shared" si="19"/>
        <v>1673.0833410508458</v>
      </c>
      <c r="R49" s="287">
        <f t="shared" si="19"/>
        <v>1588.3858429433674</v>
      </c>
      <c r="S49" s="191">
        <f t="shared" si="3"/>
        <v>0</v>
      </c>
      <c r="T49" s="304">
        <v>0</v>
      </c>
      <c r="U49" s="304">
        <v>0</v>
      </c>
      <c r="V49" s="304">
        <v>0</v>
      </c>
      <c r="W49" s="304">
        <v>0</v>
      </c>
      <c r="X49" s="304">
        <v>-13.4737348054893</v>
      </c>
      <c r="Y49" s="304">
        <v>0</v>
      </c>
      <c r="Z49" s="304">
        <v>0</v>
      </c>
      <c r="AA49" s="304">
        <v>0</v>
      </c>
      <c r="AB49" s="304">
        <v>0</v>
      </c>
      <c r="AC49" s="304">
        <v>0</v>
      </c>
      <c r="AD49" s="304">
        <v>0</v>
      </c>
      <c r="AE49" s="304">
        <v>0</v>
      </c>
      <c r="AF49" s="304">
        <v>0</v>
      </c>
      <c r="AG49" s="304">
        <v>0</v>
      </c>
      <c r="AH49" s="304">
        <v>-13.473734805489357</v>
      </c>
      <c r="AK49" s="576"/>
      <c r="AL49" s="577"/>
      <c r="AN49" s="578"/>
      <c r="AO49" s="578"/>
    </row>
    <row r="50" spans="1:41" s="8" customFormat="1">
      <c r="A50" s="24" t="s">
        <v>61</v>
      </c>
      <c r="B50" s="30" t="s">
        <v>268</v>
      </c>
      <c r="C50" s="46" t="s">
        <v>263</v>
      </c>
      <c r="D50" s="205">
        <f>+АЭ!D50+БЭ!D50+ГАЭС!D50+КЭ!D50+КуЭ!D50+ОЭ!D50+ХЭ!D50+ЧЭ!D50+АУ!D50</f>
        <v>0</v>
      </c>
      <c r="E50" s="206">
        <f>+АЭ!E50+БЭ!E50+ГАЭС!E50+КЭ!E50+КуЭ!E50+ОЭ!E50+ХЭ!E50+ЧЭ!E50+АУ!E50</f>
        <v>0</v>
      </c>
      <c r="F50" s="207">
        <f>+АЭ!F50+БЭ!F50+ГАЭС!F50+КЭ!F50+КуЭ!F50+ОЭ!F50+ХЭ!F50+ЧЭ!F50+АУ!F50</f>
        <v>0</v>
      </c>
      <c r="G50" s="280">
        <v>0</v>
      </c>
      <c r="H50" s="288">
        <v>0</v>
      </c>
      <c r="I50" s="288">
        <f>+АЭ!I50+БЭ!I50+ГАЭС!I50+КЭ!I50+КуЭ!I50+ОЭ!I50+ХЭ!I50+ЧЭ!I50+АУ!I50</f>
        <v>0</v>
      </c>
      <c r="J50" s="288">
        <f>+АЭ!J50+БЭ!J50+ГАЭС!J50+КЭ!J50+КуЭ!J50+ОЭ!J50+ХЭ!J50+ЧЭ!J50+АУ!J50</f>
        <v>0</v>
      </c>
      <c r="K50" s="288">
        <f>+АЭ!K50+БЭ!K50+ГАЭС!K50+КЭ!K50+КуЭ!K50+ОЭ!K50+ХЭ!K50+ЧЭ!K50+АУ!K50</f>
        <v>0</v>
      </c>
      <c r="L50" s="288">
        <f>+АЭ!L50+БЭ!L50+ГАЭС!L50+КЭ!L50+КуЭ!L50+ОЭ!L50+ХЭ!L50+ЧЭ!L50+АУ!L50</f>
        <v>0</v>
      </c>
      <c r="M50" s="288">
        <f>+АЭ!M50+БЭ!M50+ГАЭС!M50+КЭ!M50+КуЭ!M50+ОЭ!M50+ХЭ!M50+ЧЭ!M50+АУ!M50</f>
        <v>0</v>
      </c>
      <c r="N50" s="288">
        <f>+АЭ!N50+БЭ!N50+ГАЭС!N50+КЭ!N50+КуЭ!N50+ОЭ!N50+ХЭ!N50+ЧЭ!N50+АУ!N50</f>
        <v>0</v>
      </c>
      <c r="O50" s="288">
        <f>+АЭ!O50+БЭ!O50+ГАЭС!O50+КЭ!O50+КуЭ!O50+ОЭ!O50+ХЭ!O50+ЧЭ!O50+АУ!O50</f>
        <v>0</v>
      </c>
      <c r="P50" s="287">
        <f>+АЭ!P50+БЭ!P50+ГАЭС!P50+КЭ!P50+КуЭ!P50+ОЭ!P50+ХЭ!P50+ЧЭ!P50+АУ!P50</f>
        <v>0</v>
      </c>
      <c r="Q50" s="280">
        <f t="shared" si="19"/>
        <v>0</v>
      </c>
      <c r="R50" s="287">
        <f t="shared" si="19"/>
        <v>0</v>
      </c>
      <c r="S50" s="191">
        <f t="shared" si="3"/>
        <v>0</v>
      </c>
      <c r="T50" s="304">
        <v>0</v>
      </c>
      <c r="U50" s="304">
        <v>0</v>
      </c>
      <c r="V50" s="304">
        <v>0</v>
      </c>
      <c r="W50" s="304">
        <v>0</v>
      </c>
      <c r="X50" s="304">
        <v>0</v>
      </c>
      <c r="Y50" s="304">
        <v>0</v>
      </c>
      <c r="Z50" s="304">
        <v>0</v>
      </c>
      <c r="AA50" s="304">
        <v>0</v>
      </c>
      <c r="AB50" s="304">
        <v>0</v>
      </c>
      <c r="AC50" s="304">
        <v>0</v>
      </c>
      <c r="AD50" s="304">
        <v>0</v>
      </c>
      <c r="AE50" s="304">
        <v>0</v>
      </c>
      <c r="AF50" s="304">
        <v>0</v>
      </c>
      <c r="AG50" s="304">
        <v>0</v>
      </c>
      <c r="AH50" s="304">
        <v>0</v>
      </c>
      <c r="AK50" s="576"/>
      <c r="AL50" s="577"/>
      <c r="AN50" s="578"/>
      <c r="AO50" s="578"/>
    </row>
    <row r="51" spans="1:41" s="8" customFormat="1">
      <c r="A51" s="10" t="s">
        <v>170</v>
      </c>
      <c r="B51" s="30" t="s">
        <v>269</v>
      </c>
      <c r="C51" s="46" t="s">
        <v>263</v>
      </c>
      <c r="D51" s="205">
        <f>+АЭ!D51+БЭ!D51+ГАЭС!D51+КЭ!D51+КуЭ!D51+ОЭ!D51+ХЭ!D51+ЧЭ!D51+АУ!D51</f>
        <v>864.25818813583464</v>
      </c>
      <c r="E51" s="206">
        <f>+АЭ!E51+БЭ!E51+ГАЭС!E51+КЭ!E51+КуЭ!E51+ОЭ!E51+ХЭ!E51+ЧЭ!E51+АУ!E51</f>
        <v>2483.9542677538575</v>
      </c>
      <c r="F51" s="207">
        <f>+АЭ!F51+БЭ!F51+ГАЭС!F51+КЭ!F51+КуЭ!F51+ОЭ!F51+ХЭ!F51+ЧЭ!F51+АУ!F51</f>
        <v>1159.3493786026772</v>
      </c>
      <c r="G51" s="280">
        <v>782.6898807093113</v>
      </c>
      <c r="H51" s="288">
        <v>1287.9933189962667</v>
      </c>
      <c r="I51" s="288">
        <f>+АЭ!I51+БЭ!I51+ГАЭС!I51+КЭ!I51+КуЭ!I51+ОЭ!I51+ХЭ!I51+ЧЭ!I51+АУ!I51</f>
        <v>314.25682450582599</v>
      </c>
      <c r="J51" s="288">
        <f>+АЭ!J51+БЭ!J51+ГАЭС!J51+КЭ!J51+КуЭ!J51+ОЭ!J51+ХЭ!J51+ЧЭ!J51+АУ!J51</f>
        <v>291.91888539962406</v>
      </c>
      <c r="K51" s="288">
        <f>+АЭ!K51+БЭ!K51+ГАЭС!K51+КЭ!K51+КуЭ!K51+ОЭ!K51+ХЭ!K51+ЧЭ!K51+АУ!K51</f>
        <v>318.38412329314082</v>
      </c>
      <c r="L51" s="288">
        <f>+АЭ!L51+БЭ!L51+ГАЭС!L51+КЭ!L51+КуЭ!L51+ОЭ!L51+ХЭ!L51+ЧЭ!L51+АУ!L51</f>
        <v>238.69517832203874</v>
      </c>
      <c r="M51" s="288">
        <f>+АЭ!M51+БЭ!M51+ГАЭС!M51+КЭ!M51+КуЭ!M51+ОЭ!M51+ХЭ!M51+ЧЭ!M51+АУ!M51</f>
        <v>324.98925069695667</v>
      </c>
      <c r="N51" s="288">
        <f>+АЭ!N51+БЭ!N51+ГАЭС!N51+КЭ!N51+КуЭ!N51+ОЭ!N51+ХЭ!N51+ЧЭ!N51+АУ!N51</f>
        <v>311.46121107640772</v>
      </c>
      <c r="O51" s="288">
        <f>+АЭ!O51+БЭ!O51+ГАЭС!O51+КЭ!O51+КуЭ!O51+ОЭ!O51+ХЭ!O51+ЧЭ!O51+АУ!O51</f>
        <v>329.37579634207913</v>
      </c>
      <c r="P51" s="287">
        <f>+АЭ!P51+БЭ!P51+ГАЭС!P51+КЭ!P51+КуЭ!P51+ОЭ!P51+ХЭ!P51+ЧЭ!P51+АУ!P51</f>
        <v>321.80914733552191</v>
      </c>
      <c r="Q51" s="280">
        <f t="shared" si="19"/>
        <v>2069.6958755473138</v>
      </c>
      <c r="R51" s="287">
        <f t="shared" si="19"/>
        <v>2451.8777411298593</v>
      </c>
      <c r="S51" s="191">
        <f t="shared" si="3"/>
        <v>0</v>
      </c>
      <c r="T51" s="304">
        <v>0</v>
      </c>
      <c r="U51" s="304">
        <v>0</v>
      </c>
      <c r="V51" s="304">
        <v>0</v>
      </c>
      <c r="W51" s="304">
        <v>0</v>
      </c>
      <c r="X51" s="304">
        <v>-61.699502344871462</v>
      </c>
      <c r="Y51" s="304">
        <v>0</v>
      </c>
      <c r="Z51" s="304">
        <v>0</v>
      </c>
      <c r="AA51" s="304">
        <v>0</v>
      </c>
      <c r="AB51" s="304">
        <v>-64.062676020163821</v>
      </c>
      <c r="AC51" s="304">
        <v>0</v>
      </c>
      <c r="AD51" s="304">
        <v>0</v>
      </c>
      <c r="AE51" s="304">
        <v>0</v>
      </c>
      <c r="AF51" s="304">
        <v>0</v>
      </c>
      <c r="AG51" s="304">
        <v>0</v>
      </c>
      <c r="AH51" s="304">
        <v>-125.76217836503497</v>
      </c>
      <c r="AK51" s="576"/>
      <c r="AL51" s="577"/>
      <c r="AN51" s="578"/>
      <c r="AO51" s="578"/>
    </row>
    <row r="52" spans="1:41" s="8" customFormat="1">
      <c r="A52" s="24"/>
      <c r="B52" s="31" t="s">
        <v>17</v>
      </c>
      <c r="C52" s="46"/>
      <c r="D52" s="205"/>
      <c r="E52" s="206"/>
      <c r="F52" s="207"/>
      <c r="G52" s="280"/>
      <c r="H52" s="288"/>
      <c r="I52" s="288"/>
      <c r="J52" s="288"/>
      <c r="K52" s="288"/>
      <c r="L52" s="288"/>
      <c r="M52" s="288"/>
      <c r="N52" s="288"/>
      <c r="O52" s="288"/>
      <c r="P52" s="287"/>
      <c r="Q52" s="280"/>
      <c r="R52" s="287"/>
      <c r="S52" s="191"/>
      <c r="T52" s="304">
        <v>0</v>
      </c>
      <c r="U52" s="304">
        <v>0</v>
      </c>
      <c r="V52" s="304">
        <v>0</v>
      </c>
      <c r="W52" s="304">
        <v>0</v>
      </c>
      <c r="X52" s="304">
        <v>0</v>
      </c>
      <c r="Y52" s="304">
        <v>0</v>
      </c>
      <c r="Z52" s="304">
        <v>0</v>
      </c>
      <c r="AA52" s="304">
        <v>0</v>
      </c>
      <c r="AB52" s="304">
        <v>0</v>
      </c>
      <c r="AC52" s="304">
        <v>0</v>
      </c>
      <c r="AD52" s="304">
        <v>0</v>
      </c>
      <c r="AE52" s="304">
        <v>0</v>
      </c>
      <c r="AF52" s="304">
        <v>0</v>
      </c>
      <c r="AG52" s="304">
        <v>0</v>
      </c>
      <c r="AH52" s="304">
        <v>0</v>
      </c>
      <c r="AK52" s="576"/>
      <c r="AL52" s="577"/>
      <c r="AN52" s="578"/>
      <c r="AO52" s="578"/>
    </row>
    <row r="53" spans="1:41" s="8" customFormat="1">
      <c r="A53" s="24"/>
      <c r="B53" s="30" t="s">
        <v>271</v>
      </c>
      <c r="C53" s="46" t="s">
        <v>263</v>
      </c>
      <c r="D53" s="205">
        <f>+АЭ!D53+БЭ!D53+ГАЭС!D53+КЭ!D53+КуЭ!D53+ОЭ!D53+ХЭ!D53+ЧЭ!D53+АУ!D53</f>
        <v>2619.6189939531596</v>
      </c>
      <c r="E53" s="206">
        <f>+АЭ!E53+БЭ!E53+ГАЭС!E53+КЭ!E53+КуЭ!E53+ОЭ!E53+ХЭ!E53+ЧЭ!E53+АУ!E53</f>
        <v>2715.1440227800849</v>
      </c>
      <c r="F53" s="207">
        <f>+АЭ!F53+БЭ!F53+ГАЭС!F53+КЭ!F53+КуЭ!F53+ОЭ!F53+ХЭ!F53+ЧЭ!F53+АУ!F53</f>
        <v>3181.645738247219</v>
      </c>
      <c r="G53" s="280">
        <v>2687.3553213200003</v>
      </c>
      <c r="H53" s="288">
        <v>3239.615398422904</v>
      </c>
      <c r="I53" s="288">
        <f>+АЭ!I53+БЭ!I53+ГАЭС!I53+КЭ!I53+КуЭ!I53+ОЭ!I53+ХЭ!I53+ЧЭ!I53+АУ!I53</f>
        <v>2834.5920462846375</v>
      </c>
      <c r="J53" s="288">
        <f>+АЭ!J53+БЭ!J53+ГАЭС!J53+КЭ!J53+КуЭ!J53+ОЭ!J53+ХЭ!J53+ЧЭ!J53+АУ!J53</f>
        <v>2863.8194457846375</v>
      </c>
      <c r="K53" s="288">
        <f>+АЭ!K53+БЭ!K53+ГАЭС!K53+КЭ!K53+КуЭ!K53+ОЭ!K53+ХЭ!K53+ЧЭ!K53+АУ!K53</f>
        <v>2908.900819902733</v>
      </c>
      <c r="L53" s="288">
        <f>+АЭ!L53+БЭ!L53+ГАЭС!L53+КЭ!L53+КуЭ!L53+ОЭ!L53+ХЭ!L53+ЧЭ!L53+АУ!L53</f>
        <v>2927.4420911126995</v>
      </c>
      <c r="M53" s="288">
        <f>+АЭ!M53+БЭ!M53+ГАЭС!M53+КЭ!M53+КуЭ!M53+ОЭ!M53+ХЭ!M53+ЧЭ!M53+АУ!M53</f>
        <v>2986.0938896552029</v>
      </c>
      <c r="N53" s="288">
        <f>+АЭ!N53+БЭ!N53+ГАЭС!N53+КЭ!N53+КуЭ!N53+ОЭ!N53+ХЭ!N53+ЧЭ!N53+АУ!N53</f>
        <v>2991.3075748380238</v>
      </c>
      <c r="O53" s="288">
        <f>+АЭ!O53+БЭ!O53+ГАЭС!O53+КЭ!O53+КуЭ!O53+ОЭ!O53+ХЭ!O53+ЧЭ!O53+АУ!O53</f>
        <v>3064.9103466198094</v>
      </c>
      <c r="P53" s="287">
        <f>+АЭ!P53+БЭ!P53+ГАЭС!P53+КЭ!P53+КуЭ!P53+ОЭ!P53+ХЭ!P53+ЧЭ!P53+АУ!P53</f>
        <v>3055.9369943731222</v>
      </c>
      <c r="Q53" s="280">
        <f t="shared" si="19"/>
        <v>14481.852423782384</v>
      </c>
      <c r="R53" s="287">
        <f t="shared" si="19"/>
        <v>15078.121504531386</v>
      </c>
      <c r="S53" s="191">
        <f t="shared" si="3"/>
        <v>0</v>
      </c>
      <c r="T53" s="304">
        <v>0</v>
      </c>
      <c r="U53" s="304">
        <v>0</v>
      </c>
      <c r="V53" s="304">
        <v>0</v>
      </c>
      <c r="W53" s="304">
        <v>0</v>
      </c>
      <c r="X53" s="304">
        <v>0</v>
      </c>
      <c r="Y53" s="304">
        <v>0</v>
      </c>
      <c r="Z53" s="304">
        <v>89.155999500000235</v>
      </c>
      <c r="AA53" s="304">
        <v>0</v>
      </c>
      <c r="AB53" s="304">
        <v>79.848271209966242</v>
      </c>
      <c r="AC53" s="304">
        <v>0</v>
      </c>
      <c r="AD53" s="304">
        <v>67.949185182820656</v>
      </c>
      <c r="AE53" s="304">
        <v>0</v>
      </c>
      <c r="AF53" s="304">
        <v>55.205047753312556</v>
      </c>
      <c r="AG53" s="304">
        <v>0</v>
      </c>
      <c r="AH53" s="304">
        <v>292.15850364610014</v>
      </c>
      <c r="AK53" s="576"/>
      <c r="AL53" s="577"/>
      <c r="AN53" s="578"/>
      <c r="AO53" s="578"/>
    </row>
    <row r="54" spans="1:41" s="8" customFormat="1">
      <c r="A54" s="24"/>
      <c r="B54" s="30" t="s">
        <v>272</v>
      </c>
      <c r="C54" s="46" t="s">
        <v>263</v>
      </c>
      <c r="D54" s="205">
        <f>+АЭ!D54+БЭ!D54+ГАЭС!D54+КЭ!D54+КуЭ!D54+ОЭ!D54+ХЭ!D54+ЧЭ!D54+АУ!D54</f>
        <v>719.93397482099999</v>
      </c>
      <c r="E54" s="206">
        <f>+АЭ!E54+БЭ!E54+ГАЭС!E54+КЭ!E54+КуЭ!E54+ОЭ!E54+ХЭ!E54+ЧЭ!E54+АУ!E54</f>
        <v>294.23365181000003</v>
      </c>
      <c r="F54" s="207">
        <f>+АЭ!F54+БЭ!F54+ГАЭС!F54+КЭ!F54+КуЭ!F54+ОЭ!F54+ХЭ!F54+ЧЭ!F54+АУ!F54</f>
        <v>54.430341319999997</v>
      </c>
      <c r="G54" s="280">
        <v>54.287992942279999</v>
      </c>
      <c r="H54" s="288">
        <v>53.48605216</v>
      </c>
      <c r="I54" s="288">
        <f>+АЭ!I54+БЭ!I54+ГАЭС!I54+КЭ!I54+КуЭ!I54+ОЭ!I54+ХЭ!I54+ЧЭ!I54+АУ!I54</f>
        <v>12.792575039999999</v>
      </c>
      <c r="J54" s="288">
        <f>+АЭ!J54+БЭ!J54+ГАЭС!J54+КЭ!J54+КуЭ!J54+ОЭ!J54+ХЭ!J54+ЧЭ!J54+АУ!J54</f>
        <v>12.792575039999999</v>
      </c>
      <c r="K54" s="288">
        <f>+АЭ!K54+БЭ!K54+ГАЭС!K54+КЭ!K54+КуЭ!K54+ОЭ!K54+ХЭ!K54+ЧЭ!K54+АУ!K54</f>
        <v>12.920949023028001</v>
      </c>
      <c r="L54" s="288">
        <f>+АЭ!L54+БЭ!L54+ГАЭС!L54+КЭ!L54+КуЭ!L54+ОЭ!L54+ХЭ!L54+ЧЭ!L54+АУ!L54</f>
        <v>12.920949023028001</v>
      </c>
      <c r="M54" s="288">
        <f>+АЭ!M54+БЭ!M54+ГАЭС!M54+КЭ!M54+КуЭ!M54+ОЭ!M54+ХЭ!M54+ЧЭ!M54+АУ!M54</f>
        <v>7.6435648428276837</v>
      </c>
      <c r="N54" s="288">
        <f>+АЭ!N54+БЭ!N54+ГАЭС!N54+КЭ!N54+КуЭ!N54+ОЭ!N54+ХЭ!N54+ЧЭ!N54+АУ!N54</f>
        <v>7.6435648428276837</v>
      </c>
      <c r="O54" s="288">
        <f>+АЭ!O54+БЭ!O54+ГАЭС!O54+КЭ!O54+КуЭ!O54+ОЭ!O54+ХЭ!O54+ЧЭ!O54+АУ!O54</f>
        <v>5.9745551115252447</v>
      </c>
      <c r="P54" s="287">
        <f>+АЭ!P54+БЭ!P54+ГАЭС!P54+КЭ!P54+КуЭ!P54+ОЭ!P54+ХЭ!P54+ЧЭ!P54+АУ!P54</f>
        <v>5.9745551115252447</v>
      </c>
      <c r="Q54" s="280">
        <f t="shared" si="19"/>
        <v>93.619636959660937</v>
      </c>
      <c r="R54" s="287">
        <f t="shared" si="19"/>
        <v>92.817696177380938</v>
      </c>
      <c r="S54" s="191">
        <f t="shared" si="3"/>
        <v>0</v>
      </c>
      <c r="T54" s="304">
        <v>0</v>
      </c>
      <c r="U54" s="304">
        <v>0</v>
      </c>
      <c r="V54" s="304">
        <v>0</v>
      </c>
      <c r="W54" s="304">
        <v>0</v>
      </c>
      <c r="X54" s="304">
        <v>8.6826243652400024</v>
      </c>
      <c r="Y54" s="304">
        <v>0</v>
      </c>
      <c r="Z54" s="304">
        <v>0</v>
      </c>
      <c r="AA54" s="304">
        <v>0</v>
      </c>
      <c r="AB54" s="304">
        <v>0</v>
      </c>
      <c r="AC54" s="304">
        <v>0</v>
      </c>
      <c r="AD54" s="304">
        <v>0</v>
      </c>
      <c r="AE54" s="304">
        <v>0</v>
      </c>
      <c r="AF54" s="304">
        <v>0</v>
      </c>
      <c r="AG54" s="304">
        <v>0</v>
      </c>
      <c r="AH54" s="304">
        <v>8.6826243652400024</v>
      </c>
      <c r="AK54" s="576"/>
      <c r="AL54" s="577"/>
      <c r="AN54" s="578"/>
      <c r="AO54" s="578"/>
    </row>
    <row r="55" spans="1:41" s="8" customFormat="1">
      <c r="A55" s="24"/>
      <c r="B55" s="30" t="s">
        <v>34</v>
      </c>
      <c r="C55" s="46" t="s">
        <v>263</v>
      </c>
      <c r="D55" s="205">
        <f>+АЭ!D55+БЭ!D55+ГАЭС!D55+КЭ!D55+КуЭ!D55+ОЭ!D55+ХЭ!D55+ЧЭ!D55+АУ!D55</f>
        <v>752.20599336001601</v>
      </c>
      <c r="E55" s="206">
        <f>+АЭ!E55+БЭ!E55+ГАЭС!E55+КЭ!E55+КуЭ!E55+ОЭ!E55+ХЭ!E55+ЧЭ!E55+АУ!E55</f>
        <v>705.56068012999992</v>
      </c>
      <c r="F55" s="207">
        <f>+АЭ!F55+БЭ!F55+ГАЭС!F55+КЭ!F55+КуЭ!F55+ОЭ!F55+ХЭ!F55+ЧЭ!F55+АУ!F55</f>
        <v>818.38545807736114</v>
      </c>
      <c r="G55" s="280">
        <v>925.04519756999991</v>
      </c>
      <c r="H55" s="288">
        <v>783.85494188000007</v>
      </c>
      <c r="I55" s="288">
        <f>+АЭ!I55+БЭ!I55+ГАЭС!I55+КЭ!I55+КуЭ!I55+ОЭ!I55+ХЭ!I55+ЧЭ!I55+АУ!I55</f>
        <v>1049.5160209974565</v>
      </c>
      <c r="J55" s="288">
        <f>+АЭ!J55+БЭ!J55+ГАЭС!J55+КЭ!J55+КуЭ!J55+ОЭ!J55+ХЭ!J55+ЧЭ!J55+АУ!J55</f>
        <v>990.65561872425292</v>
      </c>
      <c r="K55" s="288">
        <f>+АЭ!K55+БЭ!K55+ГАЭС!K55+КЭ!K55+КуЭ!K55+ОЭ!K55+ХЭ!K55+ЧЭ!K55+АУ!K55</f>
        <v>1100.2116945361458</v>
      </c>
      <c r="L55" s="288">
        <f>+АЭ!L55+БЭ!L55+ГАЭС!L55+КЭ!L55+КуЭ!L55+ОЭ!L55+ХЭ!L55+ЧЭ!L55+АУ!L55</f>
        <v>1018.3144906834254</v>
      </c>
      <c r="M55" s="288">
        <f>+АЭ!M55+БЭ!M55+ГАЭС!M55+КЭ!M55+КуЭ!M55+ОЭ!M55+ХЭ!M55+ЧЭ!M55+АУ!M55</f>
        <v>1153.5830283797598</v>
      </c>
      <c r="N55" s="288">
        <f>+АЭ!N55+БЭ!N55+ГАЭС!N55+КЭ!N55+КуЭ!N55+ОЭ!N55+ХЭ!N55+ЧЭ!N55+АУ!N55</f>
        <v>1048.4593119858027</v>
      </c>
      <c r="O55" s="288">
        <f>+АЭ!O55+БЭ!O55+ГАЭС!O55+КЭ!O55+КуЭ!O55+ОЭ!O55+ХЭ!O55+ЧЭ!O55+АУ!O55</f>
        <v>1209.323806124095</v>
      </c>
      <c r="P55" s="287">
        <f>+АЭ!P55+БЭ!P55+ГАЭС!P55+КЭ!P55+КуЭ!P55+ОЭ!P55+ХЭ!P55+ЧЭ!P55+АУ!P55</f>
        <v>1083.7973892760008</v>
      </c>
      <c r="Q55" s="280">
        <f t="shared" si="19"/>
        <v>5437.6797476074571</v>
      </c>
      <c r="R55" s="287">
        <f t="shared" si="19"/>
        <v>4925.0817525494822</v>
      </c>
      <c r="S55" s="191">
        <f t="shared" si="3"/>
        <v>0</v>
      </c>
      <c r="T55" s="304">
        <v>0</v>
      </c>
      <c r="U55" s="304">
        <v>0</v>
      </c>
      <c r="V55" s="304">
        <v>0</v>
      </c>
      <c r="W55" s="304">
        <v>0</v>
      </c>
      <c r="X55" s="304">
        <v>-25.110288160000096</v>
      </c>
      <c r="Y55" s="304">
        <v>0</v>
      </c>
      <c r="Z55" s="304">
        <v>0</v>
      </c>
      <c r="AA55" s="304">
        <v>0</v>
      </c>
      <c r="AB55" s="304">
        <v>0</v>
      </c>
      <c r="AC55" s="304">
        <v>0</v>
      </c>
      <c r="AD55" s="304">
        <v>0</v>
      </c>
      <c r="AE55" s="304">
        <v>0</v>
      </c>
      <c r="AF55" s="304">
        <v>0</v>
      </c>
      <c r="AG55" s="304">
        <v>0</v>
      </c>
      <c r="AH55" s="304">
        <v>-25.110288159999982</v>
      </c>
      <c r="AK55" s="576"/>
      <c r="AL55" s="577"/>
      <c r="AN55" s="578"/>
      <c r="AO55" s="578"/>
    </row>
    <row r="56" spans="1:41" s="18" customFormat="1">
      <c r="A56" s="23" t="s">
        <v>62</v>
      </c>
      <c r="B56" s="29" t="s">
        <v>108</v>
      </c>
      <c r="C56" s="47" t="s">
        <v>263</v>
      </c>
      <c r="D56" s="209">
        <f t="shared" ref="D56:R61" si="20">+D18-D24</f>
        <v>1381.6167414391311</v>
      </c>
      <c r="E56" s="210">
        <f t="shared" si="20"/>
        <v>949.53133228904335</v>
      </c>
      <c r="F56" s="211">
        <f t="shared" si="20"/>
        <v>-338.26214260821871</v>
      </c>
      <c r="G56" s="251">
        <v>226.13582408833463</v>
      </c>
      <c r="H56" s="273">
        <f t="shared" ref="H56:H61" si="21">+H18-H24</f>
        <v>1286.7209423687018</v>
      </c>
      <c r="I56" s="273">
        <f t="shared" si="20"/>
        <v>-731.53152875648084</v>
      </c>
      <c r="J56" s="273">
        <f t="shared" si="20"/>
        <v>5481.2852702922246</v>
      </c>
      <c r="K56" s="273">
        <f t="shared" si="20"/>
        <v>1178.4806865561332</v>
      </c>
      <c r="L56" s="273">
        <f t="shared" si="20"/>
        <v>8474.9100362635727</v>
      </c>
      <c r="M56" s="273">
        <f t="shared" si="20"/>
        <v>3588.4312478294523</v>
      </c>
      <c r="N56" s="273">
        <f t="shared" si="20"/>
        <v>9246.3184614785059</v>
      </c>
      <c r="O56" s="273">
        <f t="shared" si="20"/>
        <v>5419.9693599408929</v>
      </c>
      <c r="P56" s="252">
        <f t="shared" si="20"/>
        <v>10061.959411979595</v>
      </c>
      <c r="Q56" s="251">
        <f t="shared" si="20"/>
        <v>9681.4855896583467</v>
      </c>
      <c r="R56" s="252">
        <f t="shared" si="20"/>
        <v>34551.194122382614</v>
      </c>
      <c r="S56" s="191">
        <f t="shared" si="3"/>
        <v>1.4551915228366852E-11</v>
      </c>
      <c r="T56" s="304">
        <v>0</v>
      </c>
      <c r="U56" s="304">
        <v>0</v>
      </c>
      <c r="V56" s="304">
        <v>0</v>
      </c>
      <c r="W56" s="304">
        <v>0</v>
      </c>
      <c r="X56" s="304">
        <v>343.02684943439817</v>
      </c>
      <c r="Y56" s="304">
        <v>0</v>
      </c>
      <c r="Z56" s="304">
        <v>-856.10548171699338</v>
      </c>
      <c r="AA56" s="304">
        <v>0</v>
      </c>
      <c r="AB56" s="304">
        <v>-1039.9429536563621</v>
      </c>
      <c r="AC56" s="304">
        <v>0</v>
      </c>
      <c r="AD56" s="304">
        <v>-1656.0144153234505</v>
      </c>
      <c r="AE56" s="304">
        <v>0</v>
      </c>
      <c r="AF56" s="304">
        <v>-1952.2947337499572</v>
      </c>
      <c r="AG56" s="304">
        <v>0</v>
      </c>
      <c r="AH56" s="304">
        <v>-5161.3307350124815</v>
      </c>
      <c r="AK56" s="576"/>
      <c r="AL56" s="576"/>
      <c r="AN56" s="578"/>
      <c r="AO56" s="578"/>
    </row>
    <row r="57" spans="1:41" s="8" customFormat="1" ht="25.5" customHeight="1">
      <c r="A57" s="24" t="s">
        <v>47</v>
      </c>
      <c r="B57" s="30" t="s">
        <v>109</v>
      </c>
      <c r="C57" s="46" t="s">
        <v>263</v>
      </c>
      <c r="D57" s="205">
        <f t="shared" si="20"/>
        <v>1351.8163911791271</v>
      </c>
      <c r="E57" s="206">
        <f t="shared" si="20"/>
        <v>946.276334457958</v>
      </c>
      <c r="F57" s="207">
        <f t="shared" si="20"/>
        <v>-431.06022412839229</v>
      </c>
      <c r="G57" s="280">
        <v>172.11372915245738</v>
      </c>
      <c r="H57" s="288">
        <f t="shared" si="21"/>
        <v>1107.0053069321657</v>
      </c>
      <c r="I57" s="288">
        <f t="shared" si="20"/>
        <v>-799.7525578726636</v>
      </c>
      <c r="J57" s="288">
        <f t="shared" si="20"/>
        <v>5430.457634956394</v>
      </c>
      <c r="K57" s="288">
        <f t="shared" si="20"/>
        <v>1105.3245932835489</v>
      </c>
      <c r="L57" s="288">
        <f t="shared" si="20"/>
        <v>8420.265810409277</v>
      </c>
      <c r="M57" s="288">
        <f t="shared" si="20"/>
        <v>3510.0587491837578</v>
      </c>
      <c r="N57" s="288">
        <f t="shared" si="20"/>
        <v>9187.5166132432423</v>
      </c>
      <c r="O57" s="288">
        <f t="shared" si="20"/>
        <v>5336.0737688817171</v>
      </c>
      <c r="P57" s="287">
        <f t="shared" si="20"/>
        <v>9998.7418534987228</v>
      </c>
      <c r="Q57" s="280">
        <f t="shared" si="20"/>
        <v>9323.8182826288103</v>
      </c>
      <c r="R57" s="287">
        <f t="shared" si="20"/>
        <v>34143.987219039816</v>
      </c>
      <c r="S57" s="191">
        <f t="shared" si="3"/>
        <v>-7.2759576141834259E-12</v>
      </c>
      <c r="T57" s="304">
        <v>0</v>
      </c>
      <c r="U57" s="304">
        <v>0</v>
      </c>
      <c r="V57" s="304">
        <v>0</v>
      </c>
      <c r="W57" s="304">
        <v>0</v>
      </c>
      <c r="X57" s="304">
        <v>349.01620581891621</v>
      </c>
      <c r="Y57" s="304">
        <v>0</v>
      </c>
      <c r="Z57" s="304">
        <v>-845.48463962267124</v>
      </c>
      <c r="AA57" s="304">
        <v>0</v>
      </c>
      <c r="AB57" s="304">
        <v>-1028.6596094371853</v>
      </c>
      <c r="AC57" s="304">
        <v>0</v>
      </c>
      <c r="AD57" s="304">
        <v>-1644.1010641302564</v>
      </c>
      <c r="AE57" s="304">
        <v>0</v>
      </c>
      <c r="AF57" s="304">
        <v>-1939.7498115142953</v>
      </c>
      <c r="AG57" s="304">
        <v>0</v>
      </c>
      <c r="AH57" s="304">
        <v>-5108.9789188856084</v>
      </c>
      <c r="AK57" s="576"/>
      <c r="AL57" s="577"/>
      <c r="AN57" s="578"/>
      <c r="AO57" s="578"/>
    </row>
    <row r="58" spans="1:41" s="8" customFormat="1">
      <c r="A58" s="10" t="s">
        <v>221</v>
      </c>
      <c r="B58" s="30" t="s">
        <v>309</v>
      </c>
      <c r="C58" s="46" t="s">
        <v>263</v>
      </c>
      <c r="D58" s="205">
        <f t="shared" si="20"/>
        <v>69.086483106249943</v>
      </c>
      <c r="E58" s="206">
        <f t="shared" si="20"/>
        <v>728.32163312685589</v>
      </c>
      <c r="F58" s="207">
        <f t="shared" si="20"/>
        <v>-917.26702714900603</v>
      </c>
      <c r="G58" s="280">
        <v>269.83818187187717</v>
      </c>
      <c r="H58" s="288">
        <f t="shared" si="21"/>
        <v>1068.7352419788149</v>
      </c>
      <c r="I58" s="288">
        <f t="shared" si="20"/>
        <v>-941.60397447257128</v>
      </c>
      <c r="J58" s="288">
        <f t="shared" si="20"/>
        <v>4889.6249379582732</v>
      </c>
      <c r="K58" s="288">
        <f t="shared" si="20"/>
        <v>907.7777526250502</v>
      </c>
      <c r="L58" s="288">
        <f t="shared" si="20"/>
        <v>7753.1960243995345</v>
      </c>
      <c r="M58" s="288">
        <f t="shared" si="20"/>
        <v>3682.1228458021942</v>
      </c>
      <c r="N58" s="288">
        <f t="shared" si="20"/>
        <v>9317.6504097430807</v>
      </c>
      <c r="O58" s="288">
        <f t="shared" si="20"/>
        <v>5522.4361284667248</v>
      </c>
      <c r="P58" s="287">
        <f t="shared" si="20"/>
        <v>10127.193367866028</v>
      </c>
      <c r="Q58" s="280">
        <f t="shared" si="20"/>
        <v>9440.5709342932678</v>
      </c>
      <c r="R58" s="287">
        <f t="shared" si="20"/>
        <v>33156.399981945724</v>
      </c>
      <c r="S58" s="191">
        <f t="shared" si="3"/>
        <v>-7.2759576141834259E-12</v>
      </c>
      <c r="T58" s="304">
        <v>0</v>
      </c>
      <c r="U58" s="304">
        <v>0</v>
      </c>
      <c r="V58" s="304">
        <v>0</v>
      </c>
      <c r="W58" s="304">
        <v>0</v>
      </c>
      <c r="X58" s="304">
        <v>436.00043304324208</v>
      </c>
      <c r="Y58" s="304">
        <v>0</v>
      </c>
      <c r="Z58" s="304">
        <v>-827.85768666175136</v>
      </c>
      <c r="AA58" s="304">
        <v>0</v>
      </c>
      <c r="AB58" s="304">
        <v>-1013.820473412743</v>
      </c>
      <c r="AC58" s="304">
        <v>0</v>
      </c>
      <c r="AD58" s="304">
        <v>-1629.224359587075</v>
      </c>
      <c r="AE58" s="304">
        <v>0</v>
      </c>
      <c r="AF58" s="304">
        <v>-1924.6200213350094</v>
      </c>
      <c r="AG58" s="304">
        <v>0</v>
      </c>
      <c r="AH58" s="304">
        <v>-4959.5221079534094</v>
      </c>
      <c r="AK58" s="576"/>
      <c r="AL58" s="577"/>
      <c r="AN58" s="578"/>
      <c r="AO58" s="578"/>
    </row>
    <row r="59" spans="1:41" s="8" customFormat="1">
      <c r="A59" s="10" t="s">
        <v>223</v>
      </c>
      <c r="B59" s="30" t="s">
        <v>310</v>
      </c>
      <c r="C59" s="46" t="s">
        <v>263</v>
      </c>
      <c r="D59" s="205">
        <f t="shared" si="20"/>
        <v>1426.7961817601699</v>
      </c>
      <c r="E59" s="206">
        <f t="shared" si="20"/>
        <v>378.23034135905499</v>
      </c>
      <c r="F59" s="207">
        <f t="shared" si="20"/>
        <v>540.63712208855782</v>
      </c>
      <c r="G59" s="280">
        <v>-43.436459777143739</v>
      </c>
      <c r="H59" s="288">
        <f t="shared" si="21"/>
        <v>91.756117113346932</v>
      </c>
      <c r="I59" s="288">
        <f t="shared" si="20"/>
        <v>154.64399163990657</v>
      </c>
      <c r="J59" s="288">
        <f t="shared" si="20"/>
        <v>553.62527203811715</v>
      </c>
      <c r="K59" s="288">
        <f t="shared" si="20"/>
        <v>210.46778968152796</v>
      </c>
      <c r="L59" s="288">
        <f t="shared" si="20"/>
        <v>679.9907350327743</v>
      </c>
      <c r="M59" s="288">
        <f t="shared" si="20"/>
        <v>-164.42053177560479</v>
      </c>
      <c r="N59" s="288">
        <f t="shared" si="20"/>
        <v>-122.4902316570103</v>
      </c>
      <c r="O59" s="288">
        <f t="shared" si="20"/>
        <v>-180.38780447347892</v>
      </c>
      <c r="P59" s="287">
        <f t="shared" si="20"/>
        <v>-122.47695925577887</v>
      </c>
      <c r="Q59" s="280">
        <f t="shared" si="20"/>
        <v>-23.133014704792913</v>
      </c>
      <c r="R59" s="287">
        <f t="shared" si="20"/>
        <v>1080.4049332714499</v>
      </c>
      <c r="S59" s="191">
        <f t="shared" si="3"/>
        <v>0</v>
      </c>
      <c r="T59" s="304">
        <v>0</v>
      </c>
      <c r="U59" s="304">
        <v>0</v>
      </c>
      <c r="V59" s="304">
        <v>0</v>
      </c>
      <c r="W59" s="304">
        <v>0</v>
      </c>
      <c r="X59" s="304">
        <v>-78.30160285909011</v>
      </c>
      <c r="Y59" s="304">
        <v>0</v>
      </c>
      <c r="Z59" s="304">
        <v>-17.626952960925564</v>
      </c>
      <c r="AA59" s="304">
        <v>0</v>
      </c>
      <c r="AB59" s="304">
        <v>-14.839136024443064</v>
      </c>
      <c r="AC59" s="304">
        <v>0</v>
      </c>
      <c r="AD59" s="304">
        <v>-14.876704543184644</v>
      </c>
      <c r="AE59" s="304">
        <v>0</v>
      </c>
      <c r="AF59" s="304">
        <v>-15.129790179287227</v>
      </c>
      <c r="AG59" s="304">
        <v>0</v>
      </c>
      <c r="AH59" s="304">
        <v>-140.77418656692998</v>
      </c>
      <c r="AK59" s="576"/>
      <c r="AL59" s="577"/>
      <c r="AN59" s="578"/>
      <c r="AO59" s="578"/>
    </row>
    <row r="60" spans="1:41" s="8" customFormat="1">
      <c r="A60" s="10" t="s">
        <v>225</v>
      </c>
      <c r="B60" s="30" t="s">
        <v>311</v>
      </c>
      <c r="C60" s="46" t="s">
        <v>263</v>
      </c>
      <c r="D60" s="205">
        <f t="shared" si="20"/>
        <v>-144.06627368729642</v>
      </c>
      <c r="E60" s="206">
        <f t="shared" si="20"/>
        <v>-160.27564002795498</v>
      </c>
      <c r="F60" s="207">
        <f t="shared" si="20"/>
        <v>-54.430319067939195</v>
      </c>
      <c r="G60" s="280">
        <v>-54.287992942279999</v>
      </c>
      <c r="H60" s="288">
        <f t="shared" si="21"/>
        <v>-53.48605216</v>
      </c>
      <c r="I60" s="288">
        <f t="shared" si="20"/>
        <v>-12.792575039999999</v>
      </c>
      <c r="J60" s="288">
        <f t="shared" si="20"/>
        <v>-12.792575039999999</v>
      </c>
      <c r="K60" s="288">
        <f t="shared" si="20"/>
        <v>-12.920949023028001</v>
      </c>
      <c r="L60" s="288">
        <f t="shared" si="20"/>
        <v>-12.920949023028001</v>
      </c>
      <c r="M60" s="288">
        <f t="shared" si="20"/>
        <v>-7.6435648428276837</v>
      </c>
      <c r="N60" s="288">
        <f t="shared" si="20"/>
        <v>-7.6435648428276837</v>
      </c>
      <c r="O60" s="288">
        <f t="shared" si="20"/>
        <v>-5.9745551115252447</v>
      </c>
      <c r="P60" s="287">
        <f t="shared" si="20"/>
        <v>-5.9745551115252447</v>
      </c>
      <c r="Q60" s="280">
        <f t="shared" si="20"/>
        <v>-93.619636959660937</v>
      </c>
      <c r="R60" s="287">
        <f t="shared" si="20"/>
        <v>-92.817696177380938</v>
      </c>
      <c r="S60" s="191">
        <f t="shared" si="3"/>
        <v>0</v>
      </c>
      <c r="T60" s="304">
        <v>0</v>
      </c>
      <c r="U60" s="304">
        <v>0</v>
      </c>
      <c r="V60" s="304">
        <v>0</v>
      </c>
      <c r="W60" s="304">
        <v>0</v>
      </c>
      <c r="X60" s="304">
        <v>-8.6826243652400024</v>
      </c>
      <c r="Y60" s="304">
        <v>0</v>
      </c>
      <c r="Z60" s="304">
        <v>0</v>
      </c>
      <c r="AA60" s="304">
        <v>0</v>
      </c>
      <c r="AB60" s="304">
        <v>0</v>
      </c>
      <c r="AC60" s="304">
        <v>0</v>
      </c>
      <c r="AD60" s="304">
        <v>0</v>
      </c>
      <c r="AE60" s="304">
        <v>0</v>
      </c>
      <c r="AF60" s="304">
        <v>0</v>
      </c>
      <c r="AG60" s="304">
        <v>0</v>
      </c>
      <c r="AH60" s="304">
        <v>-8.6826243652400024</v>
      </c>
      <c r="AK60" s="576"/>
      <c r="AL60" s="577"/>
      <c r="AN60" s="578"/>
      <c r="AO60" s="578"/>
    </row>
    <row r="61" spans="1:41" s="8" customFormat="1">
      <c r="A61" s="24" t="s">
        <v>48</v>
      </c>
      <c r="B61" s="30" t="s">
        <v>33</v>
      </c>
      <c r="C61" s="46" t="s">
        <v>263</v>
      </c>
      <c r="D61" s="205">
        <f t="shared" si="20"/>
        <v>29.800350260000016</v>
      </c>
      <c r="E61" s="206">
        <f t="shared" si="20"/>
        <v>3.2549978310796064</v>
      </c>
      <c r="F61" s="207">
        <f t="shared" si="20"/>
        <v>92.79808152017182</v>
      </c>
      <c r="G61" s="280">
        <v>54.0220949358756</v>
      </c>
      <c r="H61" s="288">
        <f t="shared" si="21"/>
        <v>179.71563543653684</v>
      </c>
      <c r="I61" s="288">
        <f t="shared" si="20"/>
        <v>68.221029116183885</v>
      </c>
      <c r="J61" s="288">
        <f t="shared" si="20"/>
        <v>50.82763533583207</v>
      </c>
      <c r="K61" s="288">
        <f t="shared" si="20"/>
        <v>73.156093272584371</v>
      </c>
      <c r="L61" s="288">
        <f t="shared" si="20"/>
        <v>54.644225854293154</v>
      </c>
      <c r="M61" s="288">
        <f t="shared" si="20"/>
        <v>78.372498645696567</v>
      </c>
      <c r="N61" s="288">
        <f t="shared" si="20"/>
        <v>58.801848235263236</v>
      </c>
      <c r="O61" s="288">
        <f t="shared" si="20"/>
        <v>83.895591059180219</v>
      </c>
      <c r="P61" s="287">
        <f t="shared" si="20"/>
        <v>63.217558480870736</v>
      </c>
      <c r="Q61" s="280">
        <f t="shared" si="20"/>
        <v>357.66730702952066</v>
      </c>
      <c r="R61" s="287">
        <f t="shared" si="20"/>
        <v>407.20690334279595</v>
      </c>
      <c r="S61" s="191">
        <f t="shared" si="3"/>
        <v>0</v>
      </c>
      <c r="T61" s="304">
        <v>0</v>
      </c>
      <c r="U61" s="304">
        <v>0</v>
      </c>
      <c r="V61" s="304">
        <v>0</v>
      </c>
      <c r="W61" s="304">
        <v>0</v>
      </c>
      <c r="X61" s="304">
        <v>-5.9893563845175777</v>
      </c>
      <c r="Y61" s="304">
        <v>0</v>
      </c>
      <c r="Z61" s="304">
        <v>-10.620842094320238</v>
      </c>
      <c r="AA61" s="304">
        <v>0</v>
      </c>
      <c r="AB61" s="304">
        <v>-11.283344219182624</v>
      </c>
      <c r="AC61" s="304">
        <v>0</v>
      </c>
      <c r="AD61" s="304">
        <v>-11.913351193198082</v>
      </c>
      <c r="AE61" s="304">
        <v>0</v>
      </c>
      <c r="AF61" s="304">
        <v>-12.544922235664814</v>
      </c>
      <c r="AG61" s="304">
        <v>0</v>
      </c>
      <c r="AH61" s="304">
        <v>-52.351816126883364</v>
      </c>
      <c r="AK61" s="576"/>
      <c r="AL61" s="577"/>
      <c r="AN61" s="578"/>
      <c r="AO61" s="578"/>
    </row>
    <row r="62" spans="1:41" s="18" customFormat="1">
      <c r="A62" s="23" t="s">
        <v>63</v>
      </c>
      <c r="B62" s="29" t="s">
        <v>111</v>
      </c>
      <c r="C62" s="47" t="s">
        <v>263</v>
      </c>
      <c r="D62" s="209">
        <f>+D63+D69</f>
        <v>-2546.3937371300008</v>
      </c>
      <c r="E62" s="210">
        <f>+E63+E69</f>
        <v>-229.67643804494219</v>
      </c>
      <c r="F62" s="211">
        <f>+F63+F69</f>
        <v>152.09000967139946</v>
      </c>
      <c r="G62" s="251">
        <v>-2729.1207453590469</v>
      </c>
      <c r="H62" s="273">
        <f>+H63+H69</f>
        <v>-3033.8479954762715</v>
      </c>
      <c r="I62" s="273">
        <f t="shared" ref="I62:R62" si="22">+I63+I69</f>
        <v>-2688.3877235735213</v>
      </c>
      <c r="J62" s="273">
        <f t="shared" si="22"/>
        <v>-2622.4298172757944</v>
      </c>
      <c r="K62" s="273">
        <f t="shared" si="22"/>
        <v>-3073.5458219879411</v>
      </c>
      <c r="L62" s="273">
        <f t="shared" si="22"/>
        <v>-2359.4193823428327</v>
      </c>
      <c r="M62" s="273">
        <f t="shared" si="22"/>
        <v>-3011.3196427161442</v>
      </c>
      <c r="N62" s="273">
        <f t="shared" si="22"/>
        <v>-1960.7052575234632</v>
      </c>
      <c r="O62" s="273">
        <f t="shared" si="22"/>
        <v>-2761.0004516779509</v>
      </c>
      <c r="P62" s="252">
        <f t="shared" si="22"/>
        <v>-1310.8816445187886</v>
      </c>
      <c r="Q62" s="251">
        <f t="shared" si="22"/>
        <v>-14263.374385314604</v>
      </c>
      <c r="R62" s="252">
        <f t="shared" si="22"/>
        <v>-11287.284097137148</v>
      </c>
      <c r="S62" s="191">
        <f t="shared" si="3"/>
        <v>0</v>
      </c>
      <c r="T62" s="304">
        <v>0</v>
      </c>
      <c r="U62" s="304">
        <v>0</v>
      </c>
      <c r="V62" s="304">
        <v>0</v>
      </c>
      <c r="W62" s="304">
        <v>0</v>
      </c>
      <c r="X62" s="304">
        <v>319.24620077227701</v>
      </c>
      <c r="Y62" s="304">
        <v>0</v>
      </c>
      <c r="Z62" s="304">
        <v>171.77252558050441</v>
      </c>
      <c r="AA62" s="304">
        <v>0</v>
      </c>
      <c r="AB62" s="304">
        <v>503.39737705232028</v>
      </c>
      <c r="AC62" s="304">
        <v>0</v>
      </c>
      <c r="AD62" s="304">
        <v>328.18445857502343</v>
      </c>
      <c r="AE62" s="304">
        <v>0</v>
      </c>
      <c r="AF62" s="304">
        <v>435.26809035428596</v>
      </c>
      <c r="AG62" s="304">
        <v>0</v>
      </c>
      <c r="AH62" s="304">
        <v>1757.8686523344149</v>
      </c>
      <c r="AK62" s="576"/>
      <c r="AL62" s="576"/>
      <c r="AN62" s="578"/>
      <c r="AO62" s="578"/>
    </row>
    <row r="63" spans="1:41" s="18" customFormat="1">
      <c r="A63" s="23" t="s">
        <v>50</v>
      </c>
      <c r="B63" s="29" t="s">
        <v>103</v>
      </c>
      <c r="C63" s="47" t="s">
        <v>263</v>
      </c>
      <c r="D63" s="209">
        <f>+D64+D65+D66+D68</f>
        <v>5294.6211411399991</v>
      </c>
      <c r="E63" s="210">
        <f>+E64+E65+E66+E68</f>
        <v>8672.5084825047998</v>
      </c>
      <c r="F63" s="211">
        <f>+F64+F65+F66+F68</f>
        <v>8492.728406459999</v>
      </c>
      <c r="G63" s="251">
        <v>2593.1742123939202</v>
      </c>
      <c r="H63" s="273">
        <f>+H64+H65+H66+H68</f>
        <v>7416.1460046637276</v>
      </c>
      <c r="I63" s="273">
        <f t="shared" ref="I63:R63" si="23">+I64+I65+I66+I68</f>
        <v>267.99948226656977</v>
      </c>
      <c r="J63" s="273">
        <f t="shared" si="23"/>
        <v>726.03177871715241</v>
      </c>
      <c r="K63" s="273">
        <f t="shared" si="23"/>
        <v>12.755756668990905</v>
      </c>
      <c r="L63" s="273">
        <f t="shared" si="23"/>
        <v>380.74782887438204</v>
      </c>
      <c r="M63" s="273">
        <f t="shared" si="23"/>
        <v>12.769479444964325</v>
      </c>
      <c r="N63" s="273">
        <f t="shared" si="23"/>
        <v>220.86075100824365</v>
      </c>
      <c r="O63" s="273">
        <f t="shared" si="23"/>
        <v>12.782534285920308</v>
      </c>
      <c r="P63" s="252">
        <f t="shared" si="23"/>
        <v>233.79045681118112</v>
      </c>
      <c r="Q63" s="251">
        <f t="shared" si="23"/>
        <v>2899.4814650603657</v>
      </c>
      <c r="R63" s="252">
        <f t="shared" si="23"/>
        <v>8977.5768200746861</v>
      </c>
      <c r="S63" s="191">
        <f t="shared" si="3"/>
        <v>0</v>
      </c>
      <c r="T63" s="304">
        <v>0</v>
      </c>
      <c r="U63" s="304">
        <v>0</v>
      </c>
      <c r="V63" s="304">
        <v>0</v>
      </c>
      <c r="W63" s="304">
        <v>0</v>
      </c>
      <c r="X63" s="304">
        <v>1884.4894292238814</v>
      </c>
      <c r="Y63" s="304">
        <v>0</v>
      </c>
      <c r="Z63" s="304">
        <v>142.42964445999996</v>
      </c>
      <c r="AA63" s="304">
        <v>0</v>
      </c>
      <c r="AB63" s="304">
        <v>100.16479112000002</v>
      </c>
      <c r="AC63" s="304">
        <v>0</v>
      </c>
      <c r="AD63" s="304">
        <v>0</v>
      </c>
      <c r="AE63" s="304">
        <v>0</v>
      </c>
      <c r="AF63" s="304">
        <v>0</v>
      </c>
      <c r="AG63" s="304">
        <v>0</v>
      </c>
      <c r="AH63" s="304">
        <v>2127.0838648038816</v>
      </c>
      <c r="AK63" s="576"/>
      <c r="AL63" s="576"/>
      <c r="AN63" s="578"/>
      <c r="AO63" s="578"/>
    </row>
    <row r="64" spans="1:41" s="18" customFormat="1">
      <c r="A64" s="24" t="s">
        <v>47</v>
      </c>
      <c r="B64" s="30" t="s">
        <v>35</v>
      </c>
      <c r="C64" s="46" t="s">
        <v>263</v>
      </c>
      <c r="D64" s="205">
        <f>+АЭ!D64+БЭ!D64+ГАЭС!D64+КЭ!D64+КуЭ!D64+ОЭ!D64+ХЭ!D64+ЧЭ!D64+АУ!D64</f>
        <v>3.91704768</v>
      </c>
      <c r="E64" s="206">
        <f>+АЭ!E64+БЭ!E64+ГАЭС!E64+КЭ!E64+КуЭ!E64+ОЭ!E64+ХЭ!E64+ЧЭ!E64+АУ!E64</f>
        <v>0.60698408999999998</v>
      </c>
      <c r="F64" s="207">
        <f>+АЭ!F64+БЭ!F64+ГАЭС!F64+КЭ!F64+КуЭ!F64+ОЭ!F64+ХЭ!F64+ЧЭ!F64+АУ!F64</f>
        <v>1.90604745</v>
      </c>
      <c r="G64" s="280">
        <v>0</v>
      </c>
      <c r="H64" s="288">
        <v>5.3620440699999996</v>
      </c>
      <c r="I64" s="288">
        <f>+АЭ!I64+БЭ!I64+ГАЭС!I64+КЭ!I64+КуЭ!I64+ОЭ!I64+ХЭ!I64+ЧЭ!I64+АУ!I64</f>
        <v>0</v>
      </c>
      <c r="J64" s="288">
        <f>+АЭ!J64+БЭ!J64+ГАЭС!J64+КЭ!J64+КуЭ!J64+ОЭ!J64+ХЭ!J64+ЧЭ!J64+АУ!J64</f>
        <v>0</v>
      </c>
      <c r="K64" s="288">
        <f>+АЭ!K64+БЭ!K64+ГАЭС!K64+КЭ!K64+КуЭ!K64+ОЭ!K64+ХЭ!K64+ЧЭ!K64+АУ!K64</f>
        <v>0</v>
      </c>
      <c r="L64" s="288">
        <f>+АЭ!L64+БЭ!L64+ГАЭС!L64+КЭ!L64+КуЭ!L64+ОЭ!L64+ХЭ!L64+ЧЭ!L64+АУ!L64</f>
        <v>0</v>
      </c>
      <c r="M64" s="288">
        <f>+АЭ!M64+БЭ!M64+ГАЭС!M64+КЭ!M64+КуЭ!M64+ОЭ!M64+ХЭ!M64+ЧЭ!M64+АУ!M64</f>
        <v>0</v>
      </c>
      <c r="N64" s="288">
        <f>+АЭ!N64+БЭ!N64+ГАЭС!N64+КЭ!N64+КуЭ!N64+ОЭ!N64+ХЭ!N64+ЧЭ!N64+АУ!N64</f>
        <v>0</v>
      </c>
      <c r="O64" s="288">
        <f>+АЭ!O64+БЭ!O64+ГАЭС!O64+КЭ!O64+КуЭ!O64+ОЭ!O64+ХЭ!O64+ЧЭ!O64+АУ!O64</f>
        <v>0</v>
      </c>
      <c r="P64" s="287">
        <f>+АЭ!P64+БЭ!P64+ГАЭС!P64+КЭ!P64+КуЭ!P64+ОЭ!P64+ХЭ!P64+ЧЭ!P64+АУ!P64</f>
        <v>0</v>
      </c>
      <c r="Q64" s="280">
        <f t="shared" ref="Q64:R68" si="24">+G64+I64+K64+M64+O64</f>
        <v>0</v>
      </c>
      <c r="R64" s="287">
        <f t="shared" si="24"/>
        <v>5.3620440699999996</v>
      </c>
      <c r="S64" s="191">
        <f t="shared" si="3"/>
        <v>0</v>
      </c>
      <c r="T64" s="304">
        <v>0</v>
      </c>
      <c r="U64" s="304">
        <v>0</v>
      </c>
      <c r="V64" s="304">
        <v>0</v>
      </c>
      <c r="W64" s="304">
        <v>0</v>
      </c>
      <c r="X64" s="304">
        <v>0</v>
      </c>
      <c r="Y64" s="304">
        <v>0</v>
      </c>
      <c r="Z64" s="304">
        <v>0</v>
      </c>
      <c r="AA64" s="304">
        <v>0</v>
      </c>
      <c r="AB64" s="304">
        <v>0</v>
      </c>
      <c r="AC64" s="304">
        <v>0</v>
      </c>
      <c r="AD64" s="304">
        <v>0</v>
      </c>
      <c r="AE64" s="304">
        <v>0</v>
      </c>
      <c r="AF64" s="304">
        <v>0</v>
      </c>
      <c r="AG64" s="304">
        <v>0</v>
      </c>
      <c r="AH64" s="304">
        <v>0</v>
      </c>
      <c r="AK64" s="576"/>
      <c r="AL64" s="576"/>
      <c r="AN64" s="578"/>
      <c r="AO64" s="578"/>
    </row>
    <row r="65" spans="1:41" s="18" customFormat="1">
      <c r="A65" s="24" t="s">
        <v>48</v>
      </c>
      <c r="B65" s="30" t="s">
        <v>36</v>
      </c>
      <c r="C65" s="46" t="s">
        <v>263</v>
      </c>
      <c r="D65" s="205">
        <f>+АЭ!D65+БЭ!D65+ГАЭС!D65+КЭ!D65+КуЭ!D65+ОЭ!D65+ХЭ!D65+ЧЭ!D65+АУ!D65</f>
        <v>13.799968709999998</v>
      </c>
      <c r="E65" s="206">
        <f>+АЭ!E65+БЭ!E65+ГАЭС!E65+КЭ!E65+КуЭ!E65+ОЭ!E65+ХЭ!E65+ЧЭ!E65+АУ!E65</f>
        <v>17.209962220000005</v>
      </c>
      <c r="F65" s="207">
        <f>+АЭ!F65+БЭ!F65+ГАЭС!F65+КЭ!F65+КуЭ!F65+ОЭ!F65+ХЭ!F65+ЧЭ!F65+АУ!F65</f>
        <v>58.889105490000006</v>
      </c>
      <c r="G65" s="280">
        <v>30.718626010000001</v>
      </c>
      <c r="H65" s="288">
        <v>67.394001599999996</v>
      </c>
      <c r="I65" s="288">
        <f>+АЭ!I65+БЭ!I65+ГАЭС!I65+КЭ!I65+КуЭ!I65+ОЭ!I65+ХЭ!I65+ЧЭ!I65+АУ!I65</f>
        <v>12.1482378825</v>
      </c>
      <c r="J65" s="288">
        <f>+АЭ!J65+БЭ!J65+ГАЭС!J65+КЭ!J65+КуЭ!J65+ОЭ!J65+ХЭ!J65+ЧЭ!J65+АУ!J65</f>
        <v>12.1391905</v>
      </c>
      <c r="K65" s="288">
        <f>+АЭ!K65+БЭ!K65+ГАЭС!K65+КЭ!K65+КуЭ!K65+ОЭ!K65+ХЭ!K65+ЧЭ!K65+АУ!K65</f>
        <v>12.156390966037501</v>
      </c>
      <c r="L65" s="288">
        <f>+АЭ!L65+БЭ!L65+ГАЭС!L65+КЭ!L65+КуЭ!L65+ОЭ!L65+ХЭ!L65+ЧЭ!L65+АУ!L65</f>
        <v>12.1391905</v>
      </c>
      <c r="M65" s="288">
        <f>+АЭ!M65+БЭ!M65+ГАЭС!M65+КЭ!M65+КуЭ!M65+ОЭ!M65+ХЭ!M65+ЧЭ!M65+АУ!M65</f>
        <v>12.164992469169562</v>
      </c>
      <c r="N65" s="288">
        <f>+АЭ!N65+БЭ!N65+ГАЭС!N65+КЭ!N65+КуЭ!N65+ОЭ!N65+ХЭ!N65+ЧЭ!N65+АУ!N65</f>
        <v>12.1391905</v>
      </c>
      <c r="O65" s="288">
        <f>+АЭ!O65+БЭ!O65+ГАЭС!O65+КЭ!O65+КуЭ!O65+ОЭ!O65+ХЭ!O65+ЧЭ!O65+АУ!O65</f>
        <v>12.174067054973888</v>
      </c>
      <c r="P65" s="287">
        <f>+АЭ!P65+БЭ!P65+ГАЭС!P65+КЭ!P65+КуЭ!P65+ОЭ!P65+ХЭ!P65+ЧЭ!P65+АУ!P65</f>
        <v>12.1391905</v>
      </c>
      <c r="Q65" s="280">
        <f t="shared" si="24"/>
        <v>79.36231438268095</v>
      </c>
      <c r="R65" s="287">
        <f t="shared" si="24"/>
        <v>115.95076359999999</v>
      </c>
      <c r="S65" s="191">
        <f t="shared" si="3"/>
        <v>0</v>
      </c>
      <c r="T65" s="304">
        <v>0</v>
      </c>
      <c r="U65" s="304">
        <v>0</v>
      </c>
      <c r="V65" s="304">
        <v>0</v>
      </c>
      <c r="W65" s="304">
        <v>0</v>
      </c>
      <c r="X65" s="304">
        <v>18.579435510000003</v>
      </c>
      <c r="Y65" s="304">
        <v>0</v>
      </c>
      <c r="Z65" s="304">
        <v>0</v>
      </c>
      <c r="AA65" s="304">
        <v>0</v>
      </c>
      <c r="AB65" s="304">
        <v>0</v>
      </c>
      <c r="AC65" s="304">
        <v>0</v>
      </c>
      <c r="AD65" s="304">
        <v>0</v>
      </c>
      <c r="AE65" s="304">
        <v>0</v>
      </c>
      <c r="AF65" s="304">
        <v>0</v>
      </c>
      <c r="AG65" s="304">
        <v>0</v>
      </c>
      <c r="AH65" s="304">
        <v>18.579435510000003</v>
      </c>
      <c r="AK65" s="576"/>
      <c r="AL65" s="576"/>
      <c r="AN65" s="578"/>
      <c r="AO65" s="578"/>
    </row>
    <row r="66" spans="1:41" s="8" customFormat="1">
      <c r="A66" s="24" t="s">
        <v>51</v>
      </c>
      <c r="B66" s="30" t="s">
        <v>104</v>
      </c>
      <c r="C66" s="46" t="s">
        <v>263</v>
      </c>
      <c r="D66" s="205">
        <f>+АЭ!D66+БЭ!D66+ГАЭС!D66+КЭ!D66+КуЭ!D66+ОЭ!D66+ХЭ!D66+ЧЭ!D66+АУ!D66</f>
        <v>3851.9845699399993</v>
      </c>
      <c r="E66" s="206">
        <f>+АЭ!E66+БЭ!E66+ГАЭС!E66+КЭ!E66+КуЭ!E66+ОЭ!E66+ХЭ!E66+ЧЭ!E66+АУ!E66</f>
        <v>3757.2153880977999</v>
      </c>
      <c r="F66" s="207">
        <f>+АЭ!F66+БЭ!F66+ГАЭС!F66+КЭ!F66+КуЭ!F66+ОЭ!F66+ХЭ!F66+ЧЭ!F66+АУ!F66</f>
        <v>6258.757008640001</v>
      </c>
      <c r="G66" s="280">
        <v>740.61268956100002</v>
      </c>
      <c r="H66" s="288">
        <v>5021.3079875599988</v>
      </c>
      <c r="I66" s="288">
        <f>+АЭ!I66+БЭ!I66+ГАЭС!I66+КЭ!I66+КуЭ!I66+ОЭ!I66+ХЭ!I66+ЧЭ!I66+АУ!I66</f>
        <v>246.95567052999996</v>
      </c>
      <c r="J66" s="288">
        <f>+АЭ!J66+БЭ!J66+ГАЭС!J66+КЭ!J66+КуЭ!J66+ОЭ!J66+ХЭ!J66+ЧЭ!J66+АУ!J66</f>
        <v>316.40940636000005</v>
      </c>
      <c r="K66" s="288">
        <f>+АЭ!K66+БЭ!K66+ГАЭС!K66+КЭ!K66+КуЭ!K66+ОЭ!K66+ХЭ!K66+ЧЭ!K66+АУ!K66</f>
        <v>0</v>
      </c>
      <c r="L66" s="288">
        <f>+АЭ!L66+БЭ!L66+ГАЭС!L66+КЭ!L66+КуЭ!L66+ОЭ!L66+ХЭ!L66+ЧЭ!L66+АУ!L66</f>
        <v>100.16479111999999</v>
      </c>
      <c r="M66" s="288">
        <f>+АЭ!M66+БЭ!M66+ГАЭС!M66+КЭ!M66+КуЭ!M66+ОЭ!M66+ХЭ!M66+ЧЭ!M66+АУ!M66</f>
        <v>0</v>
      </c>
      <c r="N66" s="288">
        <f>+АЭ!N66+БЭ!N66+ГАЭС!N66+КЭ!N66+КуЭ!N66+ОЭ!N66+ХЭ!N66+ЧЭ!N66+АУ!N66</f>
        <v>0</v>
      </c>
      <c r="O66" s="288">
        <f>+АЭ!O66+БЭ!O66+ГАЭС!O66+КЭ!O66+КуЭ!O66+ОЭ!O66+ХЭ!O66+ЧЭ!O66+АУ!O66</f>
        <v>0</v>
      </c>
      <c r="P66" s="287">
        <f>+АЭ!P66+БЭ!P66+ГАЭС!P66+КЭ!P66+КуЭ!P66+ОЭ!P66+ХЭ!P66+ЧЭ!P66+АУ!P66</f>
        <v>0</v>
      </c>
      <c r="Q66" s="280">
        <f t="shared" si="24"/>
        <v>987.56836009099993</v>
      </c>
      <c r="R66" s="287">
        <f t="shared" si="24"/>
        <v>5437.8821850399981</v>
      </c>
      <c r="S66" s="191">
        <f t="shared" si="3"/>
        <v>0</v>
      </c>
      <c r="T66" s="304">
        <v>0</v>
      </c>
      <c r="U66" s="304">
        <v>0</v>
      </c>
      <c r="V66" s="304">
        <v>0</v>
      </c>
      <c r="W66" s="304">
        <v>0</v>
      </c>
      <c r="X66" s="304">
        <v>453.32870518099998</v>
      </c>
      <c r="Y66" s="304">
        <v>0</v>
      </c>
      <c r="Z66" s="304">
        <v>132.17754446000004</v>
      </c>
      <c r="AA66" s="304">
        <v>0</v>
      </c>
      <c r="AB66" s="304">
        <v>100.16479111999999</v>
      </c>
      <c r="AC66" s="304">
        <v>0</v>
      </c>
      <c r="AD66" s="304">
        <v>0</v>
      </c>
      <c r="AE66" s="304">
        <v>0</v>
      </c>
      <c r="AF66" s="304">
        <v>0</v>
      </c>
      <c r="AG66" s="304">
        <v>0</v>
      </c>
      <c r="AH66" s="304">
        <v>685.67104076100009</v>
      </c>
      <c r="AK66" s="576"/>
      <c r="AL66" s="577"/>
      <c r="AN66" s="578"/>
      <c r="AO66" s="578"/>
    </row>
    <row r="67" spans="1:41" s="8" customFormat="1">
      <c r="A67" s="24"/>
      <c r="B67" s="30" t="s">
        <v>105</v>
      </c>
      <c r="C67" s="46" t="s">
        <v>263</v>
      </c>
      <c r="D67" s="205">
        <f>+АЭ!D67+БЭ!D67+ГАЭС!D67+КЭ!D67+КуЭ!D67+ОЭ!D67+ХЭ!D67+ЧЭ!D67+АУ!D67</f>
        <v>3366.1950182399996</v>
      </c>
      <c r="E67" s="206">
        <f>+АЭ!E67+БЭ!E67+ГАЭС!E67+КЭ!E67+КуЭ!E67+ОЭ!E67+ХЭ!E67+ЧЭ!E67+АУ!E67</f>
        <v>3515.1095962899994</v>
      </c>
      <c r="F67" s="207">
        <f>+АЭ!F67+БЭ!F67+ГАЭС!F67+КЭ!F67+КуЭ!F67+ОЭ!F67+ХЭ!F67+ЧЭ!F67+АУ!F67</f>
        <v>5904.0131890900011</v>
      </c>
      <c r="G67" s="280">
        <v>545.95318197099994</v>
      </c>
      <c r="H67" s="288">
        <v>4803.7100129400005</v>
      </c>
      <c r="I67" s="288">
        <f>+АЭ!I67+БЭ!I67+ГАЭС!I67+КЭ!I67+КуЭ!I67+ОЭ!I67+ХЭ!I67+ЧЭ!I67+АУ!I67</f>
        <v>246.95567052999996</v>
      </c>
      <c r="J67" s="288">
        <f>+АЭ!J67+БЭ!J67+ГАЭС!J67+КЭ!J67+КуЭ!J67+ОЭ!J67+ХЭ!J67+ЧЭ!J67+АУ!J67</f>
        <v>316.40940636000005</v>
      </c>
      <c r="K67" s="288">
        <f>+АЭ!K67+БЭ!K67+ГАЭС!K67+КЭ!K67+КуЭ!K67+ОЭ!K67+ХЭ!K67+ЧЭ!K67+АУ!K67</f>
        <v>0</v>
      </c>
      <c r="L67" s="288">
        <f>+АЭ!L67+БЭ!L67+ГАЭС!L67+КЭ!L67+КуЭ!L67+ОЭ!L67+ХЭ!L67+ЧЭ!L67+АУ!L67</f>
        <v>100.16479111999999</v>
      </c>
      <c r="M67" s="288">
        <f>+АЭ!M67+БЭ!M67+ГАЭС!M67+КЭ!M67+КуЭ!M67+ОЭ!M67+ХЭ!M67+ЧЭ!M67+АУ!M67</f>
        <v>0</v>
      </c>
      <c r="N67" s="288">
        <f>+АЭ!N67+БЭ!N67+ГАЭС!N67+КЭ!N67+КуЭ!N67+ОЭ!N67+ХЭ!N67+ЧЭ!N67+АУ!N67</f>
        <v>0</v>
      </c>
      <c r="O67" s="288">
        <f>+АЭ!O67+БЭ!O67+ГАЭС!O67+КЭ!O67+КуЭ!O67+ОЭ!O67+ХЭ!O67+ЧЭ!O67+АУ!O67</f>
        <v>0</v>
      </c>
      <c r="P67" s="287">
        <f>+АЭ!P67+БЭ!P67+ГАЭС!P67+КЭ!P67+КуЭ!P67+ОЭ!P67+ХЭ!P67+ЧЭ!P67+АУ!P67</f>
        <v>0</v>
      </c>
      <c r="Q67" s="280">
        <f t="shared" si="24"/>
        <v>792.90885250099996</v>
      </c>
      <c r="R67" s="287">
        <f t="shared" si="24"/>
        <v>5220.2842104200008</v>
      </c>
      <c r="S67" s="191">
        <f t="shared" si="3"/>
        <v>0</v>
      </c>
      <c r="T67" s="304">
        <v>0</v>
      </c>
      <c r="U67" s="304">
        <v>0</v>
      </c>
      <c r="V67" s="304">
        <v>0</v>
      </c>
      <c r="W67" s="304">
        <v>0</v>
      </c>
      <c r="X67" s="304">
        <v>258.66919759099989</v>
      </c>
      <c r="Y67" s="304">
        <v>0</v>
      </c>
      <c r="Z67" s="304">
        <v>132.17754446000004</v>
      </c>
      <c r="AA67" s="304">
        <v>0</v>
      </c>
      <c r="AB67" s="304">
        <v>100.16479111999999</v>
      </c>
      <c r="AC67" s="304">
        <v>0</v>
      </c>
      <c r="AD67" s="304">
        <v>0</v>
      </c>
      <c r="AE67" s="304">
        <v>0</v>
      </c>
      <c r="AF67" s="304">
        <v>0</v>
      </c>
      <c r="AG67" s="304">
        <v>0</v>
      </c>
      <c r="AH67" s="304">
        <v>491.01153317099994</v>
      </c>
      <c r="AK67" s="576"/>
      <c r="AL67" s="577"/>
      <c r="AN67" s="578"/>
      <c r="AO67" s="578"/>
    </row>
    <row r="68" spans="1:41" s="8" customFormat="1">
      <c r="A68" s="10" t="s">
        <v>97</v>
      </c>
      <c r="B68" s="30" t="s">
        <v>273</v>
      </c>
      <c r="C68" s="46" t="s">
        <v>263</v>
      </c>
      <c r="D68" s="205">
        <f>+АЭ!D68+БЭ!D68+ГАЭС!D68+КЭ!D68+КуЭ!D68+ОЭ!D68+ХЭ!D68+ЧЭ!D68+АУ!D68</f>
        <v>1424.9195548099999</v>
      </c>
      <c r="E68" s="206">
        <f>+АЭ!E68+БЭ!E68+ГАЭС!E68+КЭ!E68+КуЭ!E68+ОЭ!E68+ХЭ!E68+ЧЭ!E68+АУ!E68</f>
        <v>4897.4761480970001</v>
      </c>
      <c r="F68" s="207">
        <f>+АЭ!F68+БЭ!F68+ГАЭС!F68+КЭ!F68+КуЭ!F68+ОЭ!F68+ХЭ!F68+ЧЭ!F68+АУ!F68</f>
        <v>2173.1762448799991</v>
      </c>
      <c r="G68" s="280">
        <v>1821.8428968229202</v>
      </c>
      <c r="H68" s="288">
        <v>2322.081971433729</v>
      </c>
      <c r="I68" s="288">
        <f>+АЭ!I68+БЭ!I68+ГАЭС!I68+КЭ!I68+КуЭ!I68+ОЭ!I68+ХЭ!I68+ЧЭ!I68+АУ!I68</f>
        <v>8.8955738540698004</v>
      </c>
      <c r="J68" s="288">
        <f>+АЭ!J68+БЭ!J68+ГАЭС!J68+КЭ!J68+КуЭ!J68+ОЭ!J68+ХЭ!J68+ЧЭ!J68+АУ!J68</f>
        <v>397.48318185715237</v>
      </c>
      <c r="K68" s="288">
        <f>+АЭ!K68+БЭ!K68+ГАЭС!K68+КЭ!K68+КуЭ!K68+ОЭ!K68+ХЭ!K68+ЧЭ!K68+АУ!K68</f>
        <v>0.59936570295340519</v>
      </c>
      <c r="L68" s="288">
        <f>+АЭ!L68+БЭ!L68+ГАЭС!L68+КЭ!L68+КуЭ!L68+ОЭ!L68+ХЭ!L68+ЧЭ!L68+АУ!L68</f>
        <v>268.44384725438204</v>
      </c>
      <c r="M68" s="288">
        <f>+АЭ!M68+БЭ!M68+ГАЭС!M68+КЭ!M68+КуЭ!M68+ОЭ!M68+ХЭ!M68+ЧЭ!M68+АУ!M68</f>
        <v>0.60448697579476451</v>
      </c>
      <c r="N68" s="288">
        <f>+АЭ!N68+БЭ!N68+ГАЭС!N68+КЭ!N68+КуЭ!N68+ОЭ!N68+ХЭ!N68+ЧЭ!N68+АУ!N68</f>
        <v>208.72156050824364</v>
      </c>
      <c r="O68" s="288">
        <f>+АЭ!O68+БЭ!O68+ГАЭС!O68+КЭ!O68+КуЭ!O68+ОЭ!O68+ХЭ!O68+ЧЭ!O68+АУ!O68</f>
        <v>0.60846723094641997</v>
      </c>
      <c r="P68" s="287">
        <f>+АЭ!P68+БЭ!P68+ГАЭС!P68+КЭ!P68+КуЭ!P68+ОЭ!P68+ХЭ!P68+ЧЭ!P68+АУ!P68</f>
        <v>221.6512663111811</v>
      </c>
      <c r="Q68" s="280">
        <f t="shared" si="24"/>
        <v>1832.5507905866848</v>
      </c>
      <c r="R68" s="287">
        <f t="shared" si="24"/>
        <v>3418.3818273646884</v>
      </c>
      <c r="S68" s="191">
        <f t="shared" si="3"/>
        <v>0</v>
      </c>
      <c r="T68" s="304">
        <v>0</v>
      </c>
      <c r="U68" s="304">
        <v>0</v>
      </c>
      <c r="V68" s="304">
        <v>0</v>
      </c>
      <c r="W68" s="304">
        <v>0</v>
      </c>
      <c r="X68" s="304">
        <v>1412.5812885328814</v>
      </c>
      <c r="Y68" s="304">
        <v>0</v>
      </c>
      <c r="Z68" s="304">
        <v>10.252099999999928</v>
      </c>
      <c r="AA68" s="304">
        <v>0</v>
      </c>
      <c r="AB68" s="304">
        <v>0</v>
      </c>
      <c r="AC68" s="304">
        <v>0</v>
      </c>
      <c r="AD68" s="304">
        <v>0</v>
      </c>
      <c r="AE68" s="304">
        <v>0</v>
      </c>
      <c r="AF68" s="304">
        <v>0</v>
      </c>
      <c r="AG68" s="304">
        <v>0</v>
      </c>
      <c r="AH68" s="304">
        <v>1422.8333885328814</v>
      </c>
      <c r="AK68" s="576"/>
      <c r="AL68" s="577"/>
      <c r="AN68" s="578"/>
      <c r="AO68" s="578"/>
    </row>
    <row r="69" spans="1:41" s="18" customFormat="1">
      <c r="A69" s="23" t="s">
        <v>52</v>
      </c>
      <c r="B69" s="29" t="s">
        <v>106</v>
      </c>
      <c r="C69" s="47" t="s">
        <v>263</v>
      </c>
      <c r="D69" s="209">
        <f>+D70+D71+D72+D74</f>
        <v>-7841.0148782699998</v>
      </c>
      <c r="E69" s="210">
        <f>+E70+E71+E72+E74</f>
        <v>-8902.1849205497419</v>
      </c>
      <c r="F69" s="211">
        <f>+F70+F71+F72+F74</f>
        <v>-8340.6383967885995</v>
      </c>
      <c r="G69" s="251">
        <v>-5322.2949577529671</v>
      </c>
      <c r="H69" s="273">
        <f>+H70+H71+H72+H74</f>
        <v>-10449.994000139999</v>
      </c>
      <c r="I69" s="273">
        <f t="shared" ref="I69:R69" si="25">+I70+I71+I72+I74</f>
        <v>-2956.3872058400912</v>
      </c>
      <c r="J69" s="273">
        <f t="shared" si="25"/>
        <v>-3348.461595992947</v>
      </c>
      <c r="K69" s="273">
        <f t="shared" si="25"/>
        <v>-3086.3015786569322</v>
      </c>
      <c r="L69" s="273">
        <f t="shared" si="25"/>
        <v>-2740.1672112172146</v>
      </c>
      <c r="M69" s="273">
        <f t="shared" si="25"/>
        <v>-3024.0891221611087</v>
      </c>
      <c r="N69" s="273">
        <f t="shared" si="25"/>
        <v>-2181.5660085317068</v>
      </c>
      <c r="O69" s="273">
        <f t="shared" si="25"/>
        <v>-2773.7829859638714</v>
      </c>
      <c r="P69" s="252">
        <f t="shared" si="25"/>
        <v>-1544.6721013299698</v>
      </c>
      <c r="Q69" s="251">
        <f t="shared" si="25"/>
        <v>-17162.85585037497</v>
      </c>
      <c r="R69" s="252">
        <f t="shared" si="25"/>
        <v>-20264.860917211834</v>
      </c>
      <c r="S69" s="191">
        <f t="shared" si="3"/>
        <v>0</v>
      </c>
      <c r="T69" s="304">
        <v>0</v>
      </c>
      <c r="U69" s="304">
        <v>0</v>
      </c>
      <c r="V69" s="304">
        <v>0</v>
      </c>
      <c r="W69" s="304">
        <v>0</v>
      </c>
      <c r="X69" s="304">
        <v>-1565.2432284516044</v>
      </c>
      <c r="Y69" s="304">
        <v>0</v>
      </c>
      <c r="Z69" s="304">
        <v>29.342881120504444</v>
      </c>
      <c r="AA69" s="304">
        <v>0</v>
      </c>
      <c r="AB69" s="304">
        <v>403.23258593232049</v>
      </c>
      <c r="AC69" s="304">
        <v>0</v>
      </c>
      <c r="AD69" s="304">
        <v>328.18445857502365</v>
      </c>
      <c r="AE69" s="304">
        <v>0</v>
      </c>
      <c r="AF69" s="304">
        <v>435.26809035428573</v>
      </c>
      <c r="AG69" s="304">
        <v>0</v>
      </c>
      <c r="AH69" s="304">
        <v>-369.21521246946759</v>
      </c>
      <c r="AK69" s="576"/>
      <c r="AL69" s="576"/>
      <c r="AN69" s="578"/>
      <c r="AO69" s="578"/>
    </row>
    <row r="70" spans="1:41" s="8" customFormat="1">
      <c r="A70" s="24" t="s">
        <v>53</v>
      </c>
      <c r="B70" s="30" t="s">
        <v>37</v>
      </c>
      <c r="C70" s="46" t="s">
        <v>263</v>
      </c>
      <c r="D70" s="205">
        <f>+АЭ!D70+БЭ!D70+ГАЭС!D70+КЭ!D70+КуЭ!D70+ОЭ!D70+ХЭ!D70+ЧЭ!D70+АУ!D70</f>
        <v>-106.45297653999999</v>
      </c>
      <c r="E70" s="206">
        <f>+АЭ!E70+БЭ!E70+ГАЭС!E70+КЭ!E70+КуЭ!E70+ОЭ!E70+ХЭ!E70+ЧЭ!E70+АУ!E70</f>
        <v>-94.286818389000004</v>
      </c>
      <c r="F70" s="207">
        <f>+АЭ!F70+БЭ!F70+ГАЭС!F70+КЭ!F70+КуЭ!F70+ОЭ!F70+ХЭ!F70+ЧЭ!F70+АУ!F70</f>
        <v>-98.7722724196</v>
      </c>
      <c r="G70" s="280">
        <v>-109.08332451045798</v>
      </c>
      <c r="H70" s="288">
        <v>-91.423011560000006</v>
      </c>
      <c r="I70" s="288">
        <f>+АЭ!I70+БЭ!I70+ГАЭС!I70+КЭ!I70+КуЭ!I70+ОЭ!I70+ХЭ!I70+ЧЭ!I70+АУ!I70</f>
        <v>-132.20047662558176</v>
      </c>
      <c r="J70" s="288">
        <f>+АЭ!J70+БЭ!J70+ГАЭС!J70+КЭ!J70+КуЭ!J70+ОЭ!J70+ХЭ!J70+ЧЭ!J70+АУ!J70</f>
        <v>-131.88634698383564</v>
      </c>
      <c r="K70" s="288">
        <f>+АЭ!K70+БЭ!K70+ГАЭС!K70+КЭ!K70+КуЭ!K70+ОЭ!K70+ХЭ!K70+ЧЭ!K70+АУ!K70</f>
        <v>-135.24279033561561</v>
      </c>
      <c r="L70" s="288">
        <f>+АЭ!L70+БЭ!L70+ГАЭС!L70+КЭ!L70+КуЭ!L70+ОЭ!L70+ХЭ!L70+ЧЭ!L70+АУ!L70</f>
        <v>-135.77504910093813</v>
      </c>
      <c r="M70" s="288">
        <f>+АЭ!M70+БЭ!M70+ГАЭС!M70+КЭ!M70+КуЭ!M70+ОЭ!M70+ХЭ!M70+ЧЭ!M70+АУ!M70</f>
        <v>-138.39810754798305</v>
      </c>
      <c r="N70" s="288">
        <f>+АЭ!N70+БЭ!N70+ГАЭС!N70+КЭ!N70+КуЭ!N70+ОЭ!N70+ХЭ!N70+ЧЭ!N70+АУ!N70</f>
        <v>-139.79976042046349</v>
      </c>
      <c r="O70" s="288">
        <f>+АЭ!O70+БЭ!O70+ГАЭС!O70+КЭ!O70+КуЭ!O70+ОЭ!O70+ХЭ!O70+ЧЭ!O70+АУ!O70</f>
        <v>-141.58545782553034</v>
      </c>
      <c r="P70" s="287">
        <f>+АЭ!P70+БЭ!P70+ГАЭС!P70+КЭ!P70+КуЭ!P70+ОЭ!P70+ХЭ!P70+ЧЭ!P70+АУ!P70</f>
        <v>-143.93019876941281</v>
      </c>
      <c r="Q70" s="280">
        <f t="shared" ref="Q70:R74" si="26">+G70+I70+K70+M70+O70</f>
        <v>-656.51015684516869</v>
      </c>
      <c r="R70" s="287">
        <f t="shared" si="26"/>
        <v>-642.81436683465006</v>
      </c>
      <c r="S70" s="191">
        <f t="shared" si="3"/>
        <v>0</v>
      </c>
      <c r="T70" s="304">
        <v>0</v>
      </c>
      <c r="U70" s="304">
        <v>0</v>
      </c>
      <c r="V70" s="304">
        <v>0</v>
      </c>
      <c r="W70" s="304">
        <v>0</v>
      </c>
      <c r="X70" s="304">
        <v>18.197653959831086</v>
      </c>
      <c r="Y70" s="304">
        <v>0</v>
      </c>
      <c r="Z70" s="304">
        <v>0</v>
      </c>
      <c r="AA70" s="304">
        <v>0</v>
      </c>
      <c r="AB70" s="304">
        <v>0</v>
      </c>
      <c r="AC70" s="304">
        <v>0</v>
      </c>
      <c r="AD70" s="304">
        <v>0</v>
      </c>
      <c r="AE70" s="304">
        <v>0</v>
      </c>
      <c r="AF70" s="304">
        <v>0</v>
      </c>
      <c r="AG70" s="304">
        <v>0</v>
      </c>
      <c r="AH70" s="304">
        <v>18.197653959831086</v>
      </c>
      <c r="AK70" s="576"/>
      <c r="AL70" s="577"/>
      <c r="AN70" s="578"/>
      <c r="AO70" s="578"/>
    </row>
    <row r="71" spans="1:41" s="8" customFormat="1">
      <c r="A71" s="24" t="s">
        <v>54</v>
      </c>
      <c r="B71" s="30" t="s">
        <v>38</v>
      </c>
      <c r="C71" s="46" t="s">
        <v>263</v>
      </c>
      <c r="D71" s="205">
        <f>+АЭ!D71+БЭ!D71+ГАЭС!D71+КЭ!D71+КуЭ!D71+ОЭ!D71+ХЭ!D71+ЧЭ!D71+АУ!D71</f>
        <v>-615.91103597999995</v>
      </c>
      <c r="E71" s="206">
        <f>+АЭ!E71+БЭ!E71+ГАЭС!E71+КЭ!E71+КуЭ!E71+ОЭ!E71+ХЭ!E71+ЧЭ!E71+АУ!E71</f>
        <v>-1046.8680302600001</v>
      </c>
      <c r="F71" s="207">
        <f>+АЭ!F71+БЭ!F71+ГАЭС!F71+КЭ!F71+КуЭ!F71+ОЭ!F71+ХЭ!F71+ЧЭ!F71+АУ!F71</f>
        <v>-1278.8169563000001</v>
      </c>
      <c r="G71" s="280">
        <v>-1884.1934023966674</v>
      </c>
      <c r="H71" s="288">
        <v>-1848.5740007299999</v>
      </c>
      <c r="I71" s="288">
        <f>+АЭ!I71+БЭ!I71+ГАЭС!I71+КЭ!I71+КуЭ!I71+ОЭ!I71+ХЭ!I71+ЧЭ!I71+АУ!I71</f>
        <v>-2418.5350653668702</v>
      </c>
      <c r="J71" s="288">
        <f>+АЭ!J71+БЭ!J71+ГАЭС!J71+КЭ!J71+КуЭ!J71+ОЭ!J71+ХЭ!J71+ЧЭ!J71+АУ!J71</f>
        <v>-2352.9872070058</v>
      </c>
      <c r="K71" s="288">
        <f>+АЭ!K71+БЭ!K71+ГАЭС!K71+КЭ!K71+КуЭ!K71+ОЭ!K71+ХЭ!K71+ЧЭ!K71+АУ!K71</f>
        <v>-2873.3637745979527</v>
      </c>
      <c r="L71" s="288">
        <f>+АЭ!L71+БЭ!L71+ГАЭС!L71+КЭ!L71+КуЭ!L71+ОЭ!L71+ХЭ!L71+ЧЭ!L71+АУ!L71</f>
        <v>-2210.0633947998435</v>
      </c>
      <c r="M71" s="288">
        <f>+АЭ!M71+БЭ!M71+ГАЭС!M71+КЭ!M71+КуЭ!M71+ОЭ!M71+ХЭ!M71+ЧЭ!M71+АУ!M71</f>
        <v>-2806.5396956227473</v>
      </c>
      <c r="N71" s="288">
        <f>+АЭ!N71+БЭ!N71+ГАЭС!N71+КЭ!N71+КуЭ!N71+ОЭ!N71+ХЭ!N71+ЧЭ!N71+АУ!N71</f>
        <v>-1794.8685268030465</v>
      </c>
      <c r="O71" s="288">
        <f>+АЭ!O71+БЭ!O71+ГАЭС!O71+КЭ!O71+КуЭ!O71+ОЭ!O71+ХЭ!O71+ЧЭ!O71+АУ!O71</f>
        <v>-2551.5170209338894</v>
      </c>
      <c r="P71" s="287">
        <f>+АЭ!P71+БЭ!P71+ГАЭС!P71+КЭ!P71+КуЭ!P71+ОЭ!P71+ХЭ!P71+ЧЭ!P71+АУ!P71</f>
        <v>-1261.3911876189093</v>
      </c>
      <c r="Q71" s="280">
        <f t="shared" si="26"/>
        <v>-12534.148958918126</v>
      </c>
      <c r="R71" s="287">
        <f t="shared" si="26"/>
        <v>-9467.8843169575975</v>
      </c>
      <c r="S71" s="191">
        <f t="shared" si="3"/>
        <v>0</v>
      </c>
      <c r="T71" s="304">
        <v>0</v>
      </c>
      <c r="U71" s="304">
        <v>0</v>
      </c>
      <c r="V71" s="304">
        <v>0</v>
      </c>
      <c r="W71" s="304">
        <v>0</v>
      </c>
      <c r="X71" s="304">
        <v>103.97384063532672</v>
      </c>
      <c r="Y71" s="304">
        <v>0</v>
      </c>
      <c r="Z71" s="304">
        <v>95.196474776339528</v>
      </c>
      <c r="AA71" s="304">
        <v>0</v>
      </c>
      <c r="AB71" s="304">
        <v>221.36867125183244</v>
      </c>
      <c r="AC71" s="304">
        <v>0</v>
      </c>
      <c r="AD71" s="304">
        <v>134.70862943731959</v>
      </c>
      <c r="AE71" s="304">
        <v>0</v>
      </c>
      <c r="AF71" s="304">
        <v>269.20686561981188</v>
      </c>
      <c r="AG71" s="304">
        <v>0</v>
      </c>
      <c r="AH71" s="304">
        <v>824.45448172063152</v>
      </c>
      <c r="AK71" s="576"/>
      <c r="AL71" s="577"/>
      <c r="AN71" s="578"/>
      <c r="AO71" s="578"/>
    </row>
    <row r="72" spans="1:41" s="8" customFormat="1">
      <c r="A72" s="24" t="s">
        <v>66</v>
      </c>
      <c r="B72" s="30" t="s">
        <v>107</v>
      </c>
      <c r="C72" s="46" t="s">
        <v>263</v>
      </c>
      <c r="D72" s="205">
        <f>+АЭ!D72+БЭ!D72+ГАЭС!D72+КЭ!D72+КуЭ!D72+ОЭ!D72+ХЭ!D72+ЧЭ!D72+АУ!D72</f>
        <v>-4046.9151602900006</v>
      </c>
      <c r="E72" s="206">
        <f>+АЭ!E72+БЭ!E72+ГАЭС!E72+КЭ!E72+КуЭ!E72+ОЭ!E72+ХЭ!E72+ЧЭ!E72+АУ!E72</f>
        <v>-6611.1245887400009</v>
      </c>
      <c r="F72" s="207">
        <f>+АЭ!F72+БЭ!F72+ГАЭС!F72+КЭ!F72+КуЭ!F72+ОЭ!F72+ХЭ!F72+ЧЭ!F72+АУ!F72</f>
        <v>-5338.6666641299998</v>
      </c>
      <c r="G72" s="280">
        <v>-1222.8937278899998</v>
      </c>
      <c r="H72" s="288">
        <v>-5966.1359742399991</v>
      </c>
      <c r="I72" s="288">
        <f>+АЭ!I72+БЭ!I72+ГАЭС!I72+КЭ!I72+КуЭ!I72+ОЭ!I72+ХЭ!I72+ЧЭ!I72+АУ!I72</f>
        <v>-8.9605739445750024E-2</v>
      </c>
      <c r="J72" s="288">
        <f>+АЭ!J72+БЭ!J72+ГАЭС!J72+КЭ!J72+КуЭ!J72+ОЭ!J72+ХЭ!J72+ЧЭ!J72+АУ!J72</f>
        <v>-178.60560573944574</v>
      </c>
      <c r="K72" s="288">
        <f>+АЭ!K72+БЭ!K72+ГАЭС!K72+КЭ!K72+КуЭ!K72+ОЭ!K72+ХЭ!K72+ЧЭ!K72+АУ!K72</f>
        <v>-9.1668199562953509E-2</v>
      </c>
      <c r="L72" s="288">
        <f>+АЭ!L72+БЭ!L72+ГАЭС!L72+КЭ!L72+КуЭ!L72+ОЭ!L72+ХЭ!L72+ЧЭ!L72+АУ!L72</f>
        <v>-9.1667649562953757E-2</v>
      </c>
      <c r="M72" s="288">
        <f>+АЭ!M72+БЭ!M72+ГАЭС!M72+КЭ!M72+КуЭ!M72+ОЭ!M72+ХЭ!M72+ЧЭ!M72+АУ!M72</f>
        <v>-9.3806824745533854E-2</v>
      </c>
      <c r="N72" s="288">
        <f>+АЭ!N72+БЭ!N72+ГАЭС!N72+КЭ!N72+КуЭ!N72+ОЭ!N72+ХЭ!N72+ЧЭ!N72+АУ!N72</f>
        <v>-9.3806274745534116E-2</v>
      </c>
      <c r="O72" s="288">
        <f>+АЭ!O72+БЭ!O72+ГАЭС!O72+КЭ!O72+КуЭ!O72+ОЭ!O72+ХЭ!O72+ЧЭ!O72+АУ!O72</f>
        <v>-9.5967211679067355E-2</v>
      </c>
      <c r="P72" s="287">
        <f>+АЭ!P72+БЭ!P72+ГАЭС!P72+КЭ!P72+КуЭ!P72+ОЭ!P72+ХЭ!P72+ЧЭ!P72+АУ!P72</f>
        <v>-9.5966661679067616E-2</v>
      </c>
      <c r="Q72" s="280">
        <f t="shared" si="26"/>
        <v>-1223.2647758654332</v>
      </c>
      <c r="R72" s="287">
        <f t="shared" si="26"/>
        <v>-6145.0230205654316</v>
      </c>
      <c r="S72" s="191">
        <f t="shared" si="3"/>
        <v>0</v>
      </c>
      <c r="T72" s="304">
        <v>0</v>
      </c>
      <c r="U72" s="304">
        <v>0</v>
      </c>
      <c r="V72" s="304">
        <v>0</v>
      </c>
      <c r="W72" s="304">
        <v>0</v>
      </c>
      <c r="X72" s="304">
        <v>-1125.6275057549999</v>
      </c>
      <c r="Y72" s="304">
        <v>0</v>
      </c>
      <c r="Z72" s="304">
        <v>-178.51599999999999</v>
      </c>
      <c r="AA72" s="304">
        <v>0</v>
      </c>
      <c r="AB72" s="304">
        <v>0</v>
      </c>
      <c r="AC72" s="304">
        <v>0</v>
      </c>
      <c r="AD72" s="304">
        <v>0</v>
      </c>
      <c r="AE72" s="304">
        <v>0</v>
      </c>
      <c r="AF72" s="304">
        <v>0</v>
      </c>
      <c r="AG72" s="304">
        <v>0</v>
      </c>
      <c r="AH72" s="304">
        <v>-1304.1435057549998</v>
      </c>
      <c r="AK72" s="576"/>
      <c r="AL72" s="577"/>
      <c r="AN72" s="578"/>
      <c r="AO72" s="578"/>
    </row>
    <row r="73" spans="1:41" s="8" customFormat="1">
      <c r="A73" s="24"/>
      <c r="B73" s="30" t="s">
        <v>105</v>
      </c>
      <c r="C73" s="46" t="s">
        <v>263</v>
      </c>
      <c r="D73" s="205">
        <f>+АЭ!D73+БЭ!D73+ГАЭС!D73+КЭ!D73+КуЭ!D73+ОЭ!D73+ХЭ!D73+ЧЭ!D73+АУ!D73</f>
        <v>-3811.9989986100004</v>
      </c>
      <c r="E73" s="206">
        <f>+АЭ!E73+БЭ!E73+ГАЭС!E73+КЭ!E73+КуЭ!E73+ОЭ!E73+ХЭ!E73+ЧЭ!E73+АУ!E73</f>
        <v>-6211.6815349500002</v>
      </c>
      <c r="F73" s="207">
        <f>+АЭ!F73+БЭ!F73+ГАЭС!F73+КЭ!F73+КуЭ!F73+ОЭ!F73+ХЭ!F73+ЧЭ!F73+АУ!F73</f>
        <v>-4888.2183325699998</v>
      </c>
      <c r="G73" s="280">
        <v>-943.23535751999998</v>
      </c>
      <c r="H73" s="288">
        <v>-5608.57997841</v>
      </c>
      <c r="I73" s="288">
        <f>+АЭ!I73+БЭ!I73+ГАЭС!I73+КЭ!I73+КуЭ!I73+ОЭ!I73+ХЭ!I73+ЧЭ!I73+АУ!I73</f>
        <v>0</v>
      </c>
      <c r="J73" s="288">
        <f>+АЭ!J73+БЭ!J73+ГАЭС!J73+КЭ!J73+КуЭ!J73+ОЭ!J73+ХЭ!J73+ЧЭ!J73+АУ!J73</f>
        <v>0</v>
      </c>
      <c r="K73" s="288">
        <f>+АЭ!K73+БЭ!K73+ГАЭС!K73+КЭ!K73+КуЭ!K73+ОЭ!K73+ХЭ!K73+ЧЭ!K73+АУ!K73</f>
        <v>-5.4999999974825188E-7</v>
      </c>
      <c r="L73" s="288">
        <f>+АЭ!L73+БЭ!L73+ГАЭС!L73+КЭ!L73+КуЭ!L73+ОЭ!L73+ХЭ!L73+ЧЭ!L73+АУ!L73</f>
        <v>0</v>
      </c>
      <c r="M73" s="288">
        <f>+АЭ!M73+БЭ!M73+ГАЭС!M73+КЭ!M73+КуЭ!M73+ОЭ!M73+ХЭ!M73+ЧЭ!M73+АУ!M73</f>
        <v>-5.4999999974825188E-7</v>
      </c>
      <c r="N73" s="288">
        <f>+АЭ!N73+БЭ!N73+ГАЭС!N73+КЭ!N73+КуЭ!N73+ОЭ!N73+ХЭ!N73+ЧЭ!N73+АУ!N73</f>
        <v>0</v>
      </c>
      <c r="O73" s="288">
        <f>+АЭ!O73+БЭ!O73+ГАЭС!O73+КЭ!O73+КуЭ!O73+ОЭ!O73+ХЭ!O73+ЧЭ!O73+АУ!O73</f>
        <v>-5.4999999974825188E-7</v>
      </c>
      <c r="P73" s="287">
        <f>+АЭ!P73+БЭ!P73+ГАЭС!P73+КЭ!P73+КуЭ!P73+ОЭ!P73+ХЭ!P73+ЧЭ!P73+АУ!P73</f>
        <v>0</v>
      </c>
      <c r="Q73" s="280">
        <f t="shared" si="26"/>
        <v>-943.23535916999992</v>
      </c>
      <c r="R73" s="287">
        <f t="shared" si="26"/>
        <v>-5608.57997841</v>
      </c>
      <c r="S73" s="191">
        <f t="shared" si="3"/>
        <v>0</v>
      </c>
      <c r="T73" s="304">
        <v>0</v>
      </c>
      <c r="U73" s="304">
        <v>0</v>
      </c>
      <c r="V73" s="304">
        <v>0</v>
      </c>
      <c r="W73" s="304">
        <v>0</v>
      </c>
      <c r="X73" s="304">
        <v>-846.05587439999999</v>
      </c>
      <c r="Y73" s="304">
        <v>0</v>
      </c>
      <c r="Z73" s="304">
        <v>0</v>
      </c>
      <c r="AA73" s="304">
        <v>0</v>
      </c>
      <c r="AB73" s="304">
        <v>0</v>
      </c>
      <c r="AC73" s="304">
        <v>0</v>
      </c>
      <c r="AD73" s="304">
        <v>0</v>
      </c>
      <c r="AE73" s="304">
        <v>0</v>
      </c>
      <c r="AF73" s="304">
        <v>0</v>
      </c>
      <c r="AG73" s="304">
        <v>0</v>
      </c>
      <c r="AH73" s="304">
        <v>-846.05587439999999</v>
      </c>
      <c r="AK73" s="576"/>
      <c r="AL73" s="577"/>
      <c r="AN73" s="578"/>
      <c r="AO73" s="578"/>
    </row>
    <row r="74" spans="1:41" s="8" customFormat="1">
      <c r="A74" s="10" t="s">
        <v>137</v>
      </c>
      <c r="B74" s="30" t="s">
        <v>274</v>
      </c>
      <c r="C74" s="46" t="s">
        <v>263</v>
      </c>
      <c r="D74" s="205">
        <f>+АЭ!D74+БЭ!D74+ГАЭС!D74+КЭ!D74+КуЭ!D74+ОЭ!D74+ХЭ!D74+ЧЭ!D74+АУ!D74</f>
        <v>-3071.7357054599997</v>
      </c>
      <c r="E74" s="206">
        <f>+АЭ!E74+БЭ!E74+ГАЭС!E74+КЭ!E74+КуЭ!E74+ОЭ!E74+ХЭ!E74+ЧЭ!E74+АУ!E74</f>
        <v>-1149.9054831607407</v>
      </c>
      <c r="F74" s="207">
        <f>+АЭ!F74+БЭ!F74+ГАЭС!F74+КЭ!F74+КуЭ!F74+ОЭ!F74+ХЭ!F74+ЧЭ!F74+АУ!F74</f>
        <v>-1624.3825039389992</v>
      </c>
      <c r="G74" s="280">
        <v>-2106.1245029558422</v>
      </c>
      <c r="H74" s="288">
        <v>-2543.8610136100001</v>
      </c>
      <c r="I74" s="288">
        <f>+АЭ!I74+БЭ!I74+ГАЭС!I74+КЭ!I74+КуЭ!I74+ОЭ!I74+ХЭ!I74+ЧЭ!I74+АУ!I74</f>
        <v>-405.56205810819364</v>
      </c>
      <c r="J74" s="288">
        <f>+АЭ!J74+БЭ!J74+ГАЭС!J74+КЭ!J74+КуЭ!J74+ОЭ!J74+ХЭ!J74+ЧЭ!J74+АУ!J74</f>
        <v>-684.98243626386568</v>
      </c>
      <c r="K74" s="288">
        <f>+АЭ!K74+БЭ!K74+ГАЭС!K74+КЭ!K74+КуЭ!K74+ОЭ!K74+ХЭ!K74+ЧЭ!K74+АУ!K74</f>
        <v>-77.603345523800925</v>
      </c>
      <c r="L74" s="288">
        <f>+АЭ!L74+БЭ!L74+ГАЭС!L74+КЭ!L74+КуЭ!L74+ОЭ!L74+ХЭ!L74+ЧЭ!L74+АУ!L74</f>
        <v>-394.2370996668696</v>
      </c>
      <c r="M74" s="288">
        <f>+АЭ!M74+БЭ!M74+ГАЭС!M74+КЭ!M74+КуЭ!M74+ОЭ!M74+ХЭ!M74+ЧЭ!M74+АУ!M74</f>
        <v>-79.057512165632829</v>
      </c>
      <c r="N74" s="288">
        <f>+АЭ!N74+БЭ!N74+ГАЭС!N74+КЭ!N74+КуЭ!N74+ОЭ!N74+ХЭ!N74+ЧЭ!N74+АУ!N74</f>
        <v>-246.80391503345118</v>
      </c>
      <c r="O74" s="288">
        <f>+АЭ!O74+БЭ!O74+ГАЭС!O74+КЭ!O74+КуЭ!O74+ОЭ!O74+ХЭ!O74+ЧЭ!O74+АУ!O74</f>
        <v>-80.584539992772477</v>
      </c>
      <c r="P74" s="287">
        <f>+АЭ!P74+БЭ!P74+ГАЭС!P74+КЭ!P74+КуЭ!P74+ОЭ!P74+ХЭ!P74+ЧЭ!P74+АУ!P74</f>
        <v>-139.25474827996857</v>
      </c>
      <c r="Q74" s="280">
        <f t="shared" si="26"/>
        <v>-2748.9319587462419</v>
      </c>
      <c r="R74" s="287">
        <f t="shared" si="26"/>
        <v>-4009.1392128541552</v>
      </c>
      <c r="S74" s="191">
        <f t="shared" si="3"/>
        <v>0</v>
      </c>
      <c r="T74" s="304">
        <v>0</v>
      </c>
      <c r="U74" s="304">
        <v>0</v>
      </c>
      <c r="V74" s="304">
        <v>0</v>
      </c>
      <c r="W74" s="304">
        <v>0</v>
      </c>
      <c r="X74" s="304">
        <v>-561.78721729176277</v>
      </c>
      <c r="Y74" s="304">
        <v>0</v>
      </c>
      <c r="Z74" s="304">
        <v>112.66240634416488</v>
      </c>
      <c r="AA74" s="304">
        <v>0</v>
      </c>
      <c r="AB74" s="304">
        <v>181.86391468048822</v>
      </c>
      <c r="AC74" s="304">
        <v>0</v>
      </c>
      <c r="AD74" s="304">
        <v>193.47582913770435</v>
      </c>
      <c r="AE74" s="304">
        <v>0</v>
      </c>
      <c r="AF74" s="304">
        <v>166.06122473447402</v>
      </c>
      <c r="AG74" s="304">
        <v>0</v>
      </c>
      <c r="AH74" s="304">
        <v>92.27615760506842</v>
      </c>
      <c r="AK74" s="576"/>
      <c r="AL74" s="577"/>
      <c r="AN74" s="578"/>
      <c r="AO74" s="578"/>
    </row>
    <row r="75" spans="1:41" s="18" customFormat="1">
      <c r="A75" s="23" t="s">
        <v>64</v>
      </c>
      <c r="B75" s="29" t="s">
        <v>110</v>
      </c>
      <c r="C75" s="47" t="s">
        <v>263</v>
      </c>
      <c r="D75" s="209">
        <f>+D56+D62</f>
        <v>-1164.7769956908696</v>
      </c>
      <c r="E75" s="210">
        <f>+E56+E62</f>
        <v>719.85489424410116</v>
      </c>
      <c r="F75" s="211">
        <f>+F56+F62</f>
        <v>-186.17213293681925</v>
      </c>
      <c r="G75" s="251">
        <v>-2502.9849212707122</v>
      </c>
      <c r="H75" s="273">
        <f>+H56+H62</f>
        <v>-1747.1270531075697</v>
      </c>
      <c r="I75" s="273">
        <f t="shared" ref="I75:R75" si="27">+I56+I62</f>
        <v>-3419.9192523300021</v>
      </c>
      <c r="J75" s="273">
        <f t="shared" si="27"/>
        <v>2858.8554530164301</v>
      </c>
      <c r="K75" s="273">
        <f t="shared" si="27"/>
        <v>-1895.0651354318079</v>
      </c>
      <c r="L75" s="273">
        <f t="shared" si="27"/>
        <v>6115.4906539207404</v>
      </c>
      <c r="M75" s="273">
        <f t="shared" si="27"/>
        <v>577.11160511330809</v>
      </c>
      <c r="N75" s="273">
        <f t="shared" si="27"/>
        <v>7285.613203955043</v>
      </c>
      <c r="O75" s="273">
        <f t="shared" si="27"/>
        <v>2658.968908262942</v>
      </c>
      <c r="P75" s="252">
        <f t="shared" si="27"/>
        <v>8751.0777674608071</v>
      </c>
      <c r="Q75" s="251">
        <f t="shared" si="27"/>
        <v>-4581.8887956562576</v>
      </c>
      <c r="R75" s="252">
        <f t="shared" si="27"/>
        <v>23263.910025245466</v>
      </c>
      <c r="S75" s="191">
        <f t="shared" si="3"/>
        <v>1.5006662579253316E-11</v>
      </c>
      <c r="T75" s="304">
        <v>0</v>
      </c>
      <c r="U75" s="304">
        <v>0</v>
      </c>
      <c r="V75" s="304">
        <v>0</v>
      </c>
      <c r="W75" s="304">
        <v>0</v>
      </c>
      <c r="X75" s="304">
        <v>662.27305020667518</v>
      </c>
      <c r="Y75" s="304">
        <v>0</v>
      </c>
      <c r="Z75" s="304">
        <v>-684.33295613648897</v>
      </c>
      <c r="AA75" s="304">
        <v>0</v>
      </c>
      <c r="AB75" s="304">
        <v>-536.54557660404134</v>
      </c>
      <c r="AC75" s="304">
        <v>0</v>
      </c>
      <c r="AD75" s="304">
        <v>-1327.8299567484264</v>
      </c>
      <c r="AE75" s="304">
        <v>0</v>
      </c>
      <c r="AF75" s="304">
        <v>-1517.0266433956713</v>
      </c>
      <c r="AG75" s="304">
        <v>0</v>
      </c>
      <c r="AH75" s="304">
        <v>-3403.4620826780665</v>
      </c>
      <c r="AK75" s="576"/>
      <c r="AL75" s="576"/>
      <c r="AN75" s="578"/>
      <c r="AO75" s="578"/>
    </row>
    <row r="76" spans="1:41" s="18" customFormat="1" ht="25.5" customHeight="1">
      <c r="A76" s="24" t="s">
        <v>47</v>
      </c>
      <c r="B76" s="30" t="s">
        <v>275</v>
      </c>
      <c r="C76" s="46" t="s">
        <v>263</v>
      </c>
      <c r="D76" s="205">
        <f>+D56+D62-D80</f>
        <v>-1194.5773459508696</v>
      </c>
      <c r="E76" s="206">
        <f>+E56+E62-E80</f>
        <v>716.59764641302149</v>
      </c>
      <c r="F76" s="207">
        <f>+F56+F62-F80</f>
        <v>-318.29198502699103</v>
      </c>
      <c r="G76" s="280">
        <v>-2711.8045831265877</v>
      </c>
      <c r="H76" s="288">
        <f>+H56+H62-H80</f>
        <v>-2087.0091637575656</v>
      </c>
      <c r="I76" s="288">
        <f t="shared" ref="I76:R76" si="28">+I56+I62-I80</f>
        <v>-3488.1402814461862</v>
      </c>
      <c r="J76" s="288">
        <f t="shared" si="28"/>
        <v>2808.0278176805982</v>
      </c>
      <c r="K76" s="288">
        <f t="shared" si="28"/>
        <v>-1968.2212287043924</v>
      </c>
      <c r="L76" s="288">
        <f t="shared" si="28"/>
        <v>6060.8464280664475</v>
      </c>
      <c r="M76" s="288">
        <f t="shared" si="28"/>
        <v>498.73910646761152</v>
      </c>
      <c r="N76" s="288">
        <f t="shared" si="28"/>
        <v>7226.8113557197794</v>
      </c>
      <c r="O76" s="288">
        <f t="shared" si="28"/>
        <v>2575.0733172037617</v>
      </c>
      <c r="P76" s="287">
        <f t="shared" si="28"/>
        <v>8687.8602089799369</v>
      </c>
      <c r="Q76" s="280">
        <f t="shared" si="28"/>
        <v>-5094.3536696057781</v>
      </c>
      <c r="R76" s="287">
        <f t="shared" si="28"/>
        <v>22696.536646689212</v>
      </c>
      <c r="S76" s="191">
        <f t="shared" si="3"/>
        <v>1.5006662579253316E-11</v>
      </c>
      <c r="T76" s="304">
        <v>0</v>
      </c>
      <c r="U76" s="304">
        <v>0</v>
      </c>
      <c r="V76" s="304">
        <v>0</v>
      </c>
      <c r="W76" s="304">
        <v>0</v>
      </c>
      <c r="X76" s="304">
        <v>633.42383967119304</v>
      </c>
      <c r="Y76" s="304">
        <v>0</v>
      </c>
      <c r="Z76" s="304">
        <v>-673.71211404216865</v>
      </c>
      <c r="AA76" s="304">
        <v>0</v>
      </c>
      <c r="AB76" s="304">
        <v>-525.26223238485818</v>
      </c>
      <c r="AC76" s="304">
        <v>0</v>
      </c>
      <c r="AD76" s="304">
        <v>-1315.9166055552287</v>
      </c>
      <c r="AE76" s="304">
        <v>0</v>
      </c>
      <c r="AF76" s="304">
        <v>-1504.4817211600057</v>
      </c>
      <c r="AG76" s="304">
        <v>0</v>
      </c>
      <c r="AH76" s="304">
        <v>-3385.9488334711823</v>
      </c>
      <c r="AK76" s="576"/>
      <c r="AL76" s="576"/>
      <c r="AN76" s="578"/>
      <c r="AO76" s="578"/>
    </row>
    <row r="77" spans="1:41" s="18" customFormat="1">
      <c r="A77" s="10" t="s">
        <v>221</v>
      </c>
      <c r="B77" s="30" t="s">
        <v>309</v>
      </c>
      <c r="C77" s="46" t="s">
        <v>263</v>
      </c>
      <c r="D77" s="205">
        <f>+D56+D62-D80-D79-D78</f>
        <v>-2325.781397613744</v>
      </c>
      <c r="E77" s="206">
        <f>+E56+E62-E80-E79-E78</f>
        <v>720.20498237192169</v>
      </c>
      <c r="F77" s="207">
        <f>+F56+F62-F80-F79-F78</f>
        <v>-659.48337514760965</v>
      </c>
      <c r="G77" s="280">
        <v>-2645.933594621164</v>
      </c>
      <c r="H77" s="288">
        <f>+H56+H62-H80-H79-H78</f>
        <v>-2151.6273648175656</v>
      </c>
      <c r="I77" s="288">
        <f t="shared" ref="I77:R77" si="29">+I56+I62-I80-I79-I78</f>
        <v>-3629.991698046093</v>
      </c>
      <c r="J77" s="288">
        <f t="shared" si="29"/>
        <v>2267.195120682481</v>
      </c>
      <c r="K77" s="288">
        <f t="shared" si="29"/>
        <v>-2165.7680693628922</v>
      </c>
      <c r="L77" s="288">
        <f t="shared" si="29"/>
        <v>5393.7766420567013</v>
      </c>
      <c r="M77" s="288">
        <f t="shared" si="29"/>
        <v>670.80320308604405</v>
      </c>
      <c r="N77" s="288">
        <f t="shared" si="29"/>
        <v>7356.9451522196177</v>
      </c>
      <c r="O77" s="288">
        <f t="shared" si="29"/>
        <v>2761.4356767887657</v>
      </c>
      <c r="P77" s="287">
        <f t="shared" si="29"/>
        <v>8816.3117233472403</v>
      </c>
      <c r="Q77" s="280">
        <f t="shared" si="29"/>
        <v>-5009.4544821553245</v>
      </c>
      <c r="R77" s="287">
        <f t="shared" si="29"/>
        <v>21682.60127348849</v>
      </c>
      <c r="S77" s="191">
        <f t="shared" si="3"/>
        <v>1.3642420526593924E-11</v>
      </c>
      <c r="T77" s="304">
        <v>0</v>
      </c>
      <c r="U77" s="304">
        <v>0</v>
      </c>
      <c r="V77" s="304">
        <v>0</v>
      </c>
      <c r="W77" s="304">
        <v>0</v>
      </c>
      <c r="X77" s="304">
        <v>676.85608268152282</v>
      </c>
      <c r="Y77" s="304">
        <v>0</v>
      </c>
      <c r="Z77" s="304">
        <v>-656.08516108124331</v>
      </c>
      <c r="AA77" s="304">
        <v>0</v>
      </c>
      <c r="AB77" s="304">
        <v>-510.423096360415</v>
      </c>
      <c r="AC77" s="304">
        <v>0</v>
      </c>
      <c r="AD77" s="304">
        <v>-1301.0399010120436</v>
      </c>
      <c r="AE77" s="304">
        <v>0</v>
      </c>
      <c r="AF77" s="304">
        <v>-1489.351930980718</v>
      </c>
      <c r="AG77" s="304">
        <v>0</v>
      </c>
      <c r="AH77" s="304">
        <v>-3280.0440067530108</v>
      </c>
      <c r="AK77" s="576"/>
      <c r="AL77" s="576"/>
      <c r="AN77" s="578"/>
      <c r="AO77" s="578"/>
    </row>
    <row r="78" spans="1:41" s="18" customFormat="1">
      <c r="A78" s="10" t="s">
        <v>223</v>
      </c>
      <c r="B78" s="30" t="s">
        <v>310</v>
      </c>
      <c r="C78" s="46" t="s">
        <v>263</v>
      </c>
      <c r="D78" s="205">
        <f>+АЭ!D78+БЭ!D78+ГАЭС!D78+КЭ!D78+КуЭ!D78+ОЭ!D78+ХЭ!D78+ЧЭ!D78+АУ!D78</f>
        <v>1426.7961817601697</v>
      </c>
      <c r="E78" s="206">
        <f>+АЭ!E78+БЭ!E78+ГАЭС!E78+КЭ!E78+КуЭ!E78+ОЭ!E78+ХЭ!E78+ЧЭ!E78+АУ!E78</f>
        <v>378.23034135905499</v>
      </c>
      <c r="F78" s="207">
        <f>+АЭ!F78+БЭ!F78+ГАЭС!F78+КЭ!F78+КуЭ!F78+ОЭ!F78+ХЭ!F78+ЧЭ!F78+АУ!F78</f>
        <v>540.63712208855782</v>
      </c>
      <c r="G78" s="280">
        <v>-43.436459777143746</v>
      </c>
      <c r="H78" s="288">
        <v>91.756092680000037</v>
      </c>
      <c r="I78" s="288">
        <f>+АЭ!I78+БЭ!I78+ГАЭС!I78+КЭ!I78+КуЭ!I78+ОЭ!I78+ХЭ!I78+ЧЭ!I78+АУ!I78</f>
        <v>154.64399163990657</v>
      </c>
      <c r="J78" s="288">
        <f>+АЭ!J78+БЭ!J78+ГАЭС!J78+КЭ!J78+КуЭ!J78+ОЭ!J78+ХЭ!J78+ЧЭ!J78+АУ!J78</f>
        <v>553.62527203811715</v>
      </c>
      <c r="K78" s="288">
        <f>+АЭ!K78+БЭ!K78+ГАЭС!K78+КЭ!K78+КуЭ!K78+ОЭ!K78+ХЭ!K78+ЧЭ!K78+АУ!K78</f>
        <v>210.46778968152802</v>
      </c>
      <c r="L78" s="288">
        <f>+АЭ!L78+БЭ!L78+ГАЭС!L78+КЭ!L78+КуЭ!L78+ОЭ!L78+ХЭ!L78+ЧЭ!L78+АУ!L78</f>
        <v>679.99073503277407</v>
      </c>
      <c r="M78" s="288">
        <f>+АЭ!M78+БЭ!M78+ГАЭС!M78+КЭ!M78+КуЭ!M78+ОЭ!M78+ХЭ!M78+ЧЭ!M78+АУ!M78</f>
        <v>-164.42053177560479</v>
      </c>
      <c r="N78" s="288">
        <f>+АЭ!N78+БЭ!N78+ГАЭС!N78+КЭ!N78+КуЭ!N78+ОЭ!N78+ХЭ!N78+ЧЭ!N78+АУ!N78</f>
        <v>-122.49023165701036</v>
      </c>
      <c r="O78" s="288">
        <f>+АЭ!O78+БЭ!O78+ГАЭС!O78+КЭ!O78+КуЭ!O78+ОЭ!O78+ХЭ!O78+ЧЭ!O78+АУ!O78</f>
        <v>-180.38780447347892</v>
      </c>
      <c r="P78" s="287">
        <f>+АЭ!P78+БЭ!P78+ГАЭС!P78+КЭ!P78+КуЭ!P78+ОЭ!P78+ХЭ!P78+ЧЭ!P78+АУ!P78</f>
        <v>-122.47695925577885</v>
      </c>
      <c r="Q78" s="280">
        <f t="shared" ref="Q78:R141" si="30">+G78+I78+K78+M78+O78</f>
        <v>-23.133014704792856</v>
      </c>
      <c r="R78" s="287">
        <f t="shared" si="30"/>
        <v>1080.4049088381021</v>
      </c>
      <c r="S78" s="191">
        <f t="shared" si="3"/>
        <v>0</v>
      </c>
      <c r="T78" s="304">
        <v>0</v>
      </c>
      <c r="U78" s="304">
        <v>0</v>
      </c>
      <c r="V78" s="304">
        <v>0</v>
      </c>
      <c r="W78" s="304">
        <v>0</v>
      </c>
      <c r="X78" s="304">
        <v>-78.301602859090266</v>
      </c>
      <c r="Y78" s="304">
        <v>0</v>
      </c>
      <c r="Z78" s="304">
        <v>-17.62695296092545</v>
      </c>
      <c r="AA78" s="304">
        <v>0</v>
      </c>
      <c r="AB78" s="304">
        <v>-14.839136024443178</v>
      </c>
      <c r="AC78" s="304">
        <v>0</v>
      </c>
      <c r="AD78" s="304">
        <v>-14.876704543184673</v>
      </c>
      <c r="AE78" s="304">
        <v>0</v>
      </c>
      <c r="AF78" s="304">
        <v>-15.129790179287255</v>
      </c>
      <c r="AG78" s="304">
        <v>0</v>
      </c>
      <c r="AH78" s="304">
        <v>-140.77418656693089</v>
      </c>
      <c r="AK78" s="576"/>
      <c r="AL78" s="576"/>
      <c r="AN78" s="578"/>
      <c r="AO78" s="578"/>
    </row>
    <row r="79" spans="1:41" s="18" customFormat="1">
      <c r="A79" s="10" t="s">
        <v>225</v>
      </c>
      <c r="B79" s="30" t="s">
        <v>311</v>
      </c>
      <c r="C79" s="46" t="s">
        <v>263</v>
      </c>
      <c r="D79" s="205">
        <f>+АЭ!D79+БЭ!D79+ГАЭС!D79+КЭ!D79+КуЭ!D79+ОЭ!D79+ХЭ!D79+ЧЭ!D79+АУ!D79</f>
        <v>-295.59213009729518</v>
      </c>
      <c r="E79" s="206">
        <f>+АЭ!E79+БЭ!E79+ГАЭС!E79+КЭ!E79+КуЭ!E79+ОЭ!E79+ХЭ!E79+ЧЭ!E79+АУ!E79</f>
        <v>-381.83767731795518</v>
      </c>
      <c r="F79" s="207">
        <f>+АЭ!F79+БЭ!F79+ГАЭС!F79+КЭ!F79+КуЭ!F79+ОЭ!F79+ХЭ!F79+ЧЭ!F79+АУ!F79</f>
        <v>-199.44573196793917</v>
      </c>
      <c r="G79" s="280">
        <v>-22.434528728280021</v>
      </c>
      <c r="H79" s="288">
        <v>-27.137891619999998</v>
      </c>
      <c r="I79" s="288">
        <f>+АЭ!I79+БЭ!I79+ГАЭС!I79+КЭ!I79+КуЭ!I79+ОЭ!I79+ХЭ!I79+ЧЭ!I79+АУ!I79</f>
        <v>-12.792575039999999</v>
      </c>
      <c r="J79" s="288">
        <f>+АЭ!J79+БЭ!J79+ГАЭС!J79+КЭ!J79+КуЭ!J79+ОЭ!J79+ХЭ!J79+ЧЭ!J79+АУ!J79</f>
        <v>-12.792575039999999</v>
      </c>
      <c r="K79" s="288">
        <f>+АЭ!K79+БЭ!K79+ГАЭС!K79+КЭ!K79+КуЭ!K79+ОЭ!K79+ХЭ!K79+ЧЭ!K79+АУ!K79</f>
        <v>-12.920949023028001</v>
      </c>
      <c r="L79" s="288">
        <f>+АЭ!L79+БЭ!L79+ГАЭС!L79+КЭ!L79+КуЭ!L79+ОЭ!L79+ХЭ!L79+ЧЭ!L79+АУ!L79</f>
        <v>-12.920949023028001</v>
      </c>
      <c r="M79" s="288">
        <f>+АЭ!M79+БЭ!M79+ГАЭС!M79+КЭ!M79+КуЭ!M79+ОЭ!M79+ХЭ!M79+ЧЭ!M79+АУ!M79</f>
        <v>-7.6435648428276837</v>
      </c>
      <c r="N79" s="288">
        <f>+АЭ!N79+БЭ!N79+ГАЭС!N79+КЭ!N79+КуЭ!N79+ОЭ!N79+ХЭ!N79+ЧЭ!N79+АУ!N79</f>
        <v>-7.6435648428276837</v>
      </c>
      <c r="O79" s="288">
        <f>+АЭ!O79+БЭ!O79+ГАЭС!O79+КЭ!O79+КуЭ!O79+ОЭ!O79+ХЭ!O79+ЧЭ!O79+АУ!O79</f>
        <v>-5.9745551115252447</v>
      </c>
      <c r="P79" s="287">
        <f>+АЭ!P79+БЭ!P79+ГАЭС!P79+КЭ!P79+КуЭ!P79+ОЭ!P79+ХЭ!P79+ЧЭ!P79+АУ!P79</f>
        <v>-5.9745551115252447</v>
      </c>
      <c r="Q79" s="280">
        <f t="shared" si="30"/>
        <v>-61.766172745660953</v>
      </c>
      <c r="R79" s="287">
        <f t="shared" si="30"/>
        <v>-66.469535637380929</v>
      </c>
      <c r="S79" s="191">
        <f t="shared" si="3"/>
        <v>0</v>
      </c>
      <c r="T79" s="304">
        <v>0</v>
      </c>
      <c r="U79" s="304">
        <v>0</v>
      </c>
      <c r="V79" s="304">
        <v>0</v>
      </c>
      <c r="W79" s="304">
        <v>0</v>
      </c>
      <c r="X79" s="304">
        <v>34.869359848759977</v>
      </c>
      <c r="Y79" s="304">
        <v>0</v>
      </c>
      <c r="Z79" s="304">
        <v>0</v>
      </c>
      <c r="AA79" s="304">
        <v>0</v>
      </c>
      <c r="AB79" s="304">
        <v>0</v>
      </c>
      <c r="AC79" s="304">
        <v>0</v>
      </c>
      <c r="AD79" s="304">
        <v>0</v>
      </c>
      <c r="AE79" s="304">
        <v>0</v>
      </c>
      <c r="AF79" s="304">
        <v>0</v>
      </c>
      <c r="AG79" s="304">
        <v>0</v>
      </c>
      <c r="AH79" s="304">
        <v>34.869359848759984</v>
      </c>
      <c r="AK79" s="576"/>
      <c r="AL79" s="576"/>
      <c r="AN79" s="578"/>
      <c r="AO79" s="578"/>
    </row>
    <row r="80" spans="1:41" s="18" customFormat="1">
      <c r="A80" s="24" t="s">
        <v>48</v>
      </c>
      <c r="B80" s="30" t="s">
        <v>276</v>
      </c>
      <c r="C80" s="46" t="s">
        <v>263</v>
      </c>
      <c r="D80" s="205">
        <f>+АЭ!D80+БЭ!D80+ГАЭС!D80+КЭ!D80+КуЭ!D80+ОЭ!D80+ХЭ!D80+ЧЭ!D80+АУ!D80</f>
        <v>29.800350259999984</v>
      </c>
      <c r="E80" s="206">
        <f>+АЭ!E80+БЭ!E80+ГАЭС!E80+КЭ!E80+КуЭ!E80+ОЭ!E80+ХЭ!E80+ЧЭ!E80+АУ!E80</f>
        <v>3.2572478310796669</v>
      </c>
      <c r="F80" s="207">
        <f>+АЭ!F80+БЭ!F80+ГАЭС!F80+КЭ!F80+КуЭ!F80+ОЭ!F80+ХЭ!F80+ЧЭ!F80+АУ!F80</f>
        <v>132.11985209017178</v>
      </c>
      <c r="G80" s="280">
        <v>208.81966185587558</v>
      </c>
      <c r="H80" s="288">
        <v>339.88211064999575</v>
      </c>
      <c r="I80" s="288">
        <f>+АЭ!I80+БЭ!I80+ГАЭС!I80+КЭ!I80+КуЭ!I80+ОЭ!I80+ХЭ!I80+ЧЭ!I80+АУ!I80</f>
        <v>68.2210291161839</v>
      </c>
      <c r="J80" s="288">
        <f>+АЭ!J80+БЭ!J80+ГАЭС!J80+КЭ!J80+КуЭ!J80+ОЭ!J80+ХЭ!J80+ЧЭ!J80+АУ!J80</f>
        <v>50.827635335832078</v>
      </c>
      <c r="K80" s="288">
        <f>+АЭ!K80+БЭ!K80+ГАЭС!K80+КЭ!K80+КуЭ!K80+ОЭ!K80+ХЭ!K80+ЧЭ!K80+АУ!K80</f>
        <v>73.156093272584386</v>
      </c>
      <c r="L80" s="288">
        <f>+АЭ!L80+БЭ!L80+ГАЭС!L80+КЭ!L80+КуЭ!L80+ОЭ!L80+ХЭ!L80+ЧЭ!L80+АУ!L80</f>
        <v>54.644225854293204</v>
      </c>
      <c r="M80" s="288">
        <f>+АЭ!M80+БЭ!M80+ГАЭС!M80+КЭ!M80+КуЭ!M80+ОЭ!M80+ХЭ!M80+ЧЭ!M80+АУ!M80</f>
        <v>78.372498645696567</v>
      </c>
      <c r="N80" s="288">
        <f>+АЭ!N80+БЭ!N80+ГАЭС!N80+КЭ!N80+КуЭ!N80+ОЭ!N80+ХЭ!N80+ЧЭ!N80+АУ!N80</f>
        <v>58.801848235263208</v>
      </c>
      <c r="O80" s="288">
        <f>+АЭ!O80+БЭ!O80+ГАЭС!O80+КЭ!O80+КуЭ!O80+ОЭ!O80+ХЭ!O80+ЧЭ!O80+АУ!O80</f>
        <v>83.895591059180219</v>
      </c>
      <c r="P80" s="287">
        <f>+АЭ!P80+БЭ!P80+ГАЭС!P80+КЭ!P80+КуЭ!P80+ОЭ!P80+ХЭ!P80+ЧЭ!P80+АУ!P80</f>
        <v>63.217558480870721</v>
      </c>
      <c r="Q80" s="280">
        <f t="shared" si="30"/>
        <v>512.46487394952055</v>
      </c>
      <c r="R80" s="287">
        <f t="shared" si="30"/>
        <v>567.37337855625503</v>
      </c>
      <c r="S80" s="191">
        <f t="shared" si="3"/>
        <v>0</v>
      </c>
      <c r="T80" s="304">
        <v>0</v>
      </c>
      <c r="U80" s="304">
        <v>0</v>
      </c>
      <c r="V80" s="304">
        <v>0</v>
      </c>
      <c r="W80" s="304">
        <v>0</v>
      </c>
      <c r="X80" s="304">
        <v>28.849210535482428</v>
      </c>
      <c r="Y80" s="304">
        <v>0</v>
      </c>
      <c r="Z80" s="304">
        <v>-10.620842094320231</v>
      </c>
      <c r="AA80" s="304">
        <v>0</v>
      </c>
      <c r="AB80" s="304">
        <v>-11.283344219182631</v>
      </c>
      <c r="AC80" s="304">
        <v>0</v>
      </c>
      <c r="AD80" s="304">
        <v>-11.913351193198096</v>
      </c>
      <c r="AE80" s="304">
        <v>0</v>
      </c>
      <c r="AF80" s="304">
        <v>-12.544922235664814</v>
      </c>
      <c r="AG80" s="304">
        <v>0</v>
      </c>
      <c r="AH80" s="304">
        <v>-17.513249206883359</v>
      </c>
      <c r="AK80" s="576"/>
      <c r="AL80" s="576"/>
      <c r="AN80" s="578"/>
      <c r="AO80" s="578"/>
    </row>
    <row r="81" spans="1:41" s="18" customFormat="1" ht="25.5">
      <c r="A81" s="23" t="s">
        <v>65</v>
      </c>
      <c r="B81" s="29" t="s">
        <v>112</v>
      </c>
      <c r="C81" s="47" t="s">
        <v>263</v>
      </c>
      <c r="D81" s="209">
        <f>+D82+D86</f>
        <v>-35.50232565999999</v>
      </c>
      <c r="E81" s="210">
        <f>+E82+E86</f>
        <v>613.10599999999999</v>
      </c>
      <c r="F81" s="211">
        <f>+F82+F86</f>
        <v>50.849999999999966</v>
      </c>
      <c r="G81" s="251">
        <v>221.07069946375768</v>
      </c>
      <c r="H81" s="273">
        <f>+H82+H86</f>
        <v>56.482166181879165</v>
      </c>
      <c r="I81" s="273">
        <f t="shared" ref="I81:P81" si="31">+I82+I86</f>
        <v>-542.01846694746257</v>
      </c>
      <c r="J81" s="273">
        <f t="shared" si="31"/>
        <v>678.23927121019324</v>
      </c>
      <c r="K81" s="273">
        <f t="shared" si="31"/>
        <v>-224.80489066178961</v>
      </c>
      <c r="L81" s="273">
        <f t="shared" si="31"/>
        <v>1330.5351173478805</v>
      </c>
      <c r="M81" s="273">
        <f t="shared" si="31"/>
        <v>239.53501043126391</v>
      </c>
      <c r="N81" s="273">
        <f t="shared" si="31"/>
        <v>1558.6425160138713</v>
      </c>
      <c r="O81" s="273">
        <f t="shared" si="31"/>
        <v>670.39028557192694</v>
      </c>
      <c r="P81" s="252">
        <f t="shared" si="31"/>
        <v>1846.2035117320841</v>
      </c>
      <c r="Q81" s="251">
        <f t="shared" si="30"/>
        <v>364.17263785769637</v>
      </c>
      <c r="R81" s="252">
        <f t="shared" si="30"/>
        <v>5470.102582485908</v>
      </c>
      <c r="S81" s="191">
        <f t="shared" si="3"/>
        <v>0</v>
      </c>
      <c r="T81" s="304">
        <v>0</v>
      </c>
      <c r="U81" s="304">
        <v>0</v>
      </c>
      <c r="V81" s="304">
        <v>0</v>
      </c>
      <c r="W81" s="304">
        <v>0</v>
      </c>
      <c r="X81" s="304">
        <v>354.93344209882457</v>
      </c>
      <c r="Y81" s="304">
        <v>0</v>
      </c>
      <c r="Z81" s="304">
        <v>-136.86659122729839</v>
      </c>
      <c r="AA81" s="304">
        <v>0</v>
      </c>
      <c r="AB81" s="304">
        <v>-107.30911532081177</v>
      </c>
      <c r="AC81" s="304">
        <v>0</v>
      </c>
      <c r="AD81" s="304">
        <v>-265.56599134968542</v>
      </c>
      <c r="AE81" s="304">
        <v>0</v>
      </c>
      <c r="AF81" s="304">
        <v>-303.40532867913521</v>
      </c>
      <c r="AG81" s="304">
        <v>0</v>
      </c>
      <c r="AH81" s="304">
        <v>-458.21358447810599</v>
      </c>
      <c r="AK81" s="576"/>
      <c r="AL81" s="576"/>
      <c r="AN81" s="578"/>
      <c r="AO81" s="578"/>
    </row>
    <row r="82" spans="1:41" s="8" customFormat="1" ht="25.5" customHeight="1">
      <c r="A82" s="24" t="s">
        <v>47</v>
      </c>
      <c r="B82" s="30" t="s">
        <v>39</v>
      </c>
      <c r="C82" s="46" t="s">
        <v>263</v>
      </c>
      <c r="D82" s="205">
        <f>+D83+D84+D85</f>
        <v>-41.462395711999989</v>
      </c>
      <c r="E82" s="206">
        <f>+E83+E84+E85</f>
        <v>612.45455043378411</v>
      </c>
      <c r="F82" s="207">
        <f>+F83+F84+F85</f>
        <v>24.426029581965608</v>
      </c>
      <c r="G82" s="280">
        <v>179.30676709258256</v>
      </c>
      <c r="H82" s="288">
        <f>+H83+H84+H85</f>
        <v>-11.494255948119989</v>
      </c>
      <c r="I82" s="288">
        <f t="shared" ref="I82:P82" si="32">+I83+I84+I85</f>
        <v>-555.66267277069937</v>
      </c>
      <c r="J82" s="288">
        <f t="shared" si="32"/>
        <v>668.07374414302683</v>
      </c>
      <c r="K82" s="288">
        <f t="shared" si="32"/>
        <v>-239.4361093163065</v>
      </c>
      <c r="L82" s="288">
        <f t="shared" si="32"/>
        <v>1319.6062721770218</v>
      </c>
      <c r="M82" s="288">
        <f t="shared" si="32"/>
        <v>223.8605107021246</v>
      </c>
      <c r="N82" s="288">
        <f t="shared" si="32"/>
        <v>1546.8821463668187</v>
      </c>
      <c r="O82" s="288">
        <f t="shared" si="32"/>
        <v>653.61116736009092</v>
      </c>
      <c r="P82" s="287">
        <f t="shared" si="32"/>
        <v>1833.56000003591</v>
      </c>
      <c r="Q82" s="280">
        <f t="shared" si="30"/>
        <v>261.67966306779221</v>
      </c>
      <c r="R82" s="287">
        <f t="shared" si="30"/>
        <v>5356.6279067746573</v>
      </c>
      <c r="S82" s="191">
        <f t="shared" si="3"/>
        <v>0</v>
      </c>
      <c r="T82" s="304">
        <v>0</v>
      </c>
      <c r="U82" s="304">
        <v>0</v>
      </c>
      <c r="V82" s="304">
        <v>0</v>
      </c>
      <c r="W82" s="304">
        <v>0</v>
      </c>
      <c r="X82" s="304">
        <v>349.16359999172806</v>
      </c>
      <c r="Y82" s="304">
        <v>0</v>
      </c>
      <c r="Z82" s="304">
        <v>-134.7424228084343</v>
      </c>
      <c r="AA82" s="304">
        <v>0</v>
      </c>
      <c r="AB82" s="304">
        <v>-105.05244647697532</v>
      </c>
      <c r="AC82" s="304">
        <v>0</v>
      </c>
      <c r="AD82" s="304">
        <v>-263.18332111104564</v>
      </c>
      <c r="AE82" s="304">
        <v>0</v>
      </c>
      <c r="AF82" s="304">
        <v>-300.89634423200232</v>
      </c>
      <c r="AG82" s="304">
        <v>0</v>
      </c>
      <c r="AH82" s="304">
        <v>-454.71093463672878</v>
      </c>
      <c r="AK82" s="576"/>
      <c r="AL82" s="577"/>
      <c r="AN82" s="578"/>
      <c r="AO82" s="578"/>
    </row>
    <row r="83" spans="1:41" s="8" customFormat="1">
      <c r="A83" s="10" t="s">
        <v>221</v>
      </c>
      <c r="B83" s="30" t="s">
        <v>309</v>
      </c>
      <c r="C83" s="46" t="s">
        <v>263</v>
      </c>
      <c r="D83" s="205">
        <f>+АЭ!D83+БЭ!D83+ГАЭС!D83+КЭ!D83+КуЭ!D83+ОЭ!D83+ХЭ!D83+ЧЭ!D83+АУ!D83</f>
        <v>-267.70320604457493</v>
      </c>
      <c r="E83" s="206">
        <f>+АЭ!E83+БЭ!E83+ГАЭС!E83+КЭ!E83+КуЭ!E83+ОЭ!E83+ХЭ!E83+ЧЭ!E83+АУ!E83</f>
        <v>613.1760176255641</v>
      </c>
      <c r="F83" s="207">
        <f>+АЭ!F83+БЭ!F83+ГАЭС!F83+КЭ!F83+КуЭ!F83+ОЭ!F83+ХЭ!F83+ЧЭ!F83+АУ!F83</f>
        <v>-43.812248442158115</v>
      </c>
      <c r="G83" s="280">
        <v>192.48096479366731</v>
      </c>
      <c r="H83" s="288">
        <v>-24.417896160119991</v>
      </c>
      <c r="I83" s="288">
        <f>+АЭ!I83+БЭ!I83+ГАЭС!I83+КЭ!I83+КуЭ!I83+ОЭ!I83+ХЭ!I83+ЧЭ!I83+АУ!I83</f>
        <v>-584.03295609068073</v>
      </c>
      <c r="J83" s="288">
        <f>+АЭ!J83+БЭ!J83+ГАЭС!J83+КЭ!J83+КуЭ!J83+ОЭ!J83+ХЭ!J83+ЧЭ!J83+АУ!J83</f>
        <v>559.90720474340333</v>
      </c>
      <c r="K83" s="288">
        <f>+АЭ!K83+БЭ!K83+ГАЭС!K83+КЭ!K83+КуЭ!K83+ОЭ!K83+ХЭ!K83+ЧЭ!K83+АУ!K83</f>
        <v>-278.9454774480065</v>
      </c>
      <c r="L83" s="288">
        <f>+АЭ!L83+БЭ!L83+ГАЭС!L83+КЭ!L83+КуЭ!L83+ОЭ!L83+ХЭ!L83+ЧЭ!L83+АУ!L83</f>
        <v>1186.1923149750726</v>
      </c>
      <c r="M83" s="288">
        <f>+АЭ!M83+БЭ!M83+ГАЭС!M83+КЭ!M83+КуЭ!M83+ОЭ!M83+ХЭ!M83+ЧЭ!M83+АУ!M83</f>
        <v>258.27333002581111</v>
      </c>
      <c r="N83" s="288">
        <f>+АЭ!N83+БЭ!N83+ГАЭС!N83+КЭ!N83+КуЭ!N83+ОЭ!N83+ХЭ!N83+ЧЭ!N83+АУ!N83</f>
        <v>1572.9089056667863</v>
      </c>
      <c r="O83" s="288">
        <f>+АЭ!O83+БЭ!O83+ГАЭС!O83+КЭ!O83+КуЭ!O83+ОЭ!O83+ХЭ!O83+ЧЭ!O83+АУ!O83</f>
        <v>690.88363927709179</v>
      </c>
      <c r="P83" s="287">
        <f>+АЭ!P83+БЭ!P83+ГАЭС!P83+КЭ!P83+КуЭ!P83+ОЭ!P83+ХЭ!P83+ЧЭ!P83+АУ!P83</f>
        <v>1859.2503029093707</v>
      </c>
      <c r="Q83" s="280">
        <f t="shared" si="30"/>
        <v>278.65950055788301</v>
      </c>
      <c r="R83" s="287">
        <f t="shared" si="30"/>
        <v>5153.8408321345132</v>
      </c>
      <c r="S83" s="191">
        <f t="shared" ref="S83:S146" si="33">+Q83-O83-M83-K83-I83-G83</f>
        <v>0</v>
      </c>
      <c r="T83" s="304">
        <v>0</v>
      </c>
      <c r="U83" s="304">
        <v>0</v>
      </c>
      <c r="V83" s="304">
        <v>0</v>
      </c>
      <c r="W83" s="304">
        <v>0</v>
      </c>
      <c r="X83" s="304">
        <v>357.8500485937941</v>
      </c>
      <c r="Y83" s="304">
        <v>0</v>
      </c>
      <c r="Z83" s="304">
        <v>-131.21703221624921</v>
      </c>
      <c r="AA83" s="304">
        <v>0</v>
      </c>
      <c r="AB83" s="304">
        <v>-102.08461927208668</v>
      </c>
      <c r="AC83" s="304">
        <v>0</v>
      </c>
      <c r="AD83" s="304">
        <v>-260.20798020240863</v>
      </c>
      <c r="AE83" s="304">
        <v>0</v>
      </c>
      <c r="AF83" s="304">
        <v>-297.87038619614509</v>
      </c>
      <c r="AG83" s="304">
        <v>0</v>
      </c>
      <c r="AH83" s="304">
        <v>-433.52996929309484</v>
      </c>
      <c r="AK83" s="576"/>
      <c r="AL83" s="577"/>
      <c r="AN83" s="578"/>
      <c r="AO83" s="578"/>
    </row>
    <row r="84" spans="1:41" s="8" customFormat="1">
      <c r="A84" s="10" t="s">
        <v>223</v>
      </c>
      <c r="B84" s="30" t="s">
        <v>310</v>
      </c>
      <c r="C84" s="46" t="s">
        <v>263</v>
      </c>
      <c r="D84" s="205">
        <f>+АЭ!D84+БЭ!D84+ГАЭС!D84+КЭ!D84+КуЭ!D84+ОЭ!D84+ХЭ!D84+ЧЭ!D84+АУ!D84</f>
        <v>285.35923635203397</v>
      </c>
      <c r="E84" s="206">
        <f>+АЭ!E84+БЭ!E84+ГАЭС!E84+КЭ!E84+КуЭ!E84+ОЭ!E84+ХЭ!E84+ЧЭ!E84+АУ!E84</f>
        <v>75.646068271811004</v>
      </c>
      <c r="F84" s="207">
        <f>+АЭ!F84+БЭ!F84+ГАЭС!F84+КЭ!F84+КуЭ!F84+ОЭ!F84+ХЭ!F84+ЧЭ!F84+АУ!F84</f>
        <v>108.12742441771157</v>
      </c>
      <c r="G84" s="280">
        <v>-8.6872919554287478</v>
      </c>
      <c r="H84" s="288">
        <v>18.351218536000001</v>
      </c>
      <c r="I84" s="288">
        <f>+АЭ!I84+БЭ!I84+ГАЭС!I84+КЭ!I84+КуЭ!I84+ОЭ!I84+ХЭ!I84+ЧЭ!I84+АУ!I84</f>
        <v>30.928798327981312</v>
      </c>
      <c r="J84" s="288">
        <f>+АЭ!J84+БЭ!J84+ГАЭС!J84+КЭ!J84+КуЭ!J84+ОЭ!J84+ХЭ!J84+ЧЭ!J84+АУ!J84</f>
        <v>110.72505440762345</v>
      </c>
      <c r="K84" s="288">
        <f>+АЭ!K84+БЭ!K84+ГАЭС!K84+КЭ!K84+КуЭ!K84+ОЭ!K84+ХЭ!K84+ЧЭ!K84+АУ!K84</f>
        <v>42.093557936305601</v>
      </c>
      <c r="L84" s="288">
        <f>+АЭ!L84+БЭ!L84+ГАЭС!L84+КЭ!L84+КуЭ!L84+ОЭ!L84+ХЭ!L84+ЧЭ!L84+АУ!L84</f>
        <v>135.99814700655483</v>
      </c>
      <c r="M84" s="288">
        <f>+АЭ!M84+БЭ!M84+ГАЭС!M84+КЭ!M84+КуЭ!M84+ОЭ!M84+ХЭ!M84+ЧЭ!M84+АУ!M84</f>
        <v>-32.884106355120963</v>
      </c>
      <c r="N84" s="288">
        <f>+АЭ!N84+БЭ!N84+ГАЭС!N84+КЭ!N84+КуЭ!N84+ОЭ!N84+ХЭ!N84+ЧЭ!N84+АУ!N84</f>
        <v>-24.498046331402072</v>
      </c>
      <c r="O84" s="288">
        <f>+АЭ!O84+БЭ!O84+ГАЭС!O84+КЭ!O84+КуЭ!O84+ОЭ!O84+ХЭ!O84+ЧЭ!O84+АУ!O84</f>
        <v>-36.077560894695793</v>
      </c>
      <c r="P84" s="287">
        <f>+АЭ!P84+БЭ!P84+ГАЭС!P84+КЭ!P84+КуЭ!P84+ОЭ!P84+ХЭ!P84+ЧЭ!P84+АУ!P84</f>
        <v>-24.495391851155773</v>
      </c>
      <c r="Q84" s="280">
        <f t="shared" si="30"/>
        <v>-4.6266029409585911</v>
      </c>
      <c r="R84" s="287">
        <f t="shared" si="30"/>
        <v>216.08098176762041</v>
      </c>
      <c r="S84" s="191">
        <f t="shared" si="33"/>
        <v>0</v>
      </c>
      <c r="T84" s="304">
        <v>0</v>
      </c>
      <c r="U84" s="304">
        <v>0</v>
      </c>
      <c r="V84" s="304">
        <v>0</v>
      </c>
      <c r="W84" s="304">
        <v>0</v>
      </c>
      <c r="X84" s="304">
        <v>-15.660320571818053</v>
      </c>
      <c r="Y84" s="304">
        <v>0</v>
      </c>
      <c r="Z84" s="304">
        <v>-3.5253905921850759</v>
      </c>
      <c r="AA84" s="304">
        <v>0</v>
      </c>
      <c r="AB84" s="304">
        <v>-2.9678272048886356</v>
      </c>
      <c r="AC84" s="304">
        <v>0</v>
      </c>
      <c r="AD84" s="304">
        <v>-2.9753409086369338</v>
      </c>
      <c r="AE84" s="304">
        <v>0</v>
      </c>
      <c r="AF84" s="304">
        <v>-3.0259580358574496</v>
      </c>
      <c r="AG84" s="304">
        <v>0</v>
      </c>
      <c r="AH84" s="304">
        <v>-28.154837313386139</v>
      </c>
      <c r="AK84" s="576"/>
      <c r="AL84" s="577"/>
      <c r="AN84" s="578"/>
      <c r="AO84" s="578"/>
    </row>
    <row r="85" spans="1:41" s="8" customFormat="1">
      <c r="A85" s="10" t="s">
        <v>225</v>
      </c>
      <c r="B85" s="30" t="s">
        <v>311</v>
      </c>
      <c r="C85" s="46" t="s">
        <v>263</v>
      </c>
      <c r="D85" s="205">
        <f>+АЭ!D85+БЭ!D85+ГАЭС!D85+КЭ!D85+КуЭ!D85+ОЭ!D85+ХЭ!D85+ЧЭ!D85+АУ!D85</f>
        <v>-59.118426019459037</v>
      </c>
      <c r="E85" s="206">
        <f>+АЭ!E85+БЭ!E85+ГАЭС!E85+КЭ!E85+КуЭ!E85+ОЭ!E85+ХЭ!E85+ЧЭ!E85+АУ!E85</f>
        <v>-76.367535463591054</v>
      </c>
      <c r="F85" s="207">
        <f>+АЭ!F85+БЭ!F85+ГАЭС!F85+КЭ!F85+КуЭ!F85+ОЭ!F85+ХЭ!F85+ЧЭ!F85+АУ!F85</f>
        <v>-39.889146393587836</v>
      </c>
      <c r="G85" s="280">
        <v>-4.4869057456560055</v>
      </c>
      <c r="H85" s="288">
        <v>-5.4275783239999988</v>
      </c>
      <c r="I85" s="288">
        <f>+АЭ!I85+БЭ!I85+ГАЭС!I85+КЭ!I85+КуЭ!I85+ОЭ!I85+ХЭ!I85+ЧЭ!I85+АУ!I85</f>
        <v>-2.5585150080000001</v>
      </c>
      <c r="J85" s="288">
        <f>+АЭ!J85+БЭ!J85+ГАЭС!J85+КЭ!J85+КуЭ!J85+ОЭ!J85+ХЭ!J85+ЧЭ!J85+АУ!J85</f>
        <v>-2.5585150080000001</v>
      </c>
      <c r="K85" s="288">
        <f>+АЭ!K85+БЭ!K85+ГАЭС!K85+КЭ!K85+КуЭ!K85+ОЭ!K85+ХЭ!K85+ЧЭ!K85+АУ!K85</f>
        <v>-2.5841898046056002</v>
      </c>
      <c r="L85" s="288">
        <f>+АЭ!L85+БЭ!L85+ГАЭС!L85+КЭ!L85+КуЭ!L85+ОЭ!L85+ХЭ!L85+ЧЭ!L85+АУ!L85</f>
        <v>-2.5841898046056002</v>
      </c>
      <c r="M85" s="288">
        <f>+АЭ!M85+БЭ!M85+ГАЭС!M85+КЭ!M85+КуЭ!M85+ОЭ!M85+ХЭ!M85+ЧЭ!M85+АУ!M85</f>
        <v>-1.5287129685655367</v>
      </c>
      <c r="N85" s="288">
        <f>+АЭ!N85+БЭ!N85+ГАЭС!N85+КЭ!N85+КуЭ!N85+ОЭ!N85+ХЭ!N85+ЧЭ!N85+АУ!N85</f>
        <v>-1.5287129685655367</v>
      </c>
      <c r="O85" s="288">
        <f>+АЭ!O85+БЭ!O85+ГАЭС!O85+КЭ!O85+КуЭ!O85+ОЭ!O85+ХЭ!O85+ЧЭ!O85+АУ!O85</f>
        <v>-1.194911022305049</v>
      </c>
      <c r="P85" s="287">
        <f>+АЭ!P85+БЭ!P85+ГАЭС!P85+КЭ!P85+КуЭ!P85+ОЭ!P85+ХЭ!P85+ЧЭ!P85+АУ!P85</f>
        <v>-1.194911022305049</v>
      </c>
      <c r="Q85" s="280">
        <f t="shared" si="30"/>
        <v>-12.353234549132193</v>
      </c>
      <c r="R85" s="287">
        <f t="shared" si="30"/>
        <v>-13.293907127476185</v>
      </c>
      <c r="S85" s="191">
        <f t="shared" si="33"/>
        <v>0</v>
      </c>
      <c r="T85" s="304">
        <v>0</v>
      </c>
      <c r="U85" s="304">
        <v>0</v>
      </c>
      <c r="V85" s="304">
        <v>0</v>
      </c>
      <c r="W85" s="304">
        <v>0</v>
      </c>
      <c r="X85" s="304">
        <v>6.9738719697519942</v>
      </c>
      <c r="Y85" s="304">
        <v>0</v>
      </c>
      <c r="Z85" s="304">
        <v>0</v>
      </c>
      <c r="AA85" s="304">
        <v>0</v>
      </c>
      <c r="AB85" s="304">
        <v>0</v>
      </c>
      <c r="AC85" s="304">
        <v>0</v>
      </c>
      <c r="AD85" s="304">
        <v>0</v>
      </c>
      <c r="AE85" s="304">
        <v>0</v>
      </c>
      <c r="AF85" s="304">
        <v>0</v>
      </c>
      <c r="AG85" s="304">
        <v>0</v>
      </c>
      <c r="AH85" s="304">
        <v>6.9738719697519933</v>
      </c>
      <c r="AK85" s="576"/>
      <c r="AL85" s="577"/>
      <c r="AN85" s="578"/>
      <c r="AO85" s="578"/>
    </row>
    <row r="86" spans="1:41" s="8" customFormat="1">
      <c r="A86" s="24" t="s">
        <v>48</v>
      </c>
      <c r="B86" s="30" t="s">
        <v>40</v>
      </c>
      <c r="C86" s="46" t="s">
        <v>263</v>
      </c>
      <c r="D86" s="205">
        <f>+АЭ!D86+БЭ!D86+ГАЭС!D86+КЭ!D86+КуЭ!D86+ОЭ!D86+ХЭ!D86+ЧЭ!D86+АУ!D86</f>
        <v>5.9600700519999963</v>
      </c>
      <c r="E86" s="206">
        <f>+АЭ!E86+БЭ!E86+ГАЭС!E86+КЭ!E86+КуЭ!E86+ОЭ!E86+ХЭ!E86+ЧЭ!E86+АУ!E86</f>
        <v>0.65144956621593053</v>
      </c>
      <c r="F86" s="207">
        <f>+АЭ!F86+БЭ!F86+ГАЭС!F86+КЭ!F86+КуЭ!F86+ОЭ!F86+ХЭ!F86+ЧЭ!F86+АУ!F86</f>
        <v>26.423970418034362</v>
      </c>
      <c r="G86" s="280">
        <v>41.763932371175116</v>
      </c>
      <c r="H86" s="288">
        <v>67.97642212999915</v>
      </c>
      <c r="I86" s="288">
        <f>+АЭ!I86+БЭ!I86+ГАЭС!I86+КЭ!I86+КуЭ!I86+ОЭ!I86+ХЭ!I86+ЧЭ!I86+АУ!I86</f>
        <v>13.644205823236785</v>
      </c>
      <c r="J86" s="288">
        <f>+АЭ!J86+БЭ!J86+ГАЭС!J86+КЭ!J86+КуЭ!J86+ОЭ!J86+ХЭ!J86+ЧЭ!J86+АУ!J86</f>
        <v>10.165527067166414</v>
      </c>
      <c r="K86" s="288">
        <f>+АЭ!K86+БЭ!K86+ГАЭС!K86+КЭ!K86+КуЭ!K86+ОЭ!K86+ХЭ!K86+ЧЭ!K86+АУ!K86</f>
        <v>14.631218654516877</v>
      </c>
      <c r="L86" s="288">
        <f>+АЭ!L86+БЭ!L86+ГАЭС!L86+КЭ!L86+КуЭ!L86+ОЭ!L86+ХЭ!L86+ЧЭ!L86+АУ!L86</f>
        <v>10.928845170858638</v>
      </c>
      <c r="M86" s="288">
        <f>+АЭ!M86+БЭ!M86+ГАЭС!M86+КЭ!M86+КуЭ!M86+ОЭ!M86+ХЭ!M86+ЧЭ!M86+АУ!M86</f>
        <v>15.674499729139313</v>
      </c>
      <c r="N86" s="288">
        <f>+АЭ!N86+БЭ!N86+ГАЭС!N86+КЭ!N86+КуЭ!N86+ОЭ!N86+ХЭ!N86+ЧЭ!N86+АУ!N86</f>
        <v>11.760369647052642</v>
      </c>
      <c r="O86" s="288">
        <f>+АЭ!O86+БЭ!O86+ГАЭС!O86+КЭ!O86+КуЭ!O86+ОЭ!O86+ХЭ!O86+ЧЭ!O86+АУ!O86</f>
        <v>16.77911821183605</v>
      </c>
      <c r="P86" s="287">
        <f>+АЭ!P86+БЭ!P86+ГАЭС!P86+КЭ!P86+КуЭ!P86+ОЭ!P86+ХЭ!P86+ЧЭ!P86+АУ!P86</f>
        <v>12.643511696174146</v>
      </c>
      <c r="Q86" s="280">
        <f t="shared" si="30"/>
        <v>102.49297478990414</v>
      </c>
      <c r="R86" s="287">
        <f t="shared" si="30"/>
        <v>113.47467571125098</v>
      </c>
      <c r="S86" s="191">
        <f t="shared" si="33"/>
        <v>0</v>
      </c>
      <c r="T86" s="304">
        <v>0</v>
      </c>
      <c r="U86" s="304">
        <v>0</v>
      </c>
      <c r="V86" s="304">
        <v>0</v>
      </c>
      <c r="W86" s="304">
        <v>0</v>
      </c>
      <c r="X86" s="304">
        <v>5.7698421070964727</v>
      </c>
      <c r="Y86" s="304">
        <v>0</v>
      </c>
      <c r="Z86" s="304">
        <v>-2.1241684188640466</v>
      </c>
      <c r="AA86" s="304">
        <v>0</v>
      </c>
      <c r="AB86" s="304">
        <v>-2.2566688438365254</v>
      </c>
      <c r="AC86" s="304">
        <v>0</v>
      </c>
      <c r="AD86" s="304">
        <v>-2.3826702386396192</v>
      </c>
      <c r="AE86" s="304">
        <v>0</v>
      </c>
      <c r="AF86" s="304">
        <v>-2.5089844471329634</v>
      </c>
      <c r="AG86" s="304">
        <v>0</v>
      </c>
      <c r="AH86" s="304">
        <v>-3.5026498413766802</v>
      </c>
      <c r="AK86" s="576"/>
      <c r="AL86" s="577"/>
      <c r="AN86" s="578"/>
      <c r="AO86" s="578"/>
    </row>
    <row r="87" spans="1:41" s="18" customFormat="1">
      <c r="A87" s="23" t="s">
        <v>67</v>
      </c>
      <c r="B87" s="29" t="s">
        <v>113</v>
      </c>
      <c r="C87" s="47" t="s">
        <v>263</v>
      </c>
      <c r="D87" s="209">
        <f t="shared" ref="D87:P92" si="34">+D75-D81</f>
        <v>-1129.2746700308696</v>
      </c>
      <c r="E87" s="210">
        <f t="shared" si="34"/>
        <v>106.74889424410117</v>
      </c>
      <c r="F87" s="211">
        <f t="shared" si="34"/>
        <v>-237.02213293681922</v>
      </c>
      <c r="G87" s="251">
        <v>-2724.0556207344698</v>
      </c>
      <c r="H87" s="273">
        <f t="shared" ref="H87:H92" si="35">+H75-H81</f>
        <v>-1803.6092192894489</v>
      </c>
      <c r="I87" s="273">
        <f t="shared" si="34"/>
        <v>-2877.9007853825397</v>
      </c>
      <c r="J87" s="273">
        <f t="shared" si="34"/>
        <v>2180.6161818062369</v>
      </c>
      <c r="K87" s="273">
        <f t="shared" si="34"/>
        <v>-1670.2602447700183</v>
      </c>
      <c r="L87" s="273">
        <f t="shared" si="34"/>
        <v>4784.9555365728602</v>
      </c>
      <c r="M87" s="273">
        <f t="shared" si="34"/>
        <v>337.57659468204417</v>
      </c>
      <c r="N87" s="273">
        <f t="shared" si="34"/>
        <v>5726.9706879411715</v>
      </c>
      <c r="O87" s="273">
        <f t="shared" si="34"/>
        <v>1988.578622691015</v>
      </c>
      <c r="P87" s="252">
        <f t="shared" si="34"/>
        <v>6904.8742557287233</v>
      </c>
      <c r="Q87" s="251">
        <f t="shared" si="30"/>
        <v>-4946.061433513969</v>
      </c>
      <c r="R87" s="252">
        <f t="shared" si="30"/>
        <v>17793.807442759542</v>
      </c>
      <c r="S87" s="191">
        <f t="shared" si="33"/>
        <v>0</v>
      </c>
      <c r="T87" s="304">
        <v>0</v>
      </c>
      <c r="U87" s="304">
        <v>0</v>
      </c>
      <c r="V87" s="304">
        <v>0</v>
      </c>
      <c r="W87" s="304">
        <v>0</v>
      </c>
      <c r="X87" s="304">
        <v>307.33960810785084</v>
      </c>
      <c r="Y87" s="304">
        <v>0</v>
      </c>
      <c r="Z87" s="304">
        <v>-547.46636490919036</v>
      </c>
      <c r="AA87" s="304">
        <v>0</v>
      </c>
      <c r="AB87" s="304">
        <v>-429.23646128322889</v>
      </c>
      <c r="AC87" s="304">
        <v>0</v>
      </c>
      <c r="AD87" s="304">
        <v>-1062.2639653987408</v>
      </c>
      <c r="AE87" s="304">
        <v>0</v>
      </c>
      <c r="AF87" s="304">
        <v>-1213.6213147165354</v>
      </c>
      <c r="AG87" s="304">
        <v>0</v>
      </c>
      <c r="AH87" s="304">
        <v>-2945.2484981998459</v>
      </c>
      <c r="AK87" s="576"/>
      <c r="AL87" s="576"/>
      <c r="AN87" s="578"/>
      <c r="AO87" s="578"/>
    </row>
    <row r="88" spans="1:41" s="8" customFormat="1" ht="25.5" customHeight="1">
      <c r="A88" s="24" t="s">
        <v>47</v>
      </c>
      <c r="B88" s="30" t="s">
        <v>114</v>
      </c>
      <c r="C88" s="46" t="s">
        <v>263</v>
      </c>
      <c r="D88" s="205">
        <f t="shared" si="34"/>
        <v>-1153.1149502388696</v>
      </c>
      <c r="E88" s="206">
        <f t="shared" si="34"/>
        <v>104.14309597923739</v>
      </c>
      <c r="F88" s="207">
        <f t="shared" si="34"/>
        <v>-342.71801460895665</v>
      </c>
      <c r="G88" s="280">
        <v>-2891.1113502191702</v>
      </c>
      <c r="H88" s="288">
        <f t="shared" si="35"/>
        <v>-2075.5149078094455</v>
      </c>
      <c r="I88" s="288">
        <f t="shared" si="34"/>
        <v>-2932.4776086754869</v>
      </c>
      <c r="J88" s="288">
        <f t="shared" si="34"/>
        <v>2139.9540735375713</v>
      </c>
      <c r="K88" s="288">
        <f t="shared" si="34"/>
        <v>-1728.7851193880858</v>
      </c>
      <c r="L88" s="288">
        <f t="shared" si="34"/>
        <v>4741.2401558894253</v>
      </c>
      <c r="M88" s="288">
        <f t="shared" si="34"/>
        <v>274.87859576548692</v>
      </c>
      <c r="N88" s="288">
        <f t="shared" si="34"/>
        <v>5679.9292093529602</v>
      </c>
      <c r="O88" s="288">
        <f t="shared" si="34"/>
        <v>1921.4621498436709</v>
      </c>
      <c r="P88" s="287">
        <f t="shared" si="34"/>
        <v>6854.300208944027</v>
      </c>
      <c r="Q88" s="280">
        <f t="shared" si="30"/>
        <v>-5356.0333326735854</v>
      </c>
      <c r="R88" s="287">
        <f t="shared" si="30"/>
        <v>17339.908739914539</v>
      </c>
      <c r="S88" s="191">
        <f t="shared" si="33"/>
        <v>0</v>
      </c>
      <c r="T88" s="304">
        <v>0</v>
      </c>
      <c r="U88" s="304">
        <v>0</v>
      </c>
      <c r="V88" s="304">
        <v>0</v>
      </c>
      <c r="W88" s="304">
        <v>0</v>
      </c>
      <c r="X88" s="304">
        <v>284.26023967946503</v>
      </c>
      <c r="Y88" s="304">
        <v>0</v>
      </c>
      <c r="Z88" s="304">
        <v>-538.96969123373447</v>
      </c>
      <c r="AA88" s="304">
        <v>0</v>
      </c>
      <c r="AB88" s="304">
        <v>-420.20978590788309</v>
      </c>
      <c r="AC88" s="304">
        <v>0</v>
      </c>
      <c r="AD88" s="304">
        <v>-1052.7332844441835</v>
      </c>
      <c r="AE88" s="304">
        <v>0</v>
      </c>
      <c r="AF88" s="304">
        <v>-1203.5853769280038</v>
      </c>
      <c r="AG88" s="304">
        <v>0</v>
      </c>
      <c r="AH88" s="304">
        <v>-2931.2378988343407</v>
      </c>
      <c r="AK88" s="576"/>
      <c r="AL88" s="577"/>
      <c r="AN88" s="578"/>
      <c r="AO88" s="578"/>
    </row>
    <row r="89" spans="1:41" s="8" customFormat="1">
      <c r="A89" s="10" t="s">
        <v>221</v>
      </c>
      <c r="B89" s="30" t="s">
        <v>309</v>
      </c>
      <c r="C89" s="46" t="s">
        <v>263</v>
      </c>
      <c r="D89" s="205">
        <f t="shared" si="34"/>
        <v>-2058.0781915691691</v>
      </c>
      <c r="E89" s="206">
        <f t="shared" si="34"/>
        <v>107.02896474635759</v>
      </c>
      <c r="F89" s="207">
        <f t="shared" si="34"/>
        <v>-615.67112670545157</v>
      </c>
      <c r="G89" s="280">
        <v>-2838.4145594148313</v>
      </c>
      <c r="H89" s="288">
        <f t="shared" si="35"/>
        <v>-2127.2094686574455</v>
      </c>
      <c r="I89" s="288">
        <f t="shared" si="34"/>
        <v>-3045.9587419554123</v>
      </c>
      <c r="J89" s="288">
        <f t="shared" si="34"/>
        <v>1707.2879159390777</v>
      </c>
      <c r="K89" s="288">
        <f t="shared" si="34"/>
        <v>-1886.8225919148858</v>
      </c>
      <c r="L89" s="288">
        <f t="shared" si="34"/>
        <v>4207.5843270816285</v>
      </c>
      <c r="M89" s="288">
        <f t="shared" si="34"/>
        <v>412.52987306023294</v>
      </c>
      <c r="N89" s="288">
        <f t="shared" si="34"/>
        <v>5784.0362465528315</v>
      </c>
      <c r="O89" s="288">
        <f t="shared" si="34"/>
        <v>2070.5520375116739</v>
      </c>
      <c r="P89" s="287">
        <f t="shared" si="34"/>
        <v>6957.0614204378699</v>
      </c>
      <c r="Q89" s="280">
        <f t="shared" si="30"/>
        <v>-5288.1139827132238</v>
      </c>
      <c r="R89" s="287">
        <f t="shared" si="30"/>
        <v>16528.760441353963</v>
      </c>
      <c r="S89" s="191">
        <f t="shared" si="33"/>
        <v>0</v>
      </c>
      <c r="T89" s="304">
        <v>0</v>
      </c>
      <c r="U89" s="304">
        <v>0</v>
      </c>
      <c r="V89" s="304">
        <v>0</v>
      </c>
      <c r="W89" s="304">
        <v>0</v>
      </c>
      <c r="X89" s="304">
        <v>319.00603408772895</v>
      </c>
      <c r="Y89" s="304">
        <v>0</v>
      </c>
      <c r="Z89" s="304">
        <v>-524.86812886499411</v>
      </c>
      <c r="AA89" s="304">
        <v>0</v>
      </c>
      <c r="AB89" s="304">
        <v>-408.33847708832855</v>
      </c>
      <c r="AC89" s="304">
        <v>0</v>
      </c>
      <c r="AD89" s="304">
        <v>-1040.8319208096354</v>
      </c>
      <c r="AE89" s="304">
        <v>0</v>
      </c>
      <c r="AF89" s="304">
        <v>-1191.4815447845731</v>
      </c>
      <c r="AG89" s="304">
        <v>0</v>
      </c>
      <c r="AH89" s="304">
        <v>-2846.5140374598013</v>
      </c>
      <c r="AK89" s="576"/>
      <c r="AL89" s="577"/>
      <c r="AN89" s="578"/>
      <c r="AO89" s="578"/>
    </row>
    <row r="90" spans="1:41" s="8" customFormat="1">
      <c r="A90" s="10" t="s">
        <v>223</v>
      </c>
      <c r="B90" s="30" t="s">
        <v>310</v>
      </c>
      <c r="C90" s="46" t="s">
        <v>263</v>
      </c>
      <c r="D90" s="205">
        <f t="shared" si="34"/>
        <v>1141.4369454081357</v>
      </c>
      <c r="E90" s="206">
        <f t="shared" si="34"/>
        <v>302.58427308724401</v>
      </c>
      <c r="F90" s="207">
        <f t="shared" si="34"/>
        <v>432.50969767084626</v>
      </c>
      <c r="G90" s="280">
        <v>-34.749167821714998</v>
      </c>
      <c r="H90" s="288">
        <f t="shared" si="35"/>
        <v>73.404874144000033</v>
      </c>
      <c r="I90" s="288">
        <f t="shared" si="34"/>
        <v>123.71519331192526</v>
      </c>
      <c r="J90" s="288">
        <f t="shared" si="34"/>
        <v>442.90021763049367</v>
      </c>
      <c r="K90" s="288">
        <f t="shared" si="34"/>
        <v>168.3742317452224</v>
      </c>
      <c r="L90" s="288">
        <f t="shared" si="34"/>
        <v>543.99258802621921</v>
      </c>
      <c r="M90" s="288">
        <f t="shared" si="34"/>
        <v>-131.53642542048382</v>
      </c>
      <c r="N90" s="288">
        <f t="shared" si="34"/>
        <v>-97.99218532560829</v>
      </c>
      <c r="O90" s="288">
        <f t="shared" si="34"/>
        <v>-144.31024357878312</v>
      </c>
      <c r="P90" s="287">
        <f t="shared" si="34"/>
        <v>-97.981567404623078</v>
      </c>
      <c r="Q90" s="280">
        <f t="shared" si="30"/>
        <v>-18.506411763834279</v>
      </c>
      <c r="R90" s="287">
        <f t="shared" si="30"/>
        <v>864.32392707048166</v>
      </c>
      <c r="S90" s="191">
        <f t="shared" si="33"/>
        <v>0</v>
      </c>
      <c r="T90" s="304">
        <v>0</v>
      </c>
      <c r="U90" s="304">
        <v>0</v>
      </c>
      <c r="V90" s="304">
        <v>0</v>
      </c>
      <c r="W90" s="304">
        <v>0</v>
      </c>
      <c r="X90" s="304">
        <v>-62.641282287272212</v>
      </c>
      <c r="Y90" s="304">
        <v>0</v>
      </c>
      <c r="Z90" s="304">
        <v>-14.101562368740417</v>
      </c>
      <c r="AA90" s="304">
        <v>0</v>
      </c>
      <c r="AB90" s="304">
        <v>-11.871308819554542</v>
      </c>
      <c r="AC90" s="304">
        <v>0</v>
      </c>
      <c r="AD90" s="304">
        <v>-11.901363634547749</v>
      </c>
      <c r="AE90" s="304">
        <v>0</v>
      </c>
      <c r="AF90" s="304">
        <v>-12.103832143429813</v>
      </c>
      <c r="AG90" s="304">
        <v>0</v>
      </c>
      <c r="AH90" s="304">
        <v>-112.61934925354478</v>
      </c>
      <c r="AK90" s="576"/>
      <c r="AL90" s="577"/>
      <c r="AN90" s="578"/>
      <c r="AO90" s="578"/>
    </row>
    <row r="91" spans="1:41" s="8" customFormat="1">
      <c r="A91" s="10" t="s">
        <v>225</v>
      </c>
      <c r="B91" s="30" t="s">
        <v>311</v>
      </c>
      <c r="C91" s="46" t="s">
        <v>263</v>
      </c>
      <c r="D91" s="205">
        <f t="shared" si="34"/>
        <v>-236.47370407783615</v>
      </c>
      <c r="E91" s="206">
        <f t="shared" si="34"/>
        <v>-305.4701418543641</v>
      </c>
      <c r="F91" s="207">
        <f t="shared" si="34"/>
        <v>-159.55658557435135</v>
      </c>
      <c r="G91" s="280">
        <v>-17.947622982624015</v>
      </c>
      <c r="H91" s="288">
        <f t="shared" si="35"/>
        <v>-21.710313295999999</v>
      </c>
      <c r="I91" s="288">
        <f t="shared" si="34"/>
        <v>-10.234060031999999</v>
      </c>
      <c r="J91" s="288">
        <f t="shared" si="34"/>
        <v>-10.234060031999999</v>
      </c>
      <c r="K91" s="288">
        <f t="shared" si="34"/>
        <v>-10.336759218422401</v>
      </c>
      <c r="L91" s="288">
        <f t="shared" si="34"/>
        <v>-10.336759218422401</v>
      </c>
      <c r="M91" s="288">
        <f t="shared" si="34"/>
        <v>-6.1148518742621469</v>
      </c>
      <c r="N91" s="288">
        <f t="shared" si="34"/>
        <v>-6.1148518742621469</v>
      </c>
      <c r="O91" s="288">
        <f t="shared" si="34"/>
        <v>-4.7796440892201959</v>
      </c>
      <c r="P91" s="287">
        <f t="shared" si="34"/>
        <v>-4.7796440892201959</v>
      </c>
      <c r="Q91" s="280">
        <f t="shared" si="30"/>
        <v>-49.412938196528756</v>
      </c>
      <c r="R91" s="287">
        <f t="shared" si="30"/>
        <v>-53.17562850990474</v>
      </c>
      <c r="S91" s="191">
        <f t="shared" si="33"/>
        <v>0</v>
      </c>
      <c r="T91" s="304">
        <v>0</v>
      </c>
      <c r="U91" s="304">
        <v>0</v>
      </c>
      <c r="V91" s="304">
        <v>0</v>
      </c>
      <c r="W91" s="304">
        <v>0</v>
      </c>
      <c r="X91" s="304">
        <v>27.895487879007984</v>
      </c>
      <c r="Y91" s="304">
        <v>0</v>
      </c>
      <c r="Z91" s="304">
        <v>0</v>
      </c>
      <c r="AA91" s="304">
        <v>0</v>
      </c>
      <c r="AB91" s="304">
        <v>0</v>
      </c>
      <c r="AC91" s="304">
        <v>0</v>
      </c>
      <c r="AD91" s="304">
        <v>0</v>
      </c>
      <c r="AE91" s="304">
        <v>0</v>
      </c>
      <c r="AF91" s="304">
        <v>0</v>
      </c>
      <c r="AG91" s="304">
        <v>0</v>
      </c>
      <c r="AH91" s="304">
        <v>27.895487879007987</v>
      </c>
      <c r="AK91" s="576"/>
      <c r="AL91" s="577"/>
      <c r="AN91" s="578"/>
      <c r="AO91" s="578"/>
    </row>
    <row r="92" spans="1:41" s="8" customFormat="1">
      <c r="A92" s="24" t="s">
        <v>48</v>
      </c>
      <c r="B92" s="30" t="s">
        <v>115</v>
      </c>
      <c r="C92" s="46" t="s">
        <v>263</v>
      </c>
      <c r="D92" s="205">
        <f t="shared" si="34"/>
        <v>23.840280207999989</v>
      </c>
      <c r="E92" s="206">
        <f t="shared" si="34"/>
        <v>2.6057982648637363</v>
      </c>
      <c r="F92" s="207">
        <f t="shared" si="34"/>
        <v>105.69588167213742</v>
      </c>
      <c r="G92" s="280">
        <v>167.05572948470046</v>
      </c>
      <c r="H92" s="288">
        <f t="shared" si="35"/>
        <v>271.9056885199966</v>
      </c>
      <c r="I92" s="288">
        <f t="shared" si="34"/>
        <v>54.576823292947111</v>
      </c>
      <c r="J92" s="288">
        <f t="shared" si="34"/>
        <v>40.662108268665662</v>
      </c>
      <c r="K92" s="288">
        <f t="shared" si="34"/>
        <v>58.524874618067507</v>
      </c>
      <c r="L92" s="288">
        <f t="shared" si="34"/>
        <v>43.715380683434567</v>
      </c>
      <c r="M92" s="288">
        <f t="shared" si="34"/>
        <v>62.697998916557253</v>
      </c>
      <c r="N92" s="288">
        <f t="shared" si="34"/>
        <v>47.041478588210566</v>
      </c>
      <c r="O92" s="288">
        <f t="shared" si="34"/>
        <v>67.11647284734417</v>
      </c>
      <c r="P92" s="287">
        <f t="shared" si="34"/>
        <v>50.574046784696577</v>
      </c>
      <c r="Q92" s="280">
        <f t="shared" si="30"/>
        <v>409.97189915961644</v>
      </c>
      <c r="R92" s="287">
        <f t="shared" si="30"/>
        <v>453.89870284500392</v>
      </c>
      <c r="S92" s="191">
        <f t="shared" si="33"/>
        <v>0</v>
      </c>
      <c r="T92" s="304">
        <v>0</v>
      </c>
      <c r="U92" s="304">
        <v>0</v>
      </c>
      <c r="V92" s="304">
        <v>0</v>
      </c>
      <c r="W92" s="304">
        <v>0</v>
      </c>
      <c r="X92" s="304">
        <v>23.079368428385948</v>
      </c>
      <c r="Y92" s="304">
        <v>0</v>
      </c>
      <c r="Z92" s="304">
        <v>-8.4966736754561865</v>
      </c>
      <c r="AA92" s="304">
        <v>0</v>
      </c>
      <c r="AB92" s="304">
        <v>-9.0266753753461018</v>
      </c>
      <c r="AC92" s="304">
        <v>0</v>
      </c>
      <c r="AD92" s="304">
        <v>-9.530680954558477</v>
      </c>
      <c r="AE92" s="304">
        <v>0</v>
      </c>
      <c r="AF92" s="304">
        <v>-10.035937788531847</v>
      </c>
      <c r="AG92" s="304">
        <v>0</v>
      </c>
      <c r="AH92" s="304">
        <v>-14.010599365506664</v>
      </c>
      <c r="AK92" s="576"/>
      <c r="AL92" s="577"/>
      <c r="AN92" s="578"/>
      <c r="AO92" s="578"/>
    </row>
    <row r="93" spans="1:41" s="18" customFormat="1">
      <c r="A93" s="23" t="s">
        <v>68</v>
      </c>
      <c r="B93" s="29" t="s">
        <v>41</v>
      </c>
      <c r="C93" s="47" t="s">
        <v>263</v>
      </c>
      <c r="D93" s="209">
        <f>+D87</f>
        <v>-1129.2746700308696</v>
      </c>
      <c r="E93" s="210">
        <f>+E87</f>
        <v>106.74889424410117</v>
      </c>
      <c r="F93" s="211">
        <f>+F87</f>
        <v>-237.02213293681922</v>
      </c>
      <c r="G93" s="251">
        <v>-2724.0556207344698</v>
      </c>
      <c r="H93" s="273">
        <f>+H87</f>
        <v>-1803.6092192894489</v>
      </c>
      <c r="I93" s="273">
        <f t="shared" ref="I93:P93" si="36">+I87</f>
        <v>-2877.9007853825397</v>
      </c>
      <c r="J93" s="273">
        <f t="shared" si="36"/>
        <v>2180.6161818062369</v>
      </c>
      <c r="K93" s="273">
        <f t="shared" si="36"/>
        <v>-1670.2602447700183</v>
      </c>
      <c r="L93" s="273">
        <f t="shared" si="36"/>
        <v>4784.9555365728602</v>
      </c>
      <c r="M93" s="273">
        <f t="shared" si="36"/>
        <v>337.57659468204417</v>
      </c>
      <c r="N93" s="273">
        <f t="shared" si="36"/>
        <v>5726.9706879411715</v>
      </c>
      <c r="O93" s="273">
        <f t="shared" si="36"/>
        <v>1988.578622691015</v>
      </c>
      <c r="P93" s="252">
        <f t="shared" si="36"/>
        <v>6904.8742557287233</v>
      </c>
      <c r="Q93" s="251">
        <f t="shared" si="30"/>
        <v>-4946.061433513969</v>
      </c>
      <c r="R93" s="252">
        <f t="shared" si="30"/>
        <v>17793.807442759542</v>
      </c>
      <c r="S93" s="191">
        <f t="shared" si="33"/>
        <v>0</v>
      </c>
      <c r="T93" s="304">
        <v>0</v>
      </c>
      <c r="U93" s="304">
        <v>0</v>
      </c>
      <c r="V93" s="304">
        <v>0</v>
      </c>
      <c r="W93" s="304">
        <v>0</v>
      </c>
      <c r="X93" s="304">
        <v>307.33960810785084</v>
      </c>
      <c r="Y93" s="304">
        <v>0</v>
      </c>
      <c r="Z93" s="304">
        <v>-547.46636490919036</v>
      </c>
      <c r="AA93" s="304">
        <v>0</v>
      </c>
      <c r="AB93" s="304">
        <v>-429.23646128322889</v>
      </c>
      <c r="AC93" s="304">
        <v>0</v>
      </c>
      <c r="AD93" s="304">
        <v>-1062.2639653987408</v>
      </c>
      <c r="AE93" s="304">
        <v>0</v>
      </c>
      <c r="AF93" s="304">
        <v>-1213.6213147165354</v>
      </c>
      <c r="AG93" s="304">
        <v>0</v>
      </c>
      <c r="AH93" s="304">
        <v>-2945.2484981998459</v>
      </c>
      <c r="AK93" s="576"/>
      <c r="AL93" s="576"/>
      <c r="AN93" s="578"/>
      <c r="AO93" s="578"/>
    </row>
    <row r="94" spans="1:41" s="8" customFormat="1">
      <c r="A94" s="24" t="s">
        <v>50</v>
      </c>
      <c r="B94" s="30" t="s">
        <v>42</v>
      </c>
      <c r="C94" s="46" t="s">
        <v>263</v>
      </c>
      <c r="D94" s="213">
        <v>0</v>
      </c>
      <c r="E94" s="214">
        <v>0</v>
      </c>
      <c r="F94" s="215">
        <v>0</v>
      </c>
      <c r="G94" s="214">
        <v>0</v>
      </c>
      <c r="H94" s="216">
        <v>0</v>
      </c>
      <c r="I94" s="216">
        <v>0</v>
      </c>
      <c r="J94" s="216">
        <v>0</v>
      </c>
      <c r="K94" s="216">
        <v>0</v>
      </c>
      <c r="L94" s="216">
        <v>0</v>
      </c>
      <c r="M94" s="216">
        <v>0</v>
      </c>
      <c r="N94" s="216">
        <v>0</v>
      </c>
      <c r="O94" s="216">
        <v>0</v>
      </c>
      <c r="P94" s="215">
        <v>0</v>
      </c>
      <c r="Q94" s="214">
        <f t="shared" si="30"/>
        <v>0</v>
      </c>
      <c r="R94" s="215">
        <f t="shared" si="30"/>
        <v>0</v>
      </c>
      <c r="S94" s="191">
        <f t="shared" si="33"/>
        <v>0</v>
      </c>
      <c r="T94" s="304">
        <v>0</v>
      </c>
      <c r="U94" s="304">
        <v>0</v>
      </c>
      <c r="V94" s="304">
        <v>0</v>
      </c>
      <c r="W94" s="304">
        <v>0</v>
      </c>
      <c r="X94" s="304">
        <v>0</v>
      </c>
      <c r="Y94" s="304">
        <v>0</v>
      </c>
      <c r="Z94" s="304">
        <v>0</v>
      </c>
      <c r="AA94" s="304">
        <v>0</v>
      </c>
      <c r="AB94" s="304">
        <v>0</v>
      </c>
      <c r="AC94" s="304">
        <v>0</v>
      </c>
      <c r="AD94" s="304">
        <v>0</v>
      </c>
      <c r="AE94" s="304">
        <v>0</v>
      </c>
      <c r="AF94" s="304">
        <v>0</v>
      </c>
      <c r="AG94" s="304">
        <v>0</v>
      </c>
      <c r="AH94" s="304">
        <v>0</v>
      </c>
      <c r="AK94" s="576"/>
      <c r="AL94" s="577"/>
      <c r="AN94" s="578"/>
      <c r="AO94" s="578"/>
    </row>
    <row r="95" spans="1:41" s="8" customFormat="1">
      <c r="A95" s="24" t="s">
        <v>52</v>
      </c>
      <c r="B95" s="30" t="s">
        <v>43</v>
      </c>
      <c r="C95" s="46" t="s">
        <v>263</v>
      </c>
      <c r="D95" s="213">
        <f>+IF(D87&lt;0,0,D87*0.05)</f>
        <v>0</v>
      </c>
      <c r="E95" s="214">
        <v>5.3374447122045794</v>
      </c>
      <c r="F95" s="215">
        <f>+IF(F87&lt;0,0,F87*0.05)</f>
        <v>0</v>
      </c>
      <c r="G95" s="214">
        <v>0</v>
      </c>
      <c r="H95" s="216">
        <f t="shared" ref="H95" si="37">+IF(H87&lt;0,0,H87*0.05)</f>
        <v>0</v>
      </c>
      <c r="I95" s="216">
        <f>+IF(I87&lt;0,0,I87*0.05)</f>
        <v>0</v>
      </c>
      <c r="J95" s="216">
        <v>109.03080909031171</v>
      </c>
      <c r="K95" s="216">
        <f>+IF(K87&lt;0,0,K87*0.05)</f>
        <v>0</v>
      </c>
      <c r="L95" s="216">
        <v>239.24777682864317</v>
      </c>
      <c r="M95" s="216">
        <v>16.878829734102098</v>
      </c>
      <c r="N95" s="216">
        <v>286.34853439705881</v>
      </c>
      <c r="O95" s="216">
        <v>99.428931134550382</v>
      </c>
      <c r="P95" s="215">
        <v>345.24371278643645</v>
      </c>
      <c r="Q95" s="214">
        <f t="shared" si="30"/>
        <v>116.30776086865248</v>
      </c>
      <c r="R95" s="215">
        <f t="shared" si="30"/>
        <v>979.87083310245021</v>
      </c>
      <c r="S95" s="191">
        <f t="shared" si="33"/>
        <v>0</v>
      </c>
      <c r="T95" s="304">
        <v>0</v>
      </c>
      <c r="U95" s="304">
        <v>0</v>
      </c>
      <c r="V95" s="304">
        <v>0</v>
      </c>
      <c r="W95" s="304">
        <v>0</v>
      </c>
      <c r="X95" s="304">
        <v>0</v>
      </c>
      <c r="Y95" s="304">
        <v>0</v>
      </c>
      <c r="Z95" s="304">
        <v>-27.373318245460538</v>
      </c>
      <c r="AA95" s="304">
        <v>0</v>
      </c>
      <c r="AB95" s="304">
        <v>-21.461823064162331</v>
      </c>
      <c r="AC95" s="304">
        <v>0</v>
      </c>
      <c r="AD95" s="304">
        <v>-53.113198269937016</v>
      </c>
      <c r="AE95" s="304">
        <v>0</v>
      </c>
      <c r="AF95" s="304">
        <v>-60.681065735827076</v>
      </c>
      <c r="AG95" s="304">
        <v>0</v>
      </c>
      <c r="AH95" s="304">
        <v>-162.62940531538698</v>
      </c>
      <c r="AK95" s="576"/>
      <c r="AL95" s="577"/>
      <c r="AN95" s="578"/>
      <c r="AO95" s="578"/>
    </row>
    <row r="96" spans="1:41" s="8" customFormat="1">
      <c r="A96" s="24" t="s">
        <v>55</v>
      </c>
      <c r="B96" s="30" t="s">
        <v>44</v>
      </c>
      <c r="C96" s="46" t="s">
        <v>263</v>
      </c>
      <c r="D96" s="213">
        <f>+IF(D87&lt;0,0,D87*0.25)</f>
        <v>0</v>
      </c>
      <c r="E96" s="214">
        <v>28.444548974700002</v>
      </c>
      <c r="F96" s="215">
        <f>+IF(F87&lt;0,0,F87*0.25)</f>
        <v>0</v>
      </c>
      <c r="G96" s="214">
        <v>0</v>
      </c>
      <c r="H96" s="216">
        <f>+IF(H87&lt;0,0,H87*0.25)</f>
        <v>0</v>
      </c>
      <c r="I96" s="216">
        <f>+IF(I87&lt;0,0,I87*0.25)</f>
        <v>0</v>
      </c>
      <c r="J96" s="216">
        <v>0</v>
      </c>
      <c r="K96" s="216">
        <f>+IF(K87&lt;0,0,K87*0.25)</f>
        <v>0</v>
      </c>
      <c r="L96" s="216">
        <v>0</v>
      </c>
      <c r="M96" s="216">
        <v>84.394148670510489</v>
      </c>
      <c r="N96" s="216">
        <v>0</v>
      </c>
      <c r="O96" s="216">
        <v>497.14465567275187</v>
      </c>
      <c r="P96" s="215">
        <v>0</v>
      </c>
      <c r="Q96" s="214">
        <f t="shared" si="30"/>
        <v>581.53880434326231</v>
      </c>
      <c r="R96" s="215">
        <f t="shared" si="30"/>
        <v>0</v>
      </c>
      <c r="S96" s="191">
        <f t="shared" si="33"/>
        <v>-4.2632564145606011E-14</v>
      </c>
      <c r="T96" s="304">
        <v>0</v>
      </c>
      <c r="U96" s="304">
        <v>0</v>
      </c>
      <c r="V96" s="304">
        <v>0</v>
      </c>
      <c r="W96" s="304">
        <v>0</v>
      </c>
      <c r="X96" s="304">
        <v>0</v>
      </c>
      <c r="Y96" s="304">
        <v>0</v>
      </c>
      <c r="Z96" s="304">
        <v>-682.02063667886125</v>
      </c>
      <c r="AA96" s="304">
        <v>0</v>
      </c>
      <c r="AB96" s="304">
        <v>-1303.5479994640273</v>
      </c>
      <c r="AC96" s="304">
        <v>0</v>
      </c>
      <c r="AD96" s="304">
        <v>-1697.3086633349792</v>
      </c>
      <c r="AE96" s="304">
        <v>0</v>
      </c>
      <c r="AF96" s="304">
        <v>-2029.6238926113174</v>
      </c>
      <c r="AG96" s="304">
        <v>0</v>
      </c>
      <c r="AH96" s="304">
        <v>-5712.5011920891848</v>
      </c>
      <c r="AK96" s="576"/>
      <c r="AL96" s="577"/>
      <c r="AN96" s="578"/>
      <c r="AO96" s="578"/>
    </row>
    <row r="97" spans="1:41" s="8" customFormat="1" ht="16.5" thickBot="1">
      <c r="A97" s="25" t="s">
        <v>56</v>
      </c>
      <c r="B97" s="32" t="s">
        <v>45</v>
      </c>
      <c r="C97" s="48" t="s">
        <v>263</v>
      </c>
      <c r="D97" s="213">
        <f t="shared" ref="D97" si="38">D93-D94-D95-D96</f>
        <v>-1129.2746700308696</v>
      </c>
      <c r="E97" s="214">
        <f>E93-E94-E95-E96</f>
        <v>72.966900557196581</v>
      </c>
      <c r="F97" s="215">
        <f t="shared" ref="F97:P97" si="39">F93-F94-F95-F96</f>
        <v>-237.02213293681922</v>
      </c>
      <c r="G97" s="214">
        <v>-2724.0556207344698</v>
      </c>
      <c r="H97" s="216">
        <f t="shared" ref="H97" si="40">H93-H94-H95-H96</f>
        <v>-1803.6092192894489</v>
      </c>
      <c r="I97" s="216">
        <f t="shared" si="39"/>
        <v>-2877.9007853825397</v>
      </c>
      <c r="J97" s="216">
        <f t="shared" si="39"/>
        <v>2071.5853727159251</v>
      </c>
      <c r="K97" s="216">
        <f t="shared" si="39"/>
        <v>-1670.2602447700183</v>
      </c>
      <c r="L97" s="216">
        <f t="shared" si="39"/>
        <v>4545.7077597442167</v>
      </c>
      <c r="M97" s="216">
        <f t="shared" si="39"/>
        <v>236.30361627743156</v>
      </c>
      <c r="N97" s="216">
        <f t="shared" si="39"/>
        <v>5440.6221535441127</v>
      </c>
      <c r="O97" s="216">
        <f t="shared" si="39"/>
        <v>1392.0050358837127</v>
      </c>
      <c r="P97" s="216">
        <f t="shared" si="39"/>
        <v>6559.6305429422864</v>
      </c>
      <c r="Q97" s="274">
        <f t="shared" si="30"/>
        <v>-5643.9079987258838</v>
      </c>
      <c r="R97" s="275">
        <f t="shared" si="30"/>
        <v>16813.936609657092</v>
      </c>
      <c r="S97" s="191">
        <f t="shared" si="33"/>
        <v>0</v>
      </c>
      <c r="T97" s="304">
        <v>0</v>
      </c>
      <c r="U97" s="304">
        <v>0</v>
      </c>
      <c r="V97" s="304">
        <v>0</v>
      </c>
      <c r="W97" s="304">
        <v>0</v>
      </c>
      <c r="X97" s="304">
        <v>307.33960810785084</v>
      </c>
      <c r="Y97" s="304">
        <v>0</v>
      </c>
      <c r="Z97" s="304">
        <v>161.92759001513105</v>
      </c>
      <c r="AA97" s="304">
        <v>0</v>
      </c>
      <c r="AB97" s="304">
        <v>895.77336124496014</v>
      </c>
      <c r="AC97" s="304">
        <v>0</v>
      </c>
      <c r="AD97" s="304">
        <v>688.15789620617579</v>
      </c>
      <c r="AE97" s="304">
        <v>0</v>
      </c>
      <c r="AF97" s="304">
        <v>876.68364363060846</v>
      </c>
      <c r="AG97" s="304">
        <v>0</v>
      </c>
      <c r="AH97" s="304">
        <v>2929.8820992047258</v>
      </c>
      <c r="AK97" s="576"/>
      <c r="AL97" s="577"/>
      <c r="AN97" s="578"/>
      <c r="AO97" s="578"/>
    </row>
    <row r="98" spans="1:41" s="18" customFormat="1" ht="25.5" customHeight="1">
      <c r="A98" s="26">
        <v>1</v>
      </c>
      <c r="B98" s="33" t="s">
        <v>116</v>
      </c>
      <c r="C98" s="49" t="s">
        <v>263</v>
      </c>
      <c r="D98" s="217">
        <f>SUM(D99,D103)</f>
        <v>77556.754354336008</v>
      </c>
      <c r="E98" s="218">
        <f>SUM(E99,E103)</f>
        <v>69214.771617579478</v>
      </c>
      <c r="F98" s="219">
        <f>SUM(F99,F103)</f>
        <v>50527.695259293199</v>
      </c>
      <c r="G98" s="221">
        <v>56495.423538134244</v>
      </c>
      <c r="H98" s="596">
        <f>SUM(H99,H103)</f>
        <v>54419.153788243042</v>
      </c>
      <c r="I98" s="596">
        <f>SUM(I99,I103)</f>
        <v>58267.242892253642</v>
      </c>
      <c r="J98" s="596">
        <f>+J99+J103</f>
        <v>61449.694819897311</v>
      </c>
      <c r="K98" s="596">
        <f>SUM(K99,K103)</f>
        <v>59571.644387655942</v>
      </c>
      <c r="L98" s="596">
        <f>+L99+L103</f>
        <v>65913.018455742902</v>
      </c>
      <c r="M98" s="596">
        <f>SUM(M99,M103)</f>
        <v>63958.293647651088</v>
      </c>
      <c r="N98" s="596">
        <f>+N99+N103</f>
        <v>65756.979029276583</v>
      </c>
      <c r="O98" s="596">
        <f>SUM(O99,O103)</f>
        <v>68865.954110917082</v>
      </c>
      <c r="P98" s="276">
        <f>+P99+P103</f>
        <v>68246.271670144633</v>
      </c>
      <c r="Q98" s="221">
        <f t="shared" si="30"/>
        <v>307158.55857661203</v>
      </c>
      <c r="R98" s="276">
        <f t="shared" si="30"/>
        <v>315785.1177633045</v>
      </c>
      <c r="S98" s="191">
        <f t="shared" si="33"/>
        <v>0</v>
      </c>
      <c r="T98" s="304">
        <v>0</v>
      </c>
      <c r="U98" s="304">
        <v>0</v>
      </c>
      <c r="V98" s="304">
        <v>0</v>
      </c>
      <c r="W98" s="304">
        <v>0</v>
      </c>
      <c r="X98" s="304">
        <v>124.88368688662013</v>
      </c>
      <c r="Y98" s="304">
        <v>0</v>
      </c>
      <c r="Z98" s="304">
        <v>-2910.4917648577903</v>
      </c>
      <c r="AA98" s="304">
        <v>0</v>
      </c>
      <c r="AB98" s="304">
        <v>-3.1051101573830238</v>
      </c>
      <c r="AC98" s="304">
        <v>0</v>
      </c>
      <c r="AD98" s="304">
        <v>-1741.0805580709857</v>
      </c>
      <c r="AE98" s="304">
        <v>0</v>
      </c>
      <c r="AF98" s="304">
        <v>-2169.2670886329142</v>
      </c>
      <c r="AG98" s="304">
        <v>0</v>
      </c>
      <c r="AH98" s="304">
        <v>-6699.0608348324313</v>
      </c>
      <c r="AK98" s="576"/>
      <c r="AL98" s="576"/>
      <c r="AN98" s="578"/>
      <c r="AO98" s="578"/>
    </row>
    <row r="99" spans="1:41" s="8" customFormat="1" ht="25.5">
      <c r="A99" s="24" t="s">
        <v>47</v>
      </c>
      <c r="B99" s="30" t="s">
        <v>117</v>
      </c>
      <c r="C99" s="46" t="s">
        <v>263</v>
      </c>
      <c r="D99" s="205">
        <f>SUM(D100:D102)</f>
        <v>76404.839419971002</v>
      </c>
      <c r="E99" s="248">
        <f>SUM(E100:E102)</f>
        <v>66469.097689416201</v>
      </c>
      <c r="F99" s="249">
        <f>SUM(F100:F102)</f>
        <v>48576.075236974197</v>
      </c>
      <c r="G99" s="225">
        <v>55194.456522564418</v>
      </c>
      <c r="H99" s="247">
        <f>SUM(H100:H102)</f>
        <v>53030.187972089043</v>
      </c>
      <c r="I99" s="247">
        <f>SUM(I100:I102)</f>
        <v>57781.534338484467</v>
      </c>
      <c r="J99" s="247">
        <f>+J100+J101+J102</f>
        <v>61130.430708403444</v>
      </c>
      <c r="K99" s="247">
        <f>SUM(K100:K102)</f>
        <v>59153.587379300217</v>
      </c>
      <c r="L99" s="247">
        <f>+L100+L101+L102</f>
        <v>64007.091034878147</v>
      </c>
      <c r="M99" s="247">
        <f>SUM(M100:M102)</f>
        <v>63537.160879535404</v>
      </c>
      <c r="N99" s="247">
        <f>+N100+N101+N102</f>
        <v>65515.107451664058</v>
      </c>
      <c r="O99" s="247">
        <f>SUM(O100:O102)</f>
        <v>68423.754063615575</v>
      </c>
      <c r="P99" s="246">
        <f>+P100+P101+P102</f>
        <v>67993.268546585037</v>
      </c>
      <c r="Q99" s="225">
        <f t="shared" si="30"/>
        <v>304090.49318350008</v>
      </c>
      <c r="R99" s="246">
        <f>+H99+J99+L99+N99+P99</f>
        <v>311676.08571361972</v>
      </c>
      <c r="S99" s="191">
        <f t="shared" si="33"/>
        <v>0</v>
      </c>
      <c r="T99" s="304">
        <v>0</v>
      </c>
      <c r="U99" s="304">
        <v>0</v>
      </c>
      <c r="V99" s="304">
        <v>0</v>
      </c>
      <c r="W99" s="304">
        <v>0</v>
      </c>
      <c r="X99" s="304">
        <v>-719.06660452345386</v>
      </c>
      <c r="Y99" s="304">
        <v>0</v>
      </c>
      <c r="Z99" s="304">
        <v>-1312.5105212390772</v>
      </c>
      <c r="AA99" s="304">
        <v>0</v>
      </c>
      <c r="AB99" s="304">
        <v>-1598.8077903855155</v>
      </c>
      <c r="AC99" s="304">
        <v>0</v>
      </c>
      <c r="AD99" s="304">
        <v>-1740.1720553129489</v>
      </c>
      <c r="AE99" s="304">
        <v>0</v>
      </c>
      <c r="AF99" s="304">
        <v>-2167.6868539102579</v>
      </c>
      <c r="AG99" s="304">
        <v>0</v>
      </c>
      <c r="AH99" s="304">
        <v>-7538.2438253712025</v>
      </c>
      <c r="AK99" s="576"/>
      <c r="AL99" s="577"/>
      <c r="AN99" s="578"/>
      <c r="AO99" s="578"/>
    </row>
    <row r="100" spans="1:41" s="8" customFormat="1">
      <c r="A100" s="10" t="s">
        <v>221</v>
      </c>
      <c r="B100" s="30" t="s">
        <v>316</v>
      </c>
      <c r="C100" s="46" t="s">
        <v>263</v>
      </c>
      <c r="D100" s="205">
        <f>+АЭ!D100+БЭ!D100+ГАЭС!D100+КЭ!D100+КуЭ!D100+ОЭ!D100+ХЭ!D100+ЧЭ!D100+АУ!D100</f>
        <v>56657.730613650005</v>
      </c>
      <c r="E100" s="248">
        <f>+АЭ!E100+БЭ!E100+ГАЭС!E100+КЭ!E100+КуЭ!E100+ОЭ!E100+ХЭ!E100+ЧЭ!E100+АУ!E100</f>
        <v>57061.792816333007</v>
      </c>
      <c r="F100" s="249">
        <f>+АЭ!F100+БЭ!F100+ГАЭС!F100+КЭ!F100+КуЭ!F100+ОЭ!F100+ХЭ!F100+ЧЭ!F100+АУ!F100</f>
        <v>47503.884960670199</v>
      </c>
      <c r="G100" s="225">
        <v>54023.56799466435</v>
      </c>
      <c r="H100" s="247">
        <v>51839.538597173043</v>
      </c>
      <c r="I100" s="247">
        <f>+АЭ!I100+БЭ!I100+ГАЭС!I100+КЭ!I100+КуЭ!I100+ОЭ!I100+ХЭ!I100+ЧЭ!I100+АУ!I100</f>
        <v>57040.530847484464</v>
      </c>
      <c r="J100" s="247">
        <f>+АЭ!J100+БЭ!J100+ГАЭС!J100+КЭ!J100+КуЭ!J100+ОЭ!J100+ХЭ!J100+ЧЭ!J100+АУ!J100</f>
        <v>60205.759168403441</v>
      </c>
      <c r="K100" s="247">
        <f>+АЭ!K100+БЭ!K100+ГАЭС!K100+КЭ!K100+КуЭ!K100+ОЭ!K100+ХЭ!K100+ЧЭ!K100+АУ!K100</f>
        <v>58647.943791300218</v>
      </c>
      <c r="L100" s="247">
        <f>+АЭ!L100+БЭ!L100+ГАЭС!L100+КЭ!L100+КуЭ!L100+ОЭ!L100+ХЭ!L100+ЧЭ!L100+АУ!L100</f>
        <v>63176.785474878146</v>
      </c>
      <c r="M100" s="247">
        <f>+АЭ!M100+БЭ!M100+ГАЭС!M100+КЭ!M100+КуЭ!M100+ОЭ!M100+ХЭ!M100+ЧЭ!M100+АУ!M100</f>
        <v>63124.601947535404</v>
      </c>
      <c r="N100" s="247">
        <f>+АЭ!N100+БЭ!N100+ГАЭС!N100+КЭ!N100+КуЭ!N100+ОЭ!N100+ХЭ!N100+ЧЭ!N100+АУ!N100</f>
        <v>65233.70501166406</v>
      </c>
      <c r="O100" s="247">
        <f>+АЭ!O100+БЭ!O100+ГАЭС!O100+КЭ!O100+КуЭ!O100+ОЭ!O100+ХЭ!O100+ЧЭ!O100+АУ!O100</f>
        <v>68015.547494746075</v>
      </c>
      <c r="P100" s="246">
        <f>+АЭ!P100+БЭ!P100+ГАЭС!P100+КЭ!P100+КуЭ!P100+ОЭ!P100+ХЭ!P100+ЧЭ!P100+АУ!P100</f>
        <v>67617.237946585039</v>
      </c>
      <c r="Q100" s="225">
        <f t="shared" si="30"/>
        <v>300852.19207573053</v>
      </c>
      <c r="R100" s="246">
        <f t="shared" si="30"/>
        <v>308073.02619870374</v>
      </c>
      <c r="S100" s="191">
        <f t="shared" si="33"/>
        <v>0</v>
      </c>
      <c r="T100" s="304">
        <v>0</v>
      </c>
      <c r="U100" s="304">
        <v>0</v>
      </c>
      <c r="V100" s="304">
        <v>0</v>
      </c>
      <c r="W100" s="304">
        <v>0</v>
      </c>
      <c r="X100" s="304">
        <v>-728.09286799345136</v>
      </c>
      <c r="Y100" s="304">
        <v>0</v>
      </c>
      <c r="Z100" s="304">
        <v>-1512.5103612390812</v>
      </c>
      <c r="AA100" s="304">
        <v>0</v>
      </c>
      <c r="AB100" s="304">
        <v>-1404.1955103855144</v>
      </c>
      <c r="AC100" s="304">
        <v>0</v>
      </c>
      <c r="AD100" s="304">
        <v>-1740.4495953129517</v>
      </c>
      <c r="AE100" s="304">
        <v>0</v>
      </c>
      <c r="AF100" s="304">
        <v>-2167.6870939102519</v>
      </c>
      <c r="AG100" s="304">
        <v>0</v>
      </c>
      <c r="AH100" s="304">
        <v>-7552.9354288412724</v>
      </c>
      <c r="AK100" s="576"/>
      <c r="AL100" s="577"/>
      <c r="AN100" s="578"/>
      <c r="AO100" s="578"/>
    </row>
    <row r="101" spans="1:41" s="8" customFormat="1">
      <c r="A101" s="10" t="s">
        <v>223</v>
      </c>
      <c r="B101" s="30" t="s">
        <v>317</v>
      </c>
      <c r="C101" s="46" t="s">
        <v>263</v>
      </c>
      <c r="D101" s="205">
        <f>+АЭ!D101+БЭ!D101+ГАЭС!D101+КЭ!D101+КуЭ!D101+ОЭ!D101+ХЭ!D101+ЧЭ!D101+АУ!D101</f>
        <v>2431.5316566700003</v>
      </c>
      <c r="E101" s="248">
        <f>+АЭ!E101+БЭ!E101+ГАЭС!E101+КЭ!E101+КуЭ!E101+ОЭ!E101+ХЭ!E101+ЧЭ!E101+АУ!E101</f>
        <v>1146.0964890299999</v>
      </c>
      <c r="F101" s="249">
        <f>+АЭ!F101+БЭ!F101+ГАЭС!F101+КЭ!F101+КуЭ!F101+ОЭ!F101+ХЭ!F101+ЧЭ!F101+АУ!F101</f>
        <v>789.30607265000003</v>
      </c>
      <c r="G101" s="225">
        <v>936.88056346999997</v>
      </c>
      <c r="H101" s="247">
        <v>940.54562442999998</v>
      </c>
      <c r="I101" s="247">
        <f>+АЭ!I101+БЭ!I101+ГАЭС!I101+КЭ!I101+КуЭ!I101+ОЭ!I101+ХЭ!I101+ЧЭ!I101+АУ!I101</f>
        <v>681.00349099999994</v>
      </c>
      <c r="J101" s="247">
        <f>+АЭ!J101+БЭ!J101+ГАЭС!J101+КЭ!J101+КуЭ!J101+ОЭ!J101+ХЭ!J101+ЧЭ!J101+АУ!J101</f>
        <v>852.67153999999994</v>
      </c>
      <c r="K101" s="247">
        <f>+АЭ!K101+БЭ!K101+ГАЭС!K101+КЭ!K101+КуЭ!K101+ОЭ!K101+ХЭ!K101+ЧЭ!K101+АУ!K101</f>
        <v>445.64358800000002</v>
      </c>
      <c r="L101" s="247">
        <f>+АЭ!L101+БЭ!L101+ГАЭС!L101+КЭ!L101+КуЭ!L101+ОЭ!L101+ХЭ!L101+ЧЭ!L101+АУ!L101</f>
        <v>758.30556000000013</v>
      </c>
      <c r="M101" s="247">
        <f>+АЭ!M101+БЭ!M101+ГАЭС!M101+КЭ!M101+КуЭ!M101+ОЭ!M101+ХЭ!M101+ЧЭ!M101+АУ!M101</f>
        <v>352.55893200000003</v>
      </c>
      <c r="N101" s="247">
        <f>+АЭ!N101+БЭ!N101+ГАЭС!N101+КЭ!N101+КуЭ!N101+ОЭ!N101+ХЭ!N101+ЧЭ!N101+АУ!N101</f>
        <v>209.40244000000001</v>
      </c>
      <c r="O101" s="247">
        <f>+АЭ!O101+БЭ!O101+ГАЭС!O101+КЭ!O101+КуЭ!O101+ОЭ!O101+ХЭ!O101+ЧЭ!O101+АУ!O101</f>
        <v>348.20656886950002</v>
      </c>
      <c r="P101" s="246">
        <f>+АЭ!P101+БЭ!P101+ГАЭС!P101+КЭ!P101+КуЭ!P101+ОЭ!P101+ХЭ!P101+ЧЭ!P101+АУ!P101</f>
        <v>304.03059999999999</v>
      </c>
      <c r="Q101" s="225">
        <f t="shared" si="30"/>
        <v>2764.2931433395001</v>
      </c>
      <c r="R101" s="246">
        <f t="shared" si="30"/>
        <v>3064.9557644299998</v>
      </c>
      <c r="S101" s="191">
        <f t="shared" si="33"/>
        <v>0</v>
      </c>
      <c r="T101" s="304">
        <v>0</v>
      </c>
      <c r="U101" s="304">
        <v>0</v>
      </c>
      <c r="V101" s="304">
        <v>0</v>
      </c>
      <c r="W101" s="304">
        <v>0</v>
      </c>
      <c r="X101" s="304">
        <v>9.0262634700000035</v>
      </c>
      <c r="Y101" s="304">
        <v>0</v>
      </c>
      <c r="Z101" s="304">
        <v>199.99984000000006</v>
      </c>
      <c r="AA101" s="304">
        <v>0</v>
      </c>
      <c r="AB101" s="304">
        <v>-194.61228000000006</v>
      </c>
      <c r="AC101" s="304">
        <v>0</v>
      </c>
      <c r="AD101" s="304">
        <v>0.27754000000001611</v>
      </c>
      <c r="AE101" s="304">
        <v>0</v>
      </c>
      <c r="AF101" s="304">
        <v>2.4000000001933586E-4</v>
      </c>
      <c r="AG101" s="304">
        <v>0</v>
      </c>
      <c r="AH101" s="304">
        <v>14.6916034700007</v>
      </c>
      <c r="AK101" s="576"/>
      <c r="AL101" s="577"/>
      <c r="AN101" s="578"/>
      <c r="AO101" s="578"/>
    </row>
    <row r="102" spans="1:41" s="8" customFormat="1">
      <c r="A102" s="10" t="s">
        <v>225</v>
      </c>
      <c r="B102" s="30" t="s">
        <v>318</v>
      </c>
      <c r="C102" s="46" t="s">
        <v>263</v>
      </c>
      <c r="D102" s="205">
        <f>+АЭ!D102+БЭ!D102+ГАЭС!D102+КЭ!D102+КуЭ!D102+ОЭ!D102+ХЭ!D102+ЧЭ!D102+АУ!D102</f>
        <v>17315.577149650999</v>
      </c>
      <c r="E102" s="248">
        <f>+АЭ!E102+БЭ!E102+ГАЭС!E102+КЭ!E102+КуЭ!E102+ОЭ!E102+ХЭ!E102+ЧЭ!E102+АУ!E102</f>
        <v>8261.2083840531996</v>
      </c>
      <c r="F102" s="249">
        <f>+АЭ!F102+БЭ!F102+ГАЭС!F102+КЭ!F102+КуЭ!F102+ОЭ!F102+ХЭ!F102+ЧЭ!F102+АУ!F102</f>
        <v>282.88420365400003</v>
      </c>
      <c r="G102" s="225">
        <v>234.0079644300738</v>
      </c>
      <c r="H102" s="247">
        <v>250.10375048599997</v>
      </c>
      <c r="I102" s="247">
        <f>+АЭ!I102+БЭ!I102+ГАЭС!I102+КЭ!I102+КуЭ!I102+ОЭ!I102+ХЭ!I102+ЧЭ!I102+АУ!I102</f>
        <v>60</v>
      </c>
      <c r="J102" s="247">
        <f>+АЭ!J102+БЭ!J102+ГАЭС!J102+КЭ!J102+КуЭ!J102+ОЭ!J102+ХЭ!J102+ЧЭ!J102+АУ!J102</f>
        <v>72</v>
      </c>
      <c r="K102" s="247">
        <f>+АЭ!K102+БЭ!K102+ГАЭС!K102+КЭ!K102+КуЭ!K102+ОЭ!K102+ХЭ!K102+ЧЭ!K102+АУ!K102</f>
        <v>60</v>
      </c>
      <c r="L102" s="247">
        <f>+АЭ!L102+БЭ!L102+ГАЭС!L102+КЭ!L102+КуЭ!L102+ОЭ!L102+ХЭ!L102+ЧЭ!L102+АУ!L102</f>
        <v>72</v>
      </c>
      <c r="M102" s="247">
        <f>+АЭ!M102+БЭ!M102+ГАЭС!M102+КЭ!M102+КуЭ!M102+ОЭ!M102+ХЭ!M102+ЧЭ!M102+АУ!M102</f>
        <v>60</v>
      </c>
      <c r="N102" s="247">
        <f>+АЭ!N102+БЭ!N102+ГАЭС!N102+КЭ!N102+КуЭ!N102+ОЭ!N102+ХЭ!N102+ЧЭ!N102+АУ!N102</f>
        <v>72</v>
      </c>
      <c r="O102" s="247">
        <f>+АЭ!O102+БЭ!O102+ГАЭС!O102+КЭ!O102+КуЭ!O102+ОЭ!O102+ХЭ!O102+ЧЭ!O102+АУ!O102</f>
        <v>60</v>
      </c>
      <c r="P102" s="246">
        <f>+АЭ!P102+БЭ!P102+ГАЭС!P102+КЭ!P102+КуЭ!P102+ОЭ!P102+ХЭ!P102+ЧЭ!P102+АУ!P102</f>
        <v>72</v>
      </c>
      <c r="Q102" s="225">
        <f t="shared" si="30"/>
        <v>474.0079644300738</v>
      </c>
      <c r="R102" s="246">
        <f t="shared" si="30"/>
        <v>538.10375048599997</v>
      </c>
      <c r="S102" s="191">
        <f t="shared" si="33"/>
        <v>0</v>
      </c>
      <c r="T102" s="304">
        <v>0</v>
      </c>
      <c r="U102" s="304">
        <v>0</v>
      </c>
      <c r="V102" s="304">
        <v>0</v>
      </c>
      <c r="W102" s="304">
        <v>0</v>
      </c>
      <c r="X102" s="304">
        <v>0</v>
      </c>
      <c r="Y102" s="304">
        <v>0</v>
      </c>
      <c r="Z102" s="304">
        <v>0</v>
      </c>
      <c r="AA102" s="304">
        <v>0</v>
      </c>
      <c r="AB102" s="304">
        <v>0</v>
      </c>
      <c r="AC102" s="304">
        <v>0</v>
      </c>
      <c r="AD102" s="304">
        <v>0</v>
      </c>
      <c r="AE102" s="304">
        <v>0</v>
      </c>
      <c r="AF102" s="304">
        <v>0</v>
      </c>
      <c r="AG102" s="304">
        <v>0</v>
      </c>
      <c r="AH102" s="304">
        <v>0</v>
      </c>
      <c r="AK102" s="576"/>
      <c r="AL102" s="577"/>
      <c r="AN102" s="578"/>
      <c r="AO102" s="578"/>
    </row>
    <row r="103" spans="1:41" s="8" customFormat="1">
      <c r="A103" s="24" t="s">
        <v>48</v>
      </c>
      <c r="B103" s="30" t="s">
        <v>118</v>
      </c>
      <c r="C103" s="46" t="s">
        <v>263</v>
      </c>
      <c r="D103" s="205">
        <f>+АЭ!D103+БЭ!D103+ГАЭС!D103+КЭ!D103+КуЭ!D103+ОЭ!D103+ХЭ!D103+ЧЭ!D103+АУ!D103</f>
        <v>1151.9149343650001</v>
      </c>
      <c r="E103" s="248">
        <f>+АЭ!E103+БЭ!E103+ГАЭС!E103+КЭ!E103+КуЭ!E103+ОЭ!E103+ХЭ!E103+ЧЭ!E103+АУ!E103</f>
        <v>2745.6739281632836</v>
      </c>
      <c r="F103" s="249">
        <f>+АЭ!F103+БЭ!F103+ГАЭС!F103+КЭ!F103+КуЭ!F103+ОЭ!F103+ХЭ!F103+ЧЭ!F103+АУ!F103</f>
        <v>1951.6200223190001</v>
      </c>
      <c r="G103" s="225">
        <v>1300.9670155698232</v>
      </c>
      <c r="H103" s="247">
        <v>1388.9658161540005</v>
      </c>
      <c r="I103" s="247">
        <f>+АЭ!I103+БЭ!I103+ГАЭС!I103+КЭ!I103+КуЭ!I103+ОЭ!I103+ХЭ!I103+ЧЭ!I103+АУ!I103</f>
        <v>485.70855376917575</v>
      </c>
      <c r="J103" s="247">
        <f>+АЭ!J103+БЭ!J103+ГАЭС!J103+КЭ!J103+КуЭ!J103+ОЭ!J103+ХЭ!J103+ЧЭ!J103+АУ!J103</f>
        <v>319.26411149386604</v>
      </c>
      <c r="K103" s="247">
        <f>+АЭ!K103+БЭ!K103+ГАЭС!K103+КЭ!K103+КуЭ!K103+ОЭ!K103+ХЭ!K103+ЧЭ!K103+АУ!K103</f>
        <v>418.05700835572713</v>
      </c>
      <c r="L103" s="247">
        <f>+АЭ!L103+БЭ!L103+ГАЭС!L103+КЭ!L103+КуЭ!L103+ОЭ!L103+ХЭ!L103+ЧЭ!L103+АУ!L103</f>
        <v>1905.9274208647553</v>
      </c>
      <c r="M103" s="247">
        <f>+АЭ!M103+БЭ!M103+ГАЭС!M103+КЭ!M103+КуЭ!M103+ОЭ!M103+ХЭ!M103+ЧЭ!M103+АУ!M103</f>
        <v>421.13276811568704</v>
      </c>
      <c r="N103" s="247">
        <f>+АЭ!N103+БЭ!N103+ГАЭС!N103+КЭ!N103+КуЭ!N103+ОЭ!N103+ХЭ!N103+ЧЭ!N103+АУ!N103</f>
        <v>241.87157761251748</v>
      </c>
      <c r="O103" s="247">
        <f>+АЭ!O103+БЭ!O103+ГАЭС!O103+КЭ!O103+КуЭ!O103+ОЭ!O103+ХЭ!O103+ЧЭ!O103+АУ!O103</f>
        <v>442.2000473015022</v>
      </c>
      <c r="P103" s="246">
        <f>+АЭ!P103+БЭ!P103+ГАЭС!P103+КЭ!P103+КуЭ!P103+ОЭ!P103+ХЭ!P103+ЧЭ!P103+АУ!P103</f>
        <v>253.00312355958891</v>
      </c>
      <c r="Q103" s="225">
        <f t="shared" si="30"/>
        <v>3068.0653931119155</v>
      </c>
      <c r="R103" s="246">
        <f t="shared" si="30"/>
        <v>4109.032049684728</v>
      </c>
      <c r="S103" s="191">
        <f t="shared" si="33"/>
        <v>0</v>
      </c>
      <c r="T103" s="304">
        <v>0</v>
      </c>
      <c r="U103" s="304">
        <v>0</v>
      </c>
      <c r="V103" s="304">
        <v>0</v>
      </c>
      <c r="W103" s="304">
        <v>0</v>
      </c>
      <c r="X103" s="304">
        <v>843.95029141006853</v>
      </c>
      <c r="Y103" s="304">
        <v>0</v>
      </c>
      <c r="Z103" s="304">
        <v>-1597.9812436187128</v>
      </c>
      <c r="AA103" s="304">
        <v>0</v>
      </c>
      <c r="AB103" s="304">
        <v>1595.7026802281375</v>
      </c>
      <c r="AC103" s="304">
        <v>0</v>
      </c>
      <c r="AD103" s="304">
        <v>-0.90850275803811087</v>
      </c>
      <c r="AE103" s="304">
        <v>0</v>
      </c>
      <c r="AF103" s="304">
        <v>-1.5802347226707525</v>
      </c>
      <c r="AG103" s="304">
        <v>0</v>
      </c>
      <c r="AH103" s="304">
        <v>839.18299053878445</v>
      </c>
      <c r="AK103" s="576"/>
      <c r="AL103" s="577"/>
      <c r="AN103" s="578"/>
      <c r="AO103" s="578"/>
    </row>
    <row r="104" spans="1:41" s="18" customFormat="1" ht="26.25" customHeight="1">
      <c r="A104" s="23">
        <v>2</v>
      </c>
      <c r="B104" s="29" t="s">
        <v>119</v>
      </c>
      <c r="C104" s="47" t="s">
        <v>263</v>
      </c>
      <c r="D104" s="209">
        <f>SUM(D106:D107,D109:D116)</f>
        <v>73419.621730496234</v>
      </c>
      <c r="E104" s="222">
        <f>SUM(E106:E107,E109:E116)</f>
        <v>67123.282958758733</v>
      </c>
      <c r="F104" s="223">
        <f>SUM(F106:F107,F109:F116)</f>
        <v>48366.151379063711</v>
      </c>
      <c r="G104" s="226">
        <v>55325.539560452831</v>
      </c>
      <c r="H104" s="244">
        <f>SUM(H106:H107,H109:H116)</f>
        <v>53871.109957191773</v>
      </c>
      <c r="I104" s="244">
        <f>SUM(I106:I107,I109:I116)</f>
        <v>55417.801668309723</v>
      </c>
      <c r="J104" s="244">
        <f>+J105+J106+J109+J110+J111+J112+J113+J114+J115+J116</f>
        <v>54196.121030527022</v>
      </c>
      <c r="K104" s="244">
        <f>SUM(K106:K107,K109:K116)</f>
        <v>54113.657542568777</v>
      </c>
      <c r="L104" s="244">
        <f>+L105+L106+L109+L110+L111+L112+L113+L114+L115+L116</f>
        <v>55882.1349651114</v>
      </c>
      <c r="M104" s="244">
        <f>SUM(M106:M107,M109:M116)</f>
        <v>55567.967828809473</v>
      </c>
      <c r="N104" s="244">
        <f>+N105+N106+N109+N110+N111+N112+N113+N114+N115+N116</f>
        <v>55699.404829795028</v>
      </c>
      <c r="O104" s="244">
        <f>SUM(O106:O107,O109:O116)</f>
        <v>59064.937265275141</v>
      </c>
      <c r="P104" s="243">
        <f>+P105+P106+P109+P110+P111+P112+P113+P114+P115+P116</f>
        <v>56632.601253447101</v>
      </c>
      <c r="Q104" s="226">
        <f t="shared" si="30"/>
        <v>279489.90386541595</v>
      </c>
      <c r="R104" s="243">
        <f t="shared" si="30"/>
        <v>276281.37203607231</v>
      </c>
      <c r="S104" s="191">
        <f t="shared" si="33"/>
        <v>0</v>
      </c>
      <c r="T104" s="304">
        <v>0</v>
      </c>
      <c r="U104" s="304">
        <v>0</v>
      </c>
      <c r="V104" s="304">
        <v>0</v>
      </c>
      <c r="W104" s="304">
        <v>0</v>
      </c>
      <c r="X104" s="304">
        <v>2382.7447883179557</v>
      </c>
      <c r="Y104" s="304">
        <v>0</v>
      </c>
      <c r="Z104" s="304">
        <v>1194.2700826831497</v>
      </c>
      <c r="AA104" s="304">
        <v>0</v>
      </c>
      <c r="AB104" s="304">
        <v>-556.37503822660074</v>
      </c>
      <c r="AC104" s="304">
        <v>0</v>
      </c>
      <c r="AD104" s="304">
        <v>-1320.7287636700275</v>
      </c>
      <c r="AE104" s="304">
        <v>0</v>
      </c>
      <c r="AF104" s="304">
        <v>-2571.1759383178505</v>
      </c>
      <c r="AG104" s="304">
        <v>0</v>
      </c>
      <c r="AH104" s="304">
        <v>-871.26486921339529</v>
      </c>
      <c r="AK104" s="576"/>
      <c r="AL104" s="576"/>
      <c r="AN104" s="578"/>
      <c r="AO104" s="578"/>
    </row>
    <row r="105" spans="1:41" s="8" customFormat="1">
      <c r="A105" s="10" t="s">
        <v>53</v>
      </c>
      <c r="B105" s="30" t="s">
        <v>129</v>
      </c>
      <c r="C105" s="46" t="s">
        <v>263</v>
      </c>
      <c r="D105" s="205"/>
      <c r="E105" s="248"/>
      <c r="F105" s="249"/>
      <c r="G105" s="225"/>
      <c r="H105" s="247"/>
      <c r="I105" s="247"/>
      <c r="J105" s="247"/>
      <c r="K105" s="247"/>
      <c r="L105" s="247"/>
      <c r="M105" s="247"/>
      <c r="N105" s="247"/>
      <c r="O105" s="247"/>
      <c r="P105" s="246"/>
      <c r="Q105" s="225">
        <f t="shared" si="30"/>
        <v>0</v>
      </c>
      <c r="R105" s="246">
        <f t="shared" si="30"/>
        <v>0</v>
      </c>
      <c r="S105" s="191">
        <f t="shared" si="33"/>
        <v>0</v>
      </c>
      <c r="T105" s="304">
        <v>0</v>
      </c>
      <c r="U105" s="304">
        <v>0</v>
      </c>
      <c r="V105" s="304">
        <v>0</v>
      </c>
      <c r="W105" s="304">
        <v>0</v>
      </c>
      <c r="X105" s="304">
        <v>0</v>
      </c>
      <c r="Y105" s="304">
        <v>0</v>
      </c>
      <c r="Z105" s="304">
        <v>0</v>
      </c>
      <c r="AA105" s="304">
        <v>0</v>
      </c>
      <c r="AB105" s="304">
        <v>0</v>
      </c>
      <c r="AC105" s="304">
        <v>0</v>
      </c>
      <c r="AD105" s="304">
        <v>0</v>
      </c>
      <c r="AE105" s="304">
        <v>0</v>
      </c>
      <c r="AF105" s="304">
        <v>0</v>
      </c>
      <c r="AG105" s="304">
        <v>0</v>
      </c>
      <c r="AH105" s="304">
        <v>0</v>
      </c>
      <c r="AK105" s="576"/>
      <c r="AL105" s="577"/>
      <c r="AN105" s="578"/>
      <c r="AO105" s="578"/>
    </row>
    <row r="106" spans="1:41" s="8" customFormat="1">
      <c r="A106" s="10" t="s">
        <v>54</v>
      </c>
      <c r="B106" s="30" t="s">
        <v>121</v>
      </c>
      <c r="C106" s="46" t="s">
        <v>263</v>
      </c>
      <c r="D106" s="205"/>
      <c r="E106" s="248"/>
      <c r="F106" s="249"/>
      <c r="G106" s="225"/>
      <c r="H106" s="247"/>
      <c r="I106" s="247"/>
      <c r="J106" s="247"/>
      <c r="K106" s="247"/>
      <c r="L106" s="247"/>
      <c r="M106" s="247"/>
      <c r="N106" s="247"/>
      <c r="O106" s="247"/>
      <c r="P106" s="246"/>
      <c r="Q106" s="225">
        <f t="shared" si="30"/>
        <v>0</v>
      </c>
      <c r="R106" s="246">
        <f t="shared" si="30"/>
        <v>0</v>
      </c>
      <c r="S106" s="191">
        <f t="shared" si="33"/>
        <v>0</v>
      </c>
      <c r="T106" s="304">
        <v>0</v>
      </c>
      <c r="U106" s="304">
        <v>0</v>
      </c>
      <c r="V106" s="304">
        <v>0</v>
      </c>
      <c r="W106" s="304">
        <v>0</v>
      </c>
      <c r="X106" s="304">
        <v>0</v>
      </c>
      <c r="Y106" s="304">
        <v>0</v>
      </c>
      <c r="Z106" s="304">
        <v>0</v>
      </c>
      <c r="AA106" s="304">
        <v>0</v>
      </c>
      <c r="AB106" s="304">
        <v>0</v>
      </c>
      <c r="AC106" s="304">
        <v>0</v>
      </c>
      <c r="AD106" s="304">
        <v>0</v>
      </c>
      <c r="AE106" s="304">
        <v>0</v>
      </c>
      <c r="AF106" s="304">
        <v>0</v>
      </c>
      <c r="AG106" s="304">
        <v>0</v>
      </c>
      <c r="AH106" s="304">
        <v>0</v>
      </c>
      <c r="AK106" s="576"/>
      <c r="AL106" s="577"/>
      <c r="AN106" s="578"/>
      <c r="AO106" s="578"/>
    </row>
    <row r="107" spans="1:41" s="8" customFormat="1">
      <c r="A107" s="10" t="s">
        <v>135</v>
      </c>
      <c r="B107" s="30" t="s">
        <v>122</v>
      </c>
      <c r="C107" s="46" t="s">
        <v>263</v>
      </c>
      <c r="D107" s="205"/>
      <c r="E107" s="248"/>
      <c r="F107" s="249"/>
      <c r="G107" s="225"/>
      <c r="H107" s="247"/>
      <c r="I107" s="247"/>
      <c r="J107" s="247"/>
      <c r="K107" s="247"/>
      <c r="L107" s="247"/>
      <c r="M107" s="247"/>
      <c r="N107" s="247"/>
      <c r="O107" s="247"/>
      <c r="P107" s="246"/>
      <c r="Q107" s="225">
        <f t="shared" si="30"/>
        <v>0</v>
      </c>
      <c r="R107" s="246">
        <f t="shared" si="30"/>
        <v>0</v>
      </c>
      <c r="S107" s="191">
        <f t="shared" si="33"/>
        <v>0</v>
      </c>
      <c r="T107" s="304">
        <v>0</v>
      </c>
      <c r="U107" s="304">
        <v>0</v>
      </c>
      <c r="V107" s="304">
        <v>0</v>
      </c>
      <c r="W107" s="304">
        <v>0</v>
      </c>
      <c r="X107" s="304">
        <v>0</v>
      </c>
      <c r="Y107" s="304">
        <v>0</v>
      </c>
      <c r="Z107" s="304">
        <v>0</v>
      </c>
      <c r="AA107" s="304">
        <v>0</v>
      </c>
      <c r="AB107" s="304">
        <v>0</v>
      </c>
      <c r="AC107" s="304">
        <v>0</v>
      </c>
      <c r="AD107" s="304">
        <v>0</v>
      </c>
      <c r="AE107" s="304">
        <v>0</v>
      </c>
      <c r="AF107" s="304">
        <v>0</v>
      </c>
      <c r="AG107" s="304">
        <v>0</v>
      </c>
      <c r="AH107" s="304">
        <v>0</v>
      </c>
      <c r="AK107" s="576"/>
      <c r="AL107" s="577"/>
      <c r="AN107" s="578"/>
      <c r="AO107" s="578"/>
    </row>
    <row r="108" spans="1:41" s="8" customFormat="1">
      <c r="A108" s="10" t="s">
        <v>136</v>
      </c>
      <c r="B108" s="30" t="s">
        <v>123</v>
      </c>
      <c r="C108" s="46" t="s">
        <v>263</v>
      </c>
      <c r="D108" s="205"/>
      <c r="E108" s="248"/>
      <c r="F108" s="249"/>
      <c r="G108" s="225"/>
      <c r="H108" s="247"/>
      <c r="I108" s="247"/>
      <c r="J108" s="247"/>
      <c r="K108" s="247"/>
      <c r="L108" s="247"/>
      <c r="M108" s="247"/>
      <c r="N108" s="247"/>
      <c r="O108" s="247"/>
      <c r="P108" s="246"/>
      <c r="Q108" s="225">
        <f t="shared" si="30"/>
        <v>0</v>
      </c>
      <c r="R108" s="246">
        <f t="shared" si="30"/>
        <v>0</v>
      </c>
      <c r="S108" s="191">
        <f t="shared" si="33"/>
        <v>0</v>
      </c>
      <c r="T108" s="304">
        <v>0</v>
      </c>
      <c r="U108" s="304">
        <v>0</v>
      </c>
      <c r="V108" s="304">
        <v>0</v>
      </c>
      <c r="W108" s="304">
        <v>0</v>
      </c>
      <c r="X108" s="304">
        <v>0</v>
      </c>
      <c r="Y108" s="304">
        <v>0</v>
      </c>
      <c r="Z108" s="304">
        <v>0</v>
      </c>
      <c r="AA108" s="304">
        <v>0</v>
      </c>
      <c r="AB108" s="304">
        <v>0</v>
      </c>
      <c r="AC108" s="304">
        <v>0</v>
      </c>
      <c r="AD108" s="304">
        <v>0</v>
      </c>
      <c r="AE108" s="304">
        <v>0</v>
      </c>
      <c r="AF108" s="304">
        <v>0</v>
      </c>
      <c r="AG108" s="304">
        <v>0</v>
      </c>
      <c r="AH108" s="304">
        <v>0</v>
      </c>
      <c r="AK108" s="576"/>
      <c r="AL108" s="577"/>
      <c r="AN108" s="578"/>
      <c r="AO108" s="578"/>
    </row>
    <row r="109" spans="1:41" s="8" customFormat="1">
      <c r="A109" s="10" t="s">
        <v>66</v>
      </c>
      <c r="B109" s="30" t="s">
        <v>120</v>
      </c>
      <c r="C109" s="46" t="s">
        <v>263</v>
      </c>
      <c r="D109" s="205">
        <f>+АЭ!D109+БЭ!D109+ГАЭС!D109+КЭ!D109+КуЭ!D109+ОЭ!D109+ХЭ!D109+ЧЭ!D109+АУ!D109</f>
        <v>7937.6422582116011</v>
      </c>
      <c r="E109" s="248">
        <f>+АЭ!E109+БЭ!E109+ГАЭС!E109+КЭ!E109+КуЭ!E109+ОЭ!E109+ХЭ!E109+ЧЭ!E109+АУ!E109</f>
        <v>7792.43878253</v>
      </c>
      <c r="F109" s="249">
        <f>+АЭ!F109+БЭ!F109+ГАЭС!F109+КЭ!F109+КуЭ!F109+ОЭ!F109+ХЭ!F109+ЧЭ!F109+АУ!F109</f>
        <v>9874.8599128737806</v>
      </c>
      <c r="G109" s="225">
        <v>11104.660108306238</v>
      </c>
      <c r="H109" s="247">
        <v>11109.038353660002</v>
      </c>
      <c r="I109" s="247">
        <f>+АЭ!I109+БЭ!I109+ГАЭС!I109+КЭ!I109+КуЭ!I109+ОЭ!I109+ХЭ!I109+ЧЭ!I109+АУ!I109</f>
        <v>11189.429067792898</v>
      </c>
      <c r="J109" s="247">
        <f>+АЭ!J109+БЭ!J109+ГАЭС!J109+КЭ!J109+КуЭ!J109+ОЭ!J109+ХЭ!J109+ЧЭ!J109+АУ!J109</f>
        <v>10935.769861388133</v>
      </c>
      <c r="K109" s="247">
        <f>+АЭ!K109+БЭ!K109+ГАЭС!K109+КЭ!K109+КуЭ!K109+ОЭ!K109+ХЭ!K109+ЧЭ!K109+АУ!K109</f>
        <v>10921.342959371475</v>
      </c>
      <c r="L109" s="247">
        <f>+АЭ!L109+БЭ!L109+ГАЭС!L109+КЭ!L109+КуЭ!L109+ОЭ!L109+ХЭ!L109+ЧЭ!L109+АУ!L109</f>
        <v>10936.573720694369</v>
      </c>
      <c r="M109" s="247">
        <f>+АЭ!M109+БЭ!M109+ГАЭС!M109+КЭ!M109+КуЭ!M109+ОЭ!M109+ХЭ!M109+ЧЭ!M109+АУ!M109</f>
        <v>10944.552473316218</v>
      </c>
      <c r="N109" s="247">
        <f>+АЭ!N109+БЭ!N109+ГАЭС!N109+КЭ!N109+КуЭ!N109+ОЭ!N109+ХЭ!N109+ЧЭ!N109+АУ!N109</f>
        <v>10923.901234856488</v>
      </c>
      <c r="O109" s="247">
        <f>+АЭ!O109+БЭ!O109+ГАЭС!O109+КЭ!O109+КуЭ!O109+ОЭ!O109+ХЭ!O109+ЧЭ!O109+АУ!O109</f>
        <v>11474.598803806364</v>
      </c>
      <c r="P109" s="246">
        <f>+АЭ!P109+БЭ!P109+ГАЭС!P109+КЭ!P109+КуЭ!P109+ОЭ!P109+ХЭ!P109+ЧЭ!P109+АУ!P109</f>
        <v>11210.070106042971</v>
      </c>
      <c r="Q109" s="225">
        <f t="shared" si="30"/>
        <v>55634.583412593194</v>
      </c>
      <c r="R109" s="246">
        <f t="shared" si="30"/>
        <v>55115.353276641959</v>
      </c>
      <c r="S109" s="191">
        <f t="shared" si="33"/>
        <v>0</v>
      </c>
      <c r="T109" s="304">
        <v>0</v>
      </c>
      <c r="U109" s="304">
        <v>0</v>
      </c>
      <c r="V109" s="304">
        <v>0</v>
      </c>
      <c r="W109" s="304">
        <v>0</v>
      </c>
      <c r="X109" s="304">
        <v>730.60256147866676</v>
      </c>
      <c r="Y109" s="304">
        <v>0</v>
      </c>
      <c r="Z109" s="304">
        <v>106.66853752601128</v>
      </c>
      <c r="AA109" s="304">
        <v>0</v>
      </c>
      <c r="AB109" s="304">
        <v>149.48772743259542</v>
      </c>
      <c r="AC109" s="304">
        <v>0</v>
      </c>
      <c r="AD109" s="304">
        <v>277.45576580768284</v>
      </c>
      <c r="AE109" s="304">
        <v>0</v>
      </c>
      <c r="AF109" s="304">
        <v>449.75431805986409</v>
      </c>
      <c r="AG109" s="304">
        <v>0</v>
      </c>
      <c r="AH109" s="304">
        <v>1713.9689103048149</v>
      </c>
      <c r="AK109" s="576"/>
      <c r="AL109" s="577"/>
      <c r="AN109" s="578"/>
      <c r="AO109" s="578"/>
    </row>
    <row r="110" spans="1:41" s="8" customFormat="1">
      <c r="A110" s="10" t="s">
        <v>137</v>
      </c>
      <c r="B110" s="30" t="s">
        <v>124</v>
      </c>
      <c r="C110" s="46" t="s">
        <v>263</v>
      </c>
      <c r="D110" s="205">
        <f>+АЭ!D110+БЭ!D110+ГАЭС!D110+КЭ!D110+КуЭ!D110+ОЭ!D110+ХЭ!D110+ЧЭ!D110+АУ!D110</f>
        <v>12515.75377797</v>
      </c>
      <c r="E110" s="248">
        <f>+АЭ!E110+БЭ!E110+ГАЭС!E110+КЭ!E110+КуЭ!E110+ОЭ!E110+ХЭ!E110+ЧЭ!E110+АУ!E110</f>
        <v>14664.409677600001</v>
      </c>
      <c r="F110" s="249">
        <f>+АЭ!F110+БЭ!F110+ГАЭС!F110+КЭ!F110+КуЭ!F110+ОЭ!F110+ХЭ!F110+ЧЭ!F110+АУ!F110</f>
        <v>9746.6263877479996</v>
      </c>
      <c r="G110" s="225">
        <v>13955.606654096815</v>
      </c>
      <c r="H110" s="247">
        <v>13843.348691839199</v>
      </c>
      <c r="I110" s="247">
        <f>+АЭ!I110+БЭ!I110+ГАЭС!I110+КЭ!I110+КуЭ!I110+ОЭ!I110+ХЭ!I110+ЧЭ!I110+АУ!I110</f>
        <v>15423.15654200045</v>
      </c>
      <c r="J110" s="247">
        <f>+АЭ!J110+БЭ!J110+ГАЭС!J110+КЭ!J110+КуЭ!J110+ОЭ!J110+ХЭ!J110+ЧЭ!J110+АУ!J110</f>
        <v>11932.114303394492</v>
      </c>
      <c r="K110" s="247">
        <f>+АЭ!K110+БЭ!K110+ГАЭС!K110+КЭ!K110+КуЭ!K110+ОЭ!K110+ХЭ!K110+ЧЭ!K110+АУ!K110</f>
        <v>12599.54112270499</v>
      </c>
      <c r="L110" s="247">
        <f>+АЭ!L110+БЭ!L110+ГАЭС!L110+КЭ!L110+КуЭ!L110+ОЭ!L110+ХЭ!L110+ЧЭ!L110+АУ!L110</f>
        <v>11132.036230705524</v>
      </c>
      <c r="M110" s="247">
        <f>+АЭ!M110+БЭ!M110+ГАЭС!M110+КЭ!M110+КуЭ!M110+ОЭ!M110+ХЭ!M110+ЧЭ!M110+АУ!M110</f>
        <v>13093.491351789307</v>
      </c>
      <c r="N110" s="247">
        <f>+АЭ!N110+БЭ!N110+ГАЭС!N110+КЭ!N110+КуЭ!N110+ОЭ!N110+ХЭ!N110+ЧЭ!N110+АУ!N110</f>
        <v>11314.322184012441</v>
      </c>
      <c r="O110" s="247">
        <f>+АЭ!O110+БЭ!O110+ГАЭС!O110+КЭ!O110+КуЭ!O110+ОЭ!O110+ХЭ!O110+ЧЭ!O110+АУ!O110</f>
        <v>13573.840321062809</v>
      </c>
      <c r="P110" s="246">
        <f>+АЭ!P110+БЭ!P110+ГАЭС!P110+КЭ!P110+КуЭ!P110+ОЭ!P110+ХЭ!P110+ЧЭ!P110+АУ!P110</f>
        <v>11567.464652398856</v>
      </c>
      <c r="Q110" s="225">
        <f t="shared" si="30"/>
        <v>68645.635991654373</v>
      </c>
      <c r="R110" s="246">
        <f t="shared" si="30"/>
        <v>59789.286062350511</v>
      </c>
      <c r="S110" s="191">
        <f t="shared" si="33"/>
        <v>0</v>
      </c>
      <c r="T110" s="304">
        <v>0</v>
      </c>
      <c r="U110" s="304">
        <v>0</v>
      </c>
      <c r="V110" s="304">
        <v>0</v>
      </c>
      <c r="W110" s="304">
        <v>0</v>
      </c>
      <c r="X110" s="304">
        <v>2671.1210565715046</v>
      </c>
      <c r="Y110" s="304">
        <v>0</v>
      </c>
      <c r="Z110" s="304">
        <v>-360.45543466038907</v>
      </c>
      <c r="AA110" s="304">
        <v>0</v>
      </c>
      <c r="AB110" s="304">
        <v>-423.87863943929551</v>
      </c>
      <c r="AC110" s="304">
        <v>0</v>
      </c>
      <c r="AD110" s="304">
        <v>-417.63101652061596</v>
      </c>
      <c r="AE110" s="304">
        <v>0</v>
      </c>
      <c r="AF110" s="304">
        <v>-282.36108848834556</v>
      </c>
      <c r="AG110" s="304">
        <v>0</v>
      </c>
      <c r="AH110" s="304">
        <v>1186.7948774628603</v>
      </c>
      <c r="AK110" s="576"/>
      <c r="AL110" s="577"/>
      <c r="AN110" s="578"/>
      <c r="AO110" s="578"/>
    </row>
    <row r="111" spans="1:41" s="8" customFormat="1">
      <c r="A111" s="10" t="s">
        <v>138</v>
      </c>
      <c r="B111" s="30" t="s">
        <v>321</v>
      </c>
      <c r="C111" s="46" t="s">
        <v>263</v>
      </c>
      <c r="D111" s="205">
        <f>+АЭ!D111+БЭ!D111+ГАЭС!D111+КЭ!D111+КуЭ!D111+ОЭ!D111+ХЭ!D111+ЧЭ!D111+АУ!D111</f>
        <v>22535.45076784</v>
      </c>
      <c r="E111" s="248">
        <f>+АЭ!E111+БЭ!E111+ГАЭС!E111+КЭ!E111+КуЭ!E111+ОЭ!E111+ХЭ!E111+ЧЭ!E111+АУ!E111</f>
        <v>17497.96563173</v>
      </c>
      <c r="F111" s="249">
        <f>+АЭ!F111+БЭ!F111+ГАЭС!F111+КЭ!F111+КуЭ!F111+ОЭ!F111+ХЭ!F111+ЧЭ!F111+АУ!F111</f>
        <v>5770.9722274199994</v>
      </c>
      <c r="G111" s="225">
        <v>3880.1625556123154</v>
      </c>
      <c r="H111" s="247">
        <v>3838.0352430981047</v>
      </c>
      <c r="I111" s="247">
        <f>+АЭ!I111+БЭ!I111+ГАЭС!I111+КЭ!I111+КуЭ!I111+ОЭ!I111+ХЭ!I111+ЧЭ!I111+АУ!I111</f>
        <v>2943.2641623102313</v>
      </c>
      <c r="J111" s="247">
        <f>+АЭ!J111+БЭ!J111+ГАЭС!J111+КЭ!J111+КуЭ!J111+ОЭ!J111+ХЭ!J111+ЧЭ!J111+АУ!J111</f>
        <v>3044.1881579168344</v>
      </c>
      <c r="K111" s="247">
        <f>+АЭ!K111+БЭ!K111+ГАЭС!K111+КЭ!K111+КуЭ!K111+ОЭ!K111+ХЭ!K111+ЧЭ!K111+АУ!K111</f>
        <v>3498.6362812670836</v>
      </c>
      <c r="L111" s="247">
        <f>+АЭ!L111+БЭ!L111+ГАЭС!L111+КЭ!L111+КуЭ!L111+ОЭ!L111+ХЭ!L111+ЧЭ!L111+АУ!L111</f>
        <v>3197.0479118502881</v>
      </c>
      <c r="M111" s="247">
        <f>+АЭ!M111+БЭ!M111+ГАЭС!M111+КЭ!M111+КуЭ!M111+ОЭ!M111+ХЭ!M111+ЧЭ!M111+АУ!M111</f>
        <v>3627.5634395210991</v>
      </c>
      <c r="N111" s="247">
        <f>+АЭ!N111+БЭ!N111+ГАЭС!N111+КЭ!N111+КуЭ!N111+ОЭ!N111+ХЭ!N111+ЧЭ!N111+АУ!N111</f>
        <v>3342.2791473764419</v>
      </c>
      <c r="O111" s="247">
        <f>+АЭ!O111+БЭ!O111+ГАЭС!O111+КЭ!O111+КуЭ!O111+ОЭ!O111+ХЭ!O111+ЧЭ!O111+АУ!O111</f>
        <v>3773.2112992135376</v>
      </c>
      <c r="P111" s="246">
        <f>+АЭ!P111+БЭ!P111+ГАЭС!P111+КЭ!P111+КуЭ!P111+ОЭ!P111+ХЭ!P111+ЧЭ!P111+АУ!P111</f>
        <v>3493.4839763721934</v>
      </c>
      <c r="Q111" s="225">
        <f t="shared" si="30"/>
        <v>17722.837737924267</v>
      </c>
      <c r="R111" s="246">
        <f t="shared" si="30"/>
        <v>16915.034436613863</v>
      </c>
      <c r="S111" s="191">
        <f t="shared" si="33"/>
        <v>0</v>
      </c>
      <c r="T111" s="304">
        <v>0</v>
      </c>
      <c r="U111" s="304">
        <v>0</v>
      </c>
      <c r="V111" s="304">
        <v>0</v>
      </c>
      <c r="W111" s="304">
        <v>0</v>
      </c>
      <c r="X111" s="304">
        <v>496.36303036202344</v>
      </c>
      <c r="Y111" s="304">
        <v>0</v>
      </c>
      <c r="Z111" s="304">
        <v>-386.02327537434712</v>
      </c>
      <c r="AA111" s="304">
        <v>0</v>
      </c>
      <c r="AB111" s="304">
        <v>-49.547103663287999</v>
      </c>
      <c r="AC111" s="304">
        <v>0</v>
      </c>
      <c r="AD111" s="304">
        <v>-26.833435875109444</v>
      </c>
      <c r="AE111" s="304">
        <v>0</v>
      </c>
      <c r="AF111" s="304">
        <v>11.061891826231204</v>
      </c>
      <c r="AG111" s="304">
        <v>0</v>
      </c>
      <c r="AH111" s="304">
        <v>45.021107275508257</v>
      </c>
      <c r="AK111" s="576"/>
      <c r="AL111" s="577"/>
      <c r="AN111" s="578"/>
      <c r="AO111" s="578"/>
    </row>
    <row r="112" spans="1:41" s="8" customFormat="1">
      <c r="A112" s="10" t="s">
        <v>139</v>
      </c>
      <c r="B112" s="30" t="s">
        <v>130</v>
      </c>
      <c r="C112" s="46" t="s">
        <v>263</v>
      </c>
      <c r="D112" s="205">
        <f>+АЭ!D112+БЭ!D112+ГАЭС!D112+КЭ!D112+КуЭ!D112+ОЭ!D112+ХЭ!D112+ЧЭ!D112+АУ!D112</f>
        <v>0</v>
      </c>
      <c r="E112" s="248">
        <f>+АЭ!E112+БЭ!E112+ГАЭС!E112+КЭ!E112+КуЭ!E112+ОЭ!E112+ХЭ!E112+ЧЭ!E112+АУ!E112</f>
        <v>0</v>
      </c>
      <c r="F112" s="249">
        <f>+АЭ!F112+БЭ!F112+ГАЭС!F112+КЭ!F112+КуЭ!F112+ОЭ!F112+ХЭ!F112+ЧЭ!F112+АУ!F112</f>
        <v>0</v>
      </c>
      <c r="G112" s="225">
        <v>0</v>
      </c>
      <c r="H112" s="247">
        <v>0</v>
      </c>
      <c r="I112" s="247">
        <f>+АЭ!I112+БЭ!I112+ГАЭС!I112+КЭ!I112+КуЭ!I112+ОЭ!I112+ХЭ!I112+ЧЭ!I112+АУ!I112</f>
        <v>0</v>
      </c>
      <c r="J112" s="247">
        <f>+АЭ!J112+БЭ!J112+ГАЭС!J112+КЭ!J112+КуЭ!J112+ОЭ!J112+ХЭ!J112+ЧЭ!J112+АУ!J112</f>
        <v>0</v>
      </c>
      <c r="K112" s="247">
        <f>+АЭ!K112+БЭ!K112+ГАЭС!K112+КЭ!K112+КуЭ!K112+ОЭ!K112+ХЭ!K112+ЧЭ!K112+АУ!K112</f>
        <v>0</v>
      </c>
      <c r="L112" s="247">
        <f>+АЭ!L112+БЭ!L112+ГАЭС!L112+КЭ!L112+КуЭ!L112+ОЭ!L112+ХЭ!L112+ЧЭ!L112+АУ!L112</f>
        <v>0</v>
      </c>
      <c r="M112" s="247">
        <f>+АЭ!M112+БЭ!M112+ГАЭС!M112+КЭ!M112+КуЭ!M112+ОЭ!M112+ХЭ!M112+ЧЭ!M112+АУ!M112</f>
        <v>0</v>
      </c>
      <c r="N112" s="247">
        <f>+АЭ!N112+БЭ!N112+ГАЭС!N112+КЭ!N112+КуЭ!N112+ОЭ!N112+ХЭ!N112+ЧЭ!N112+АУ!N112</f>
        <v>0</v>
      </c>
      <c r="O112" s="247">
        <f>+АЭ!O112+БЭ!O112+ГАЭС!O112+КЭ!O112+КуЭ!O112+ОЭ!O112+ХЭ!O112+ЧЭ!O112+АУ!O112</f>
        <v>0</v>
      </c>
      <c r="P112" s="246">
        <f>+АЭ!P112+БЭ!P112+ГАЭС!P112+КЭ!P112+КуЭ!P112+ОЭ!P112+ХЭ!P112+ЧЭ!P112+АУ!P112</f>
        <v>0</v>
      </c>
      <c r="Q112" s="225">
        <f t="shared" si="30"/>
        <v>0</v>
      </c>
      <c r="R112" s="246">
        <f t="shared" si="30"/>
        <v>0</v>
      </c>
      <c r="S112" s="191">
        <f t="shared" si="33"/>
        <v>0</v>
      </c>
      <c r="T112" s="304">
        <v>0</v>
      </c>
      <c r="U112" s="304">
        <v>0</v>
      </c>
      <c r="V112" s="304">
        <v>0</v>
      </c>
      <c r="W112" s="304">
        <v>0</v>
      </c>
      <c r="X112" s="304">
        <v>0</v>
      </c>
      <c r="Y112" s="304">
        <v>0</v>
      </c>
      <c r="Z112" s="304">
        <v>0</v>
      </c>
      <c r="AA112" s="304">
        <v>0</v>
      </c>
      <c r="AB112" s="304">
        <v>0</v>
      </c>
      <c r="AC112" s="304">
        <v>0</v>
      </c>
      <c r="AD112" s="304">
        <v>0</v>
      </c>
      <c r="AE112" s="304">
        <v>0</v>
      </c>
      <c r="AF112" s="304">
        <v>0</v>
      </c>
      <c r="AG112" s="304">
        <v>0</v>
      </c>
      <c r="AH112" s="304">
        <v>0</v>
      </c>
      <c r="AK112" s="576"/>
      <c r="AL112" s="577"/>
      <c r="AN112" s="578"/>
      <c r="AO112" s="578"/>
    </row>
    <row r="113" spans="1:41" s="8" customFormat="1">
      <c r="A113" s="10" t="s">
        <v>140</v>
      </c>
      <c r="B113" s="30" t="s">
        <v>126</v>
      </c>
      <c r="C113" s="46" t="s">
        <v>263</v>
      </c>
      <c r="D113" s="205">
        <f>+АЭ!D113+БЭ!D113+ГАЭС!D113+КЭ!D113+КуЭ!D113+ОЭ!D113+ХЭ!D113+ЧЭ!D113+АУ!D113</f>
        <v>9165.103256729999</v>
      </c>
      <c r="E113" s="248">
        <f>+АЭ!E113+БЭ!E113+ГАЭС!E113+КЭ!E113+КуЭ!E113+ОЭ!E113+ХЭ!E113+ЧЭ!E113+АУ!E113</f>
        <v>9547.2215362200004</v>
      </c>
      <c r="F113" s="249">
        <f>+АЭ!F113+БЭ!F113+ГАЭС!F113+КЭ!F113+КуЭ!F113+ОЭ!F113+ХЭ!F113+ЧЭ!F113+АУ!F113</f>
        <v>10235.033334439999</v>
      </c>
      <c r="G113" s="225">
        <v>9908.177578435545</v>
      </c>
      <c r="H113" s="247">
        <v>9548.3325015318314</v>
      </c>
      <c r="I113" s="247">
        <f>+АЭ!I113+БЭ!I113+ГАЭС!I113+КЭ!I113+КуЭ!I113+ОЭ!I113+ХЭ!I113+ЧЭ!I113+АУ!I113</f>
        <v>10443.76629458115</v>
      </c>
      <c r="J113" s="247">
        <f>+АЭ!J113+БЭ!J113+ГАЭС!J113+КЭ!J113+КуЭ!J113+ОЭ!J113+ХЭ!J113+ЧЭ!J113+АУ!J113</f>
        <v>10026.843222533702</v>
      </c>
      <c r="K113" s="247">
        <f>+АЭ!K113+БЭ!K113+ГАЭС!K113+КЭ!K113+КуЭ!K113+ОЭ!K113+ХЭ!K113+ЧЭ!K113+АУ!K113</f>
        <v>10920.152708125055</v>
      </c>
      <c r="L113" s="247">
        <f>+АЭ!L113+БЭ!L113+ГАЭС!L113+КЭ!L113+КуЭ!L113+ОЭ!L113+ХЭ!L113+ЧЭ!L113+АУ!L113</f>
        <v>10277.395650781646</v>
      </c>
      <c r="M113" s="247">
        <f>+АЭ!M113+БЭ!M113+ГАЭС!M113+КЭ!M113+КуЭ!M113+ОЭ!M113+ХЭ!M113+ЧЭ!M113+АУ!M113</f>
        <v>11465.227316238808</v>
      </c>
      <c r="N113" s="247">
        <f>+АЭ!N113+БЭ!N113+ГАЭС!N113+КЭ!N113+КуЭ!N113+ОЭ!N113+ХЭ!N113+ЧЭ!N113+АУ!N113</f>
        <v>10742.315027075892</v>
      </c>
      <c r="O113" s="247">
        <f>+АЭ!O113+БЭ!O113+ГАЭС!O113+КЭ!O113+КуЭ!O113+ОЭ!O113+ХЭ!O113+ЧЭ!O113+АУ!O113</f>
        <v>12078.135302220418</v>
      </c>
      <c r="P113" s="246">
        <f>+АЭ!P113+БЭ!P113+ГАЭС!P113+КЭ!P113+КуЭ!P113+ОЭ!P113+ХЭ!P113+ЧЭ!P113+АУ!P113</f>
        <v>10906.343197292799</v>
      </c>
      <c r="Q113" s="225">
        <f t="shared" si="30"/>
        <v>54815.459199600977</v>
      </c>
      <c r="R113" s="246">
        <f t="shared" si="30"/>
        <v>51501.229599215876</v>
      </c>
      <c r="S113" s="191">
        <f t="shared" si="33"/>
        <v>0</v>
      </c>
      <c r="T113" s="304">
        <v>0</v>
      </c>
      <c r="U113" s="304">
        <v>0</v>
      </c>
      <c r="V113" s="304">
        <v>0</v>
      </c>
      <c r="W113" s="304">
        <v>0</v>
      </c>
      <c r="X113" s="304">
        <v>138.37431849202585</v>
      </c>
      <c r="Y113" s="304">
        <v>0</v>
      </c>
      <c r="Z113" s="304">
        <v>-43.782231210896498</v>
      </c>
      <c r="AA113" s="304">
        <v>0</v>
      </c>
      <c r="AB113" s="304">
        <v>-75.721726577161462</v>
      </c>
      <c r="AC113" s="304">
        <v>0</v>
      </c>
      <c r="AD113" s="304">
        <v>-100.37276118172304</v>
      </c>
      <c r="AE113" s="304">
        <v>0</v>
      </c>
      <c r="AF113" s="304">
        <v>-133.85808551982336</v>
      </c>
      <c r="AG113" s="304">
        <v>0</v>
      </c>
      <c r="AH113" s="304">
        <v>-215.36048599758215</v>
      </c>
      <c r="AK113" s="576"/>
      <c r="AL113" s="577"/>
      <c r="AN113" s="578"/>
      <c r="AO113" s="578"/>
    </row>
    <row r="114" spans="1:41" s="8" customFormat="1">
      <c r="A114" s="10" t="s">
        <v>141</v>
      </c>
      <c r="B114" s="30" t="s">
        <v>277</v>
      </c>
      <c r="C114" s="46" t="s">
        <v>263</v>
      </c>
      <c r="D114" s="205">
        <f>+АЭ!D114+БЭ!D114+ГАЭС!D114+КЭ!D114+КуЭ!D114+ОЭ!D114+ХЭ!D114+ЧЭ!D114+АУ!D114</f>
        <v>2315.3977463199999</v>
      </c>
      <c r="E114" s="248">
        <f>+АЭ!E114+БЭ!E114+ГАЭС!E114+КЭ!E114+КуЭ!E114+ОЭ!E114+ХЭ!E114+ЧЭ!E114+АУ!E114</f>
        <v>2394.10685513</v>
      </c>
      <c r="F114" s="249">
        <f>+АЭ!F114+БЭ!F114+ГАЭС!F114+КЭ!F114+КуЭ!F114+ОЭ!F114+ХЭ!F114+ЧЭ!F114+АУ!F114</f>
        <v>2647.6218620500003</v>
      </c>
      <c r="G114" s="225">
        <v>2671.5681428040693</v>
      </c>
      <c r="H114" s="247">
        <v>2443.9863085029997</v>
      </c>
      <c r="I114" s="247">
        <f>+АЭ!I114+БЭ!I114+ГАЭС!I114+КЭ!I114+КуЭ!I114+ОЭ!I114+ХЭ!I114+ЧЭ!I114+АУ!I114</f>
        <v>2832.160256025742</v>
      </c>
      <c r="J114" s="247">
        <f>+АЭ!J114+БЭ!J114+ГАЭС!J114+КЭ!J114+КуЭ!J114+ОЭ!J114+ХЭ!J114+ЧЭ!J114+АУ!J114</f>
        <v>2826.2216955936492</v>
      </c>
      <c r="K114" s="247">
        <f>+АЭ!K114+БЭ!K114+ГАЭС!K114+КЭ!K114+КуЭ!K114+ОЭ!K114+ХЭ!K114+ЧЭ!K114+АУ!K114</f>
        <v>2989.9647962964523</v>
      </c>
      <c r="L114" s="247">
        <f>+АЭ!L114+БЭ!L114+ГАЭС!L114+КЭ!L114+КуЭ!L114+ОЭ!L114+ХЭ!L114+ЧЭ!L114+АУ!L114</f>
        <v>2982.5897024568585</v>
      </c>
      <c r="M114" s="247">
        <f>+АЭ!M114+БЭ!M114+ГАЭС!M114+КЭ!M114+КуЭ!M114+ОЭ!M114+ХЭ!M114+ЧЭ!M114+АУ!M114</f>
        <v>3132.3426312753154</v>
      </c>
      <c r="N114" s="247">
        <f>+АЭ!N114+БЭ!N114+ГАЭС!N114+КЭ!N114+КуЭ!N114+ОЭ!N114+ХЭ!N114+ЧЭ!N114+АУ!N114</f>
        <v>3101.4796220551452</v>
      </c>
      <c r="O114" s="247">
        <f>+АЭ!O114+БЭ!O114+ГАЭС!O114+КЭ!O114+КуЭ!O114+ОЭ!O114+ХЭ!O114+ЧЭ!O114+АУ!O114</f>
        <v>3308.4251480513326</v>
      </c>
      <c r="P114" s="246">
        <f>+АЭ!P114+БЭ!P114+ГАЭС!P114+КЭ!P114+КуЭ!P114+ОЭ!P114+ХЭ!P114+ЧЭ!P114+АУ!P114</f>
        <v>3202.3190292606805</v>
      </c>
      <c r="Q114" s="225">
        <f t="shared" si="30"/>
        <v>14934.46097445291</v>
      </c>
      <c r="R114" s="246">
        <f t="shared" si="30"/>
        <v>14556.596357869334</v>
      </c>
      <c r="S114" s="191">
        <f t="shared" si="33"/>
        <v>0</v>
      </c>
      <c r="T114" s="304">
        <v>0</v>
      </c>
      <c r="U114" s="304">
        <v>0</v>
      </c>
      <c r="V114" s="304">
        <v>0</v>
      </c>
      <c r="W114" s="304">
        <v>0</v>
      </c>
      <c r="X114" s="304">
        <v>25.758791744526206</v>
      </c>
      <c r="Y114" s="304">
        <v>0</v>
      </c>
      <c r="Z114" s="304">
        <v>-72.290012242131525</v>
      </c>
      <c r="AA114" s="304">
        <v>0</v>
      </c>
      <c r="AB114" s="304">
        <v>-80.688004200067553</v>
      </c>
      <c r="AC114" s="304">
        <v>0</v>
      </c>
      <c r="AD114" s="304">
        <v>-91.094411718386709</v>
      </c>
      <c r="AE114" s="304">
        <v>0</v>
      </c>
      <c r="AF114" s="304">
        <v>-101.94340213797977</v>
      </c>
      <c r="AG114" s="304">
        <v>0</v>
      </c>
      <c r="AH114" s="304">
        <v>-320.25703855404026</v>
      </c>
      <c r="AK114" s="576"/>
      <c r="AL114" s="577"/>
      <c r="AN114" s="578"/>
      <c r="AO114" s="578"/>
    </row>
    <row r="115" spans="1:41" s="8" customFormat="1">
      <c r="A115" s="10" t="s">
        <v>142</v>
      </c>
      <c r="B115" s="30" t="s">
        <v>131</v>
      </c>
      <c r="C115" s="46" t="s">
        <v>263</v>
      </c>
      <c r="D115" s="205">
        <f>+АЭ!D115+БЭ!D115+ГАЭС!D115+КЭ!D115+КуЭ!D115+ОЭ!D115+ХЭ!D115+ЧЭ!D115+АУ!D115</f>
        <v>1797.1298782499998</v>
      </c>
      <c r="E115" s="248">
        <f>+АЭ!E115+БЭ!E115+ГАЭС!E115+КЭ!E115+КуЭ!E115+ОЭ!E115+ХЭ!E115+ЧЭ!E115+АУ!E115</f>
        <v>3149.3565190899994</v>
      </c>
      <c r="F115" s="249">
        <f>+АЭ!F115+БЭ!F115+ГАЭС!F115+КЭ!F115+КуЭ!F115+ОЭ!F115+ХЭ!F115+ЧЭ!F115+АУ!F115</f>
        <v>2499.34103336</v>
      </c>
      <c r="G115" s="225">
        <v>3240.6700908800003</v>
      </c>
      <c r="H115" s="247">
        <v>3467.6128452900002</v>
      </c>
      <c r="I115" s="247">
        <f>+АЭ!I115+БЭ!I115+ГАЭС!I115+КЭ!I115+КуЭ!I115+ОЭ!I115+ХЭ!I115+ЧЭ!I115+АУ!I115</f>
        <v>2695.8572791815423</v>
      </c>
      <c r="J115" s="247">
        <f>+АЭ!J115+БЭ!J115+ГАЭС!J115+КЭ!J115+КуЭ!J115+ОЭ!J115+ХЭ!J115+ЧЭ!J115+АУ!J115</f>
        <v>4055.7400364434102</v>
      </c>
      <c r="K115" s="247">
        <f>+АЭ!K115+БЭ!K115+ГАЭС!K115+КЭ!K115+КуЭ!K115+ОЭ!K115+ХЭ!K115+ЧЭ!K115+АУ!K115</f>
        <v>3222.7824206487248</v>
      </c>
      <c r="L115" s="247">
        <f>+АЭ!L115+БЭ!L115+ГАЭС!L115+КЭ!L115+КуЭ!L115+ОЭ!L115+ХЭ!L115+ЧЭ!L115+АУ!L115</f>
        <v>7375.8936022818898</v>
      </c>
      <c r="M115" s="247">
        <f>+АЭ!M115+БЭ!M115+ГАЭС!M115+КЭ!M115+КуЭ!M115+ОЭ!M115+ХЭ!M115+ЧЭ!M115+АУ!M115</f>
        <v>3398.5361900477556</v>
      </c>
      <c r="N115" s="247">
        <f>+АЭ!N115+БЭ!N115+ГАЭС!N115+КЭ!N115+КуЭ!N115+ОЭ!N115+ХЭ!N115+ЧЭ!N115+АУ!N115</f>
        <v>7553.6354122346129</v>
      </c>
      <c r="O115" s="247">
        <f>+АЭ!O115+БЭ!O115+ГАЭС!O115+КЭ!O115+КуЭ!O115+ОЭ!O115+ХЭ!O115+ЧЭ!O115+АУ!O115</f>
        <v>5016.8246246434628</v>
      </c>
      <c r="P115" s="246">
        <f>+АЭ!P115+БЭ!P115+ГАЭС!P115+КЭ!P115+КуЭ!P115+ОЭ!P115+ХЭ!P115+ЧЭ!P115+АУ!P115</f>
        <v>9600.2644154179779</v>
      </c>
      <c r="Q115" s="225">
        <f t="shared" si="30"/>
        <v>17574.670605401487</v>
      </c>
      <c r="R115" s="246">
        <f t="shared" si="30"/>
        <v>32053.146311667893</v>
      </c>
      <c r="S115" s="191">
        <f t="shared" si="33"/>
        <v>0</v>
      </c>
      <c r="T115" s="304">
        <v>0</v>
      </c>
      <c r="U115" s="304">
        <v>0</v>
      </c>
      <c r="V115" s="304">
        <v>0</v>
      </c>
      <c r="W115" s="304">
        <v>0</v>
      </c>
      <c r="X115" s="304">
        <v>0</v>
      </c>
      <c r="Y115" s="304">
        <v>0</v>
      </c>
      <c r="Z115" s="304">
        <v>0</v>
      </c>
      <c r="AA115" s="304">
        <v>0</v>
      </c>
      <c r="AB115" s="304">
        <v>0</v>
      </c>
      <c r="AC115" s="304">
        <v>0</v>
      </c>
      <c r="AD115" s="304">
        <v>0</v>
      </c>
      <c r="AE115" s="304">
        <v>0</v>
      </c>
      <c r="AF115" s="304">
        <v>0</v>
      </c>
      <c r="AG115" s="304">
        <v>0</v>
      </c>
      <c r="AH115" s="304">
        <v>0</v>
      </c>
      <c r="AK115" s="576"/>
      <c r="AL115" s="577"/>
      <c r="AN115" s="578"/>
      <c r="AO115" s="578"/>
    </row>
    <row r="116" spans="1:41" s="8" customFormat="1">
      <c r="A116" s="10" t="s">
        <v>319</v>
      </c>
      <c r="B116" s="30" t="s">
        <v>320</v>
      </c>
      <c r="C116" s="46" t="s">
        <v>263</v>
      </c>
      <c r="D116" s="205">
        <f>+АЭ!D116+БЭ!D116+ГАЭС!D116+КЭ!D116+КуЭ!D116+ОЭ!D116+ХЭ!D116+ЧЭ!D116+АУ!D116</f>
        <v>17153.144045174631</v>
      </c>
      <c r="E116" s="248">
        <f>+АЭ!E116+БЭ!E116+ГАЭС!E116+КЭ!E116+КуЭ!E116+ОЭ!E116+ХЭ!E116+ЧЭ!E116+АУ!E116</f>
        <v>12077.783956458743</v>
      </c>
      <c r="F116" s="249">
        <f>+АЭ!F116+БЭ!F116+ГАЭС!F116+КЭ!F116+КуЭ!F116+ОЭ!F116+ХЭ!F116+ЧЭ!F116+АУ!F116</f>
        <v>7591.6966211719318</v>
      </c>
      <c r="G116" s="225">
        <v>10564.694430317853</v>
      </c>
      <c r="H116" s="247">
        <v>9620.7560132696381</v>
      </c>
      <c r="I116" s="247">
        <f>+АЭ!I116+БЭ!I116+ГАЭС!I116+КЭ!I116+КуЭ!I116+ОЭ!I116+ХЭ!I116+ЧЭ!I116+АУ!I116</f>
        <v>9890.1680664177129</v>
      </c>
      <c r="J116" s="247">
        <f>+АЭ!J116+БЭ!J116+ГАЭС!J116+КЭ!J116+КуЭ!J116+ОЭ!J116+ХЭ!J116+ЧЭ!J116+АУ!J116</f>
        <v>11375.243753256811</v>
      </c>
      <c r="K116" s="247">
        <f>+АЭ!K116+БЭ!K116+ГАЭС!K116+КЭ!K116+КуЭ!K116+ОЭ!K116+ХЭ!K116+ЧЭ!K116+АУ!K116</f>
        <v>9961.2372541549903</v>
      </c>
      <c r="L116" s="247">
        <f>+АЭ!L116+БЭ!L116+ГАЭС!L116+КЭ!L116+КуЭ!L116+ОЭ!L116+ХЭ!L116+ЧЭ!L116+АУ!L116</f>
        <v>9980.5981463408352</v>
      </c>
      <c r="M116" s="247">
        <f>+АЭ!M116+БЭ!M116+ГАЭС!M116+КЭ!M116+КуЭ!M116+ОЭ!M116+ХЭ!M116+ЧЭ!M116+АУ!M116</f>
        <v>9906.254426620977</v>
      </c>
      <c r="N116" s="247">
        <f>+АЭ!N116+БЭ!N116+ГАЭС!N116+КЭ!N116+КуЭ!N116+ОЭ!N116+ХЭ!N116+ЧЭ!N116+АУ!N116</f>
        <v>8721.4722021840062</v>
      </c>
      <c r="O116" s="247">
        <f>+АЭ!O116+БЭ!O116+ГАЭС!O116+КЭ!O116+КуЭ!O116+ОЭ!O116+ХЭ!O116+ЧЭ!O116+АУ!O116</f>
        <v>9839.9017662772076</v>
      </c>
      <c r="P116" s="246">
        <f>+АЭ!P116+БЭ!P116+ГАЭС!P116+КЭ!P116+КуЭ!P116+ОЭ!P116+ХЭ!P116+ЧЭ!P116+АУ!P116</f>
        <v>6652.6558766616208</v>
      </c>
      <c r="Q116" s="225">
        <f t="shared" si="30"/>
        <v>50162.255943788739</v>
      </c>
      <c r="R116" s="246">
        <f t="shared" si="30"/>
        <v>46350.725991712912</v>
      </c>
      <c r="S116" s="191">
        <f t="shared" si="33"/>
        <v>0</v>
      </c>
      <c r="T116" s="304">
        <v>0</v>
      </c>
      <c r="U116" s="304">
        <v>0</v>
      </c>
      <c r="V116" s="304">
        <v>0</v>
      </c>
      <c r="W116" s="304">
        <v>0</v>
      </c>
      <c r="X116" s="304">
        <v>-1679.4749703307934</v>
      </c>
      <c r="Y116" s="304">
        <v>0</v>
      </c>
      <c r="Z116" s="304">
        <v>1950.1524986449112</v>
      </c>
      <c r="AA116" s="304">
        <v>0</v>
      </c>
      <c r="AB116" s="304">
        <v>-76.027291779377265</v>
      </c>
      <c r="AC116" s="304">
        <v>0</v>
      </c>
      <c r="AD116" s="304">
        <v>-962.25290418188888</v>
      </c>
      <c r="AE116" s="304">
        <v>0</v>
      </c>
      <c r="AF116" s="304">
        <v>-2513.8295720577962</v>
      </c>
      <c r="AG116" s="304">
        <v>0</v>
      </c>
      <c r="AH116" s="304">
        <v>-3281.43223970494</v>
      </c>
      <c r="AK116" s="576"/>
      <c r="AL116" s="577"/>
      <c r="AN116" s="578"/>
      <c r="AO116" s="578"/>
    </row>
    <row r="117" spans="1:41" s="18" customFormat="1">
      <c r="A117" s="11" t="s">
        <v>55</v>
      </c>
      <c r="B117" s="29" t="s">
        <v>19</v>
      </c>
      <c r="C117" s="47" t="s">
        <v>263</v>
      </c>
      <c r="D117" s="209">
        <f>SUM(D118:D119,D122)</f>
        <v>64.056492449999993</v>
      </c>
      <c r="E117" s="222">
        <f>SUM(E118:E119,E122)</f>
        <v>100.11170906000001</v>
      </c>
      <c r="F117" s="223">
        <f>SUM(F118:F119,F122)</f>
        <v>65.482033181000006</v>
      </c>
      <c r="G117" s="226">
        <v>97.809333129249978</v>
      </c>
      <c r="H117" s="244">
        <f>SUM(H118:H119,H122)</f>
        <v>426.62026549999996</v>
      </c>
      <c r="I117" s="244">
        <f>SUM(I118:I119,I122)</f>
        <v>10.646000000000001</v>
      </c>
      <c r="J117" s="244">
        <f>+J118+J119+J122</f>
        <v>13.874340678999999</v>
      </c>
      <c r="K117" s="244">
        <f>SUM(K118:K119,K122)</f>
        <v>0.89890000000000003</v>
      </c>
      <c r="L117" s="244">
        <f>+L118+L119+L122</f>
        <v>4.0406399999999998</v>
      </c>
      <c r="M117" s="244">
        <f>SUM(M118:M119,M122)</f>
        <v>0.94829999999999992</v>
      </c>
      <c r="N117" s="244">
        <f>+N118+N119+N122</f>
        <v>4.2577600000000002</v>
      </c>
      <c r="O117" s="244">
        <f>SUM(O118:O119,O122)</f>
        <v>1.0004999999999999</v>
      </c>
      <c r="P117" s="243">
        <f>+P118+P119+P122</f>
        <v>4.4873999999999992</v>
      </c>
      <c r="Q117" s="226">
        <f t="shared" si="30"/>
        <v>111.30303312924998</v>
      </c>
      <c r="R117" s="243">
        <f t="shared" si="30"/>
        <v>453.28040617899995</v>
      </c>
      <c r="S117" s="191">
        <f t="shared" si="33"/>
        <v>0</v>
      </c>
      <c r="T117" s="304">
        <v>0</v>
      </c>
      <c r="U117" s="304">
        <v>0</v>
      </c>
      <c r="V117" s="304">
        <v>0</v>
      </c>
      <c r="W117" s="304">
        <v>0</v>
      </c>
      <c r="X117" s="304">
        <v>-53.57700263000001</v>
      </c>
      <c r="Y117" s="304">
        <v>0</v>
      </c>
      <c r="Z117" s="304">
        <v>-5.9000000000000021</v>
      </c>
      <c r="AA117" s="304">
        <v>0</v>
      </c>
      <c r="AB117" s="304">
        <v>0</v>
      </c>
      <c r="AC117" s="304">
        <v>0</v>
      </c>
      <c r="AD117" s="304">
        <v>0</v>
      </c>
      <c r="AE117" s="304">
        <v>0</v>
      </c>
      <c r="AF117" s="304">
        <v>0</v>
      </c>
      <c r="AG117" s="304">
        <v>0</v>
      </c>
      <c r="AH117" s="304">
        <v>-59.477002630000015</v>
      </c>
      <c r="AK117" s="576"/>
      <c r="AL117" s="576"/>
      <c r="AN117" s="578"/>
      <c r="AO117" s="578"/>
    </row>
    <row r="118" spans="1:41" s="8" customFormat="1">
      <c r="A118" s="10" t="s">
        <v>144</v>
      </c>
      <c r="B118" s="30" t="s">
        <v>143</v>
      </c>
      <c r="C118" s="46" t="s">
        <v>263</v>
      </c>
      <c r="D118" s="205">
        <f>+АЭ!D118+БЭ!D118+ГАЭС!D118+КЭ!D118+КуЭ!D118+ОЭ!D118+ХЭ!D118+ЧЭ!D118+АУ!D118</f>
        <v>60.059585249999998</v>
      </c>
      <c r="E118" s="248">
        <f>+АЭ!E118+БЭ!E118+ГАЭС!E118+КЭ!E118+КуЭ!E118+ОЭ!E118+ХЭ!E118+ЧЭ!E118+АУ!E118</f>
        <v>97.226751060000012</v>
      </c>
      <c r="F118" s="249">
        <f>+АЭ!F118+БЭ!F118+ГАЭС!F118+КЭ!F118+КуЭ!F118+ОЭ!F118+ХЭ!F118+ЧЭ!F118+АУ!F118</f>
        <v>57.356157940999999</v>
      </c>
      <c r="G118" s="225">
        <v>97.809333129249978</v>
      </c>
      <c r="H118" s="247">
        <v>68.082869239999923</v>
      </c>
      <c r="I118" s="247">
        <f>+АЭ!I118+БЭ!I118+ГАЭС!I118+КЭ!I118+КуЭ!I118+ОЭ!I118+ХЭ!I118+ЧЭ!I118+АУ!I118</f>
        <v>10.646000000000001</v>
      </c>
      <c r="J118" s="247">
        <f>+АЭ!J118+БЭ!J118+ГАЭС!J118+КЭ!J118+КуЭ!J118+ОЭ!J118+ХЭ!J118+ЧЭ!J118+АУ!J118</f>
        <v>13.874340678999999</v>
      </c>
      <c r="K118" s="247">
        <f>+АЭ!K118+БЭ!K118+ГАЭС!K118+КЭ!K118+КуЭ!K118+ОЭ!K118+ХЭ!K118+ЧЭ!K118+АУ!K118</f>
        <v>0.89890000000000003</v>
      </c>
      <c r="L118" s="247">
        <f>+АЭ!L118+БЭ!L118+ГАЭС!L118+КЭ!L118+КуЭ!L118+ОЭ!L118+ХЭ!L118+ЧЭ!L118+АУ!L118</f>
        <v>4.0406399999999998</v>
      </c>
      <c r="M118" s="247">
        <f>+АЭ!M118+БЭ!M118+ГАЭС!M118+КЭ!M118+КуЭ!M118+ОЭ!M118+ХЭ!M118+ЧЭ!M118+АУ!M118</f>
        <v>0.94829999999999992</v>
      </c>
      <c r="N118" s="247">
        <f>+АЭ!N118+БЭ!N118+ГАЭС!N118+КЭ!N118+КуЭ!N118+ОЭ!N118+ХЭ!N118+ЧЭ!N118+АУ!N118</f>
        <v>4.2577600000000002</v>
      </c>
      <c r="O118" s="247">
        <f>+АЭ!O118+БЭ!O118+ГАЭС!O118+КЭ!O118+КуЭ!O118+ОЭ!O118+ХЭ!O118+ЧЭ!O118+АУ!O118</f>
        <v>1.0004999999999999</v>
      </c>
      <c r="P118" s="246">
        <f>+АЭ!P118+БЭ!P118+ГАЭС!P118+КЭ!P118+КуЭ!P118+ОЭ!P118+ХЭ!P118+ЧЭ!P118+АУ!P118</f>
        <v>4.4873999999999992</v>
      </c>
      <c r="Q118" s="225">
        <f t="shared" si="30"/>
        <v>111.30303312924998</v>
      </c>
      <c r="R118" s="246">
        <f t="shared" si="30"/>
        <v>94.743009918999917</v>
      </c>
      <c r="S118" s="191">
        <f t="shared" si="33"/>
        <v>0</v>
      </c>
      <c r="T118" s="304">
        <v>0</v>
      </c>
      <c r="U118" s="304">
        <v>0</v>
      </c>
      <c r="V118" s="304">
        <v>0</v>
      </c>
      <c r="W118" s="304">
        <v>0</v>
      </c>
      <c r="X118" s="304">
        <v>-53.57700263000001</v>
      </c>
      <c r="Y118" s="304">
        <v>0</v>
      </c>
      <c r="Z118" s="304">
        <v>-5.9000000000000021</v>
      </c>
      <c r="AA118" s="304">
        <v>0</v>
      </c>
      <c r="AB118" s="304">
        <v>0</v>
      </c>
      <c r="AC118" s="304">
        <v>0</v>
      </c>
      <c r="AD118" s="304">
        <v>0</v>
      </c>
      <c r="AE118" s="304">
        <v>0</v>
      </c>
      <c r="AF118" s="304">
        <v>0</v>
      </c>
      <c r="AG118" s="304">
        <v>0</v>
      </c>
      <c r="AH118" s="304">
        <v>-59.477002630000015</v>
      </c>
      <c r="AK118" s="576"/>
      <c r="AL118" s="577"/>
      <c r="AN118" s="578"/>
      <c r="AO118" s="578"/>
    </row>
    <row r="119" spans="1:41" s="8" customFormat="1" ht="15.75" customHeight="1">
      <c r="A119" s="10" t="s">
        <v>145</v>
      </c>
      <c r="B119" s="30" t="s">
        <v>281</v>
      </c>
      <c r="C119" s="46" t="s">
        <v>263</v>
      </c>
      <c r="D119" s="205">
        <f>+АЭ!D119+БЭ!D119+ГАЭС!D119+КЭ!D119+КуЭ!D119+ОЭ!D119+ХЭ!D119+ЧЭ!D119+АУ!D119</f>
        <v>0</v>
      </c>
      <c r="E119" s="248">
        <f>+АЭ!E119+БЭ!E119+ГАЭС!E119+КЭ!E119+КуЭ!E119+ОЭ!E119+ХЭ!E119+ЧЭ!E119+АУ!E119</f>
        <v>0</v>
      </c>
      <c r="F119" s="249">
        <f>+АЭ!F119+БЭ!F119+ГАЭС!F119+КЭ!F119+КуЭ!F119+ОЭ!F119+ХЭ!F119+ЧЭ!F119+АУ!F119</f>
        <v>0</v>
      </c>
      <c r="G119" s="225">
        <v>0</v>
      </c>
      <c r="H119" s="247">
        <v>0</v>
      </c>
      <c r="I119" s="247">
        <f>+АЭ!I119+БЭ!I119+ГАЭС!I119+КЭ!I119+КуЭ!I119+ОЭ!I119+ХЭ!I119+ЧЭ!I119+АУ!I119</f>
        <v>0</v>
      </c>
      <c r="J119" s="247">
        <f>+АЭ!J119+БЭ!J119+ГАЭС!J119+КЭ!J119+КуЭ!J119+ОЭ!J119+ХЭ!J119+ЧЭ!J119+АУ!J119</f>
        <v>0</v>
      </c>
      <c r="K119" s="247">
        <f>+АЭ!K119+БЭ!K119+ГАЭС!K119+КЭ!K119+КуЭ!K119+ОЭ!K119+ХЭ!K119+ЧЭ!K119+АУ!K119</f>
        <v>0</v>
      </c>
      <c r="L119" s="247">
        <f>+АЭ!L119+БЭ!L119+ГАЭС!L119+КЭ!L119+КуЭ!L119+ОЭ!L119+ХЭ!L119+ЧЭ!L119+АУ!L119</f>
        <v>0</v>
      </c>
      <c r="M119" s="247">
        <f>+АЭ!M119+БЭ!M119+ГАЭС!M119+КЭ!M119+КуЭ!M119+ОЭ!M119+ХЭ!M119+ЧЭ!M119+АУ!M119</f>
        <v>0</v>
      </c>
      <c r="N119" s="247">
        <f>+АЭ!N119+БЭ!N119+ГАЭС!N119+КЭ!N119+КуЭ!N119+ОЭ!N119+ХЭ!N119+ЧЭ!N119+АУ!N119</f>
        <v>0</v>
      </c>
      <c r="O119" s="247">
        <f>+АЭ!O119+БЭ!O119+ГАЭС!O119+КЭ!O119+КуЭ!O119+ОЭ!O119+ХЭ!O119+ЧЭ!O119+АУ!O119</f>
        <v>0</v>
      </c>
      <c r="P119" s="246">
        <f>+АЭ!P119+БЭ!P119+ГАЭС!P119+КЭ!P119+КуЭ!P119+ОЭ!P119+ХЭ!P119+ЧЭ!P119+АУ!P119</f>
        <v>0</v>
      </c>
      <c r="Q119" s="225">
        <f t="shared" si="30"/>
        <v>0</v>
      </c>
      <c r="R119" s="246">
        <f t="shared" si="30"/>
        <v>0</v>
      </c>
      <c r="S119" s="191">
        <f t="shared" si="33"/>
        <v>0</v>
      </c>
      <c r="T119" s="304">
        <v>0</v>
      </c>
      <c r="U119" s="304">
        <v>0</v>
      </c>
      <c r="V119" s="304">
        <v>0</v>
      </c>
      <c r="W119" s="304">
        <v>0</v>
      </c>
      <c r="X119" s="304">
        <v>0</v>
      </c>
      <c r="Y119" s="304">
        <v>0</v>
      </c>
      <c r="Z119" s="304">
        <v>0</v>
      </c>
      <c r="AA119" s="304">
        <v>0</v>
      </c>
      <c r="AB119" s="304">
        <v>0</v>
      </c>
      <c r="AC119" s="304">
        <v>0</v>
      </c>
      <c r="AD119" s="304">
        <v>0</v>
      </c>
      <c r="AE119" s="304">
        <v>0</v>
      </c>
      <c r="AF119" s="304">
        <v>0</v>
      </c>
      <c r="AG119" s="304">
        <v>0</v>
      </c>
      <c r="AH119" s="304">
        <v>0</v>
      </c>
      <c r="AK119" s="576"/>
      <c r="AL119" s="577"/>
      <c r="AN119" s="578"/>
      <c r="AO119" s="578"/>
    </row>
    <row r="120" spans="1:41" s="8" customFormat="1" ht="25.5">
      <c r="A120" s="10"/>
      <c r="B120" s="30" t="s">
        <v>282</v>
      </c>
      <c r="C120" s="46" t="s">
        <v>263</v>
      </c>
      <c r="D120" s="205">
        <f>+АЭ!D120+БЭ!D120+ГАЭС!D120+КЭ!D120+КуЭ!D120+ОЭ!D120+ХЭ!D120+ЧЭ!D120+АУ!D120</f>
        <v>0</v>
      </c>
      <c r="E120" s="248">
        <f>+АЭ!E120+БЭ!E120+ГАЭС!E120+КЭ!E120+КуЭ!E120+ОЭ!E120+ХЭ!E120+ЧЭ!E120+АУ!E120</f>
        <v>0</v>
      </c>
      <c r="F120" s="249">
        <f>+АЭ!F120+БЭ!F120+ГАЭС!F120+КЭ!F120+КуЭ!F120+ОЭ!F120+ХЭ!F120+ЧЭ!F120+АУ!F120</f>
        <v>0</v>
      </c>
      <c r="G120" s="225">
        <v>0</v>
      </c>
      <c r="H120" s="247">
        <v>0</v>
      </c>
      <c r="I120" s="247">
        <f>+АЭ!I120+БЭ!I120+ГАЭС!I120+КЭ!I120+КуЭ!I120+ОЭ!I120+ХЭ!I120+ЧЭ!I120+АУ!I120</f>
        <v>0</v>
      </c>
      <c r="J120" s="247">
        <f>+АЭ!J120+БЭ!J120+ГАЭС!J120+КЭ!J120+КуЭ!J120+ОЭ!J120+ХЭ!J120+ЧЭ!J120+АУ!J120</f>
        <v>0</v>
      </c>
      <c r="K120" s="247">
        <f>+АЭ!K120+БЭ!K120+ГАЭС!K120+КЭ!K120+КуЭ!K120+ОЭ!K120+ХЭ!K120+ЧЭ!K120+АУ!K120</f>
        <v>0</v>
      </c>
      <c r="L120" s="247">
        <f>+АЭ!L120+БЭ!L120+ГАЭС!L120+КЭ!L120+КуЭ!L120+ОЭ!L120+ХЭ!L120+ЧЭ!L120+АУ!L120</f>
        <v>0</v>
      </c>
      <c r="M120" s="247">
        <f>+АЭ!M120+БЭ!M120+ГАЭС!M120+КЭ!M120+КуЭ!M120+ОЭ!M120+ХЭ!M120+ЧЭ!M120+АУ!M120</f>
        <v>0</v>
      </c>
      <c r="N120" s="247">
        <f>+АЭ!N120+БЭ!N120+ГАЭС!N120+КЭ!N120+КуЭ!N120+ОЭ!N120+ХЭ!N120+ЧЭ!N120+АУ!N120</f>
        <v>0</v>
      </c>
      <c r="O120" s="247">
        <f>+АЭ!O120+БЭ!O120+ГАЭС!O120+КЭ!O120+КуЭ!O120+ОЭ!O120+ХЭ!O120+ЧЭ!O120+АУ!O120</f>
        <v>0</v>
      </c>
      <c r="P120" s="246">
        <f>+АЭ!P120+БЭ!P120+ГАЭС!P120+КЭ!P120+КуЭ!P120+ОЭ!P120+ХЭ!P120+ЧЭ!P120+АУ!P120</f>
        <v>0</v>
      </c>
      <c r="Q120" s="225">
        <f t="shared" si="30"/>
        <v>0</v>
      </c>
      <c r="R120" s="246">
        <f t="shared" si="30"/>
        <v>0</v>
      </c>
      <c r="S120" s="191">
        <f t="shared" si="33"/>
        <v>0</v>
      </c>
      <c r="T120" s="304">
        <v>0</v>
      </c>
      <c r="U120" s="304">
        <v>0</v>
      </c>
      <c r="V120" s="304">
        <v>0</v>
      </c>
      <c r="W120" s="304">
        <v>0</v>
      </c>
      <c r="X120" s="304">
        <v>0</v>
      </c>
      <c r="Y120" s="304">
        <v>0</v>
      </c>
      <c r="Z120" s="304">
        <v>0</v>
      </c>
      <c r="AA120" s="304">
        <v>0</v>
      </c>
      <c r="AB120" s="304">
        <v>0</v>
      </c>
      <c r="AC120" s="304">
        <v>0</v>
      </c>
      <c r="AD120" s="304">
        <v>0</v>
      </c>
      <c r="AE120" s="304">
        <v>0</v>
      </c>
      <c r="AF120" s="304">
        <v>0</v>
      </c>
      <c r="AG120" s="304">
        <v>0</v>
      </c>
      <c r="AH120" s="304">
        <v>0</v>
      </c>
      <c r="AK120" s="576"/>
      <c r="AL120" s="577"/>
      <c r="AN120" s="578"/>
      <c r="AO120" s="578"/>
    </row>
    <row r="121" spans="1:41" s="8" customFormat="1">
      <c r="A121" s="10"/>
      <c r="B121" s="30" t="s">
        <v>154</v>
      </c>
      <c r="C121" s="46" t="s">
        <v>263</v>
      </c>
      <c r="D121" s="205">
        <f>+АЭ!D121+БЭ!D121+ГАЭС!D121+КЭ!D121+КуЭ!D121+ОЭ!D121+ХЭ!D121+ЧЭ!D121+АУ!D121</f>
        <v>0</v>
      </c>
      <c r="E121" s="248">
        <f>+АЭ!E121+БЭ!E121+ГАЭС!E121+КЭ!E121+КуЭ!E121+ОЭ!E121+ХЭ!E121+ЧЭ!E121+АУ!E121</f>
        <v>0</v>
      </c>
      <c r="F121" s="249">
        <f>+АЭ!F121+БЭ!F121+ГАЭС!F121+КЭ!F121+КуЭ!F121+ОЭ!F121+ХЭ!F121+ЧЭ!F121+АУ!F121</f>
        <v>0</v>
      </c>
      <c r="G121" s="225">
        <v>0</v>
      </c>
      <c r="H121" s="247">
        <v>0</v>
      </c>
      <c r="I121" s="247">
        <f>+АЭ!I121+БЭ!I121+ГАЭС!I121+КЭ!I121+КуЭ!I121+ОЭ!I121+ХЭ!I121+ЧЭ!I121+АУ!I121</f>
        <v>0</v>
      </c>
      <c r="J121" s="247">
        <f>+АЭ!J121+БЭ!J121+ГАЭС!J121+КЭ!J121+КуЭ!J121+ОЭ!J121+ХЭ!J121+ЧЭ!J121+АУ!J121</f>
        <v>0</v>
      </c>
      <c r="K121" s="247">
        <f>+АЭ!K121+БЭ!K121+ГАЭС!K121+КЭ!K121+КуЭ!K121+ОЭ!K121+ХЭ!K121+ЧЭ!K121+АУ!K121</f>
        <v>0</v>
      </c>
      <c r="L121" s="247">
        <f>+АЭ!L121+БЭ!L121+ГАЭС!L121+КЭ!L121+КуЭ!L121+ОЭ!L121+ХЭ!L121+ЧЭ!L121+АУ!L121</f>
        <v>0</v>
      </c>
      <c r="M121" s="247">
        <f>+АЭ!M121+БЭ!M121+ГАЭС!M121+КЭ!M121+КуЭ!M121+ОЭ!M121+ХЭ!M121+ЧЭ!M121+АУ!M121</f>
        <v>0</v>
      </c>
      <c r="N121" s="247">
        <f>+АЭ!N121+БЭ!N121+ГАЭС!N121+КЭ!N121+КуЭ!N121+ОЭ!N121+ХЭ!N121+ЧЭ!N121+АУ!N121</f>
        <v>0</v>
      </c>
      <c r="O121" s="247">
        <f>+АЭ!O121+БЭ!O121+ГАЭС!O121+КЭ!O121+КуЭ!O121+ОЭ!O121+ХЭ!O121+ЧЭ!O121+АУ!O121</f>
        <v>0</v>
      </c>
      <c r="P121" s="246">
        <f>+АЭ!P121+БЭ!P121+ГАЭС!P121+КЭ!P121+КуЭ!P121+ОЭ!P121+ХЭ!P121+ЧЭ!P121+АУ!P121</f>
        <v>0</v>
      </c>
      <c r="Q121" s="225">
        <f t="shared" si="30"/>
        <v>0</v>
      </c>
      <c r="R121" s="246">
        <f t="shared" si="30"/>
        <v>0</v>
      </c>
      <c r="S121" s="191">
        <f t="shared" si="33"/>
        <v>0</v>
      </c>
      <c r="T121" s="304">
        <v>0</v>
      </c>
      <c r="U121" s="304">
        <v>0</v>
      </c>
      <c r="V121" s="304">
        <v>0</v>
      </c>
      <c r="W121" s="304">
        <v>0</v>
      </c>
      <c r="X121" s="304">
        <v>0</v>
      </c>
      <c r="Y121" s="304">
        <v>0</v>
      </c>
      <c r="Z121" s="304">
        <v>0</v>
      </c>
      <c r="AA121" s="304">
        <v>0</v>
      </c>
      <c r="AB121" s="304">
        <v>0</v>
      </c>
      <c r="AC121" s="304">
        <v>0</v>
      </c>
      <c r="AD121" s="304">
        <v>0</v>
      </c>
      <c r="AE121" s="304">
        <v>0</v>
      </c>
      <c r="AF121" s="304">
        <v>0</v>
      </c>
      <c r="AG121" s="304">
        <v>0</v>
      </c>
      <c r="AH121" s="304">
        <v>0</v>
      </c>
      <c r="AK121" s="576"/>
      <c r="AL121" s="577"/>
      <c r="AN121" s="578"/>
      <c r="AO121" s="578"/>
    </row>
    <row r="122" spans="1:41" s="8" customFormat="1">
      <c r="A122" s="10" t="s">
        <v>146</v>
      </c>
      <c r="B122" s="30" t="s">
        <v>283</v>
      </c>
      <c r="C122" s="46" t="s">
        <v>263</v>
      </c>
      <c r="D122" s="205">
        <f>+АЭ!D122+БЭ!D122+ГАЭС!D122+КЭ!D122+КуЭ!D122+ОЭ!D122+ХЭ!D122+ЧЭ!D122+АУ!D122</f>
        <v>3.9969071999999999</v>
      </c>
      <c r="E122" s="248">
        <f>+АЭ!E122+БЭ!E122+ГАЭС!E122+КЭ!E122+КуЭ!E122+ОЭ!E122+ХЭ!E122+ЧЭ!E122+АУ!E122</f>
        <v>2.884958000000001</v>
      </c>
      <c r="F122" s="249">
        <f>+АЭ!F122+БЭ!F122+ГАЭС!F122+КЭ!F122+КуЭ!F122+ОЭ!F122+ХЭ!F122+ЧЭ!F122+АУ!F122</f>
        <v>8.1258752400000009</v>
      </c>
      <c r="G122" s="225">
        <v>0</v>
      </c>
      <c r="H122" s="247">
        <v>358.53739626000004</v>
      </c>
      <c r="I122" s="247">
        <f>+АЭ!I122+БЭ!I122+ГАЭС!I122+КЭ!I122+КуЭ!I122+ОЭ!I122+ХЭ!I122+ЧЭ!I122+АУ!I122</f>
        <v>0</v>
      </c>
      <c r="J122" s="247">
        <f>+АЭ!J122+БЭ!J122+ГАЭС!J122+КЭ!J122+КуЭ!J122+ОЭ!J122+ХЭ!J122+ЧЭ!J122+АУ!J122</f>
        <v>0</v>
      </c>
      <c r="K122" s="247">
        <f>+АЭ!K122+БЭ!K122+ГАЭС!K122+КЭ!K122+КуЭ!K122+ОЭ!K122+ХЭ!K122+ЧЭ!K122+АУ!K122</f>
        <v>0</v>
      </c>
      <c r="L122" s="247">
        <f>+АЭ!L122+БЭ!L122+ГАЭС!L122+КЭ!L122+КуЭ!L122+ОЭ!L122+ХЭ!L122+ЧЭ!L122+АУ!L122</f>
        <v>0</v>
      </c>
      <c r="M122" s="247">
        <f>+АЭ!M122+БЭ!M122+ГАЭС!M122+КЭ!M122+КуЭ!M122+ОЭ!M122+ХЭ!M122+ЧЭ!M122+АУ!M122</f>
        <v>0</v>
      </c>
      <c r="N122" s="247">
        <f>+АЭ!N122+БЭ!N122+ГАЭС!N122+КЭ!N122+КуЭ!N122+ОЭ!N122+ХЭ!N122+ЧЭ!N122+АУ!N122</f>
        <v>0</v>
      </c>
      <c r="O122" s="247">
        <f>+АЭ!O122+БЭ!O122+ГАЭС!O122+КЭ!O122+КуЭ!O122+ОЭ!O122+ХЭ!O122+ЧЭ!O122+АУ!O122</f>
        <v>0</v>
      </c>
      <c r="P122" s="246">
        <f>+АЭ!P122+БЭ!P122+ГАЭС!P122+КЭ!P122+КуЭ!P122+ОЭ!P122+ХЭ!P122+ЧЭ!P122+АУ!P122</f>
        <v>0</v>
      </c>
      <c r="Q122" s="225">
        <f t="shared" si="30"/>
        <v>0</v>
      </c>
      <c r="R122" s="246">
        <f t="shared" si="30"/>
        <v>358.53739626000004</v>
      </c>
      <c r="S122" s="191">
        <f t="shared" si="33"/>
        <v>0</v>
      </c>
      <c r="T122" s="304">
        <v>0</v>
      </c>
      <c r="U122" s="304">
        <v>0</v>
      </c>
      <c r="V122" s="304">
        <v>0</v>
      </c>
      <c r="W122" s="304">
        <v>0</v>
      </c>
      <c r="X122" s="304">
        <v>0</v>
      </c>
      <c r="Y122" s="304">
        <v>0</v>
      </c>
      <c r="Z122" s="304">
        <v>0</v>
      </c>
      <c r="AA122" s="304">
        <v>0</v>
      </c>
      <c r="AB122" s="304">
        <v>0</v>
      </c>
      <c r="AC122" s="304">
        <v>0</v>
      </c>
      <c r="AD122" s="304">
        <v>0</v>
      </c>
      <c r="AE122" s="304">
        <v>0</v>
      </c>
      <c r="AF122" s="304">
        <v>0</v>
      </c>
      <c r="AG122" s="304">
        <v>0</v>
      </c>
      <c r="AH122" s="304">
        <v>0</v>
      </c>
      <c r="AK122" s="576"/>
      <c r="AL122" s="577"/>
      <c r="AN122" s="578"/>
      <c r="AO122" s="578"/>
    </row>
    <row r="123" spans="1:41" s="18" customFormat="1">
      <c r="A123" s="11" t="s">
        <v>56</v>
      </c>
      <c r="B123" s="29" t="s">
        <v>20</v>
      </c>
      <c r="C123" s="47" t="s">
        <v>263</v>
      </c>
      <c r="D123" s="209">
        <f>SUM(D124,D131,D132)</f>
        <v>7668.43726135</v>
      </c>
      <c r="E123" s="222">
        <f>SUM(E124,E131,E132)</f>
        <v>6398.9734632399995</v>
      </c>
      <c r="F123" s="223">
        <f>SUM(F124,F131,F132)</f>
        <v>5458.8976101300004</v>
      </c>
      <c r="G123" s="226">
        <v>5948.3130201823815</v>
      </c>
      <c r="H123" s="244">
        <f>SUM(H124,H131,H132)</f>
        <v>5665.0672331351707</v>
      </c>
      <c r="I123" s="244">
        <f>SUM(I124,I131,I132)</f>
        <v>5707.5686168045304</v>
      </c>
      <c r="J123" s="244">
        <f>+J124+J131+J132</f>
        <v>7227.4683693973475</v>
      </c>
      <c r="K123" s="244">
        <f>SUM(K124,K131,K132)</f>
        <v>6117.4037044276483</v>
      </c>
      <c r="L123" s="244">
        <f>+L124+L131+L132</f>
        <v>7605.2392791181665</v>
      </c>
      <c r="M123" s="244">
        <f>SUM(M124,M131,M132)</f>
        <v>6978.7362803050955</v>
      </c>
      <c r="N123" s="244">
        <f>+N124+N131+N132</f>
        <v>5366.3907399672735</v>
      </c>
      <c r="O123" s="244">
        <f>SUM(O124,O131,O132)</f>
        <v>6574.2351996579646</v>
      </c>
      <c r="P123" s="243">
        <f>+P124+P131+P132</f>
        <v>5482.477037016577</v>
      </c>
      <c r="Q123" s="226">
        <f t="shared" si="30"/>
        <v>31326.256821377621</v>
      </c>
      <c r="R123" s="243">
        <f t="shared" si="30"/>
        <v>31346.642658634541</v>
      </c>
      <c r="S123" s="191">
        <f t="shared" si="33"/>
        <v>0</v>
      </c>
      <c r="T123" s="304">
        <v>0</v>
      </c>
      <c r="U123" s="304">
        <v>0</v>
      </c>
      <c r="V123" s="304">
        <v>0</v>
      </c>
      <c r="W123" s="304">
        <v>0</v>
      </c>
      <c r="X123" s="304">
        <v>94.289345903710455</v>
      </c>
      <c r="Y123" s="304">
        <v>0</v>
      </c>
      <c r="Z123" s="304">
        <v>-3146.8174040000013</v>
      </c>
      <c r="AA123" s="304">
        <v>0</v>
      </c>
      <c r="AB123" s="304">
        <v>853.47600161619357</v>
      </c>
      <c r="AC123" s="304">
        <v>0</v>
      </c>
      <c r="AD123" s="304">
        <v>-1192.1051224652092</v>
      </c>
      <c r="AE123" s="304">
        <v>0</v>
      </c>
      <c r="AF123" s="304">
        <v>-112.59087369886856</v>
      </c>
      <c r="AG123" s="304">
        <v>0</v>
      </c>
      <c r="AH123" s="304">
        <v>-3503.7480526441723</v>
      </c>
      <c r="AK123" s="576"/>
      <c r="AL123" s="576"/>
      <c r="AN123" s="578"/>
      <c r="AO123" s="578"/>
    </row>
    <row r="124" spans="1:41" s="8" customFormat="1">
      <c r="A124" s="10" t="s">
        <v>156</v>
      </c>
      <c r="B124" s="30" t="s">
        <v>155</v>
      </c>
      <c r="C124" s="46" t="s">
        <v>263</v>
      </c>
      <c r="D124" s="205">
        <f>SUM(D125:D130)</f>
        <v>7619.6100349199996</v>
      </c>
      <c r="E124" s="248">
        <f>SUM(E125:E130)</f>
        <v>6167.1551630699996</v>
      </c>
      <c r="F124" s="249">
        <f>SUM(F125:F130)</f>
        <v>4905.3346378200004</v>
      </c>
      <c r="G124" s="225">
        <v>5181.2802734964644</v>
      </c>
      <c r="H124" s="247">
        <f>SUM(H125:H130)</f>
        <v>5150.7272499651699</v>
      </c>
      <c r="I124" s="247">
        <f>SUM(I125:I130)</f>
        <v>5286.2136365330553</v>
      </c>
      <c r="J124" s="247">
        <f>+J125+J126+J127+J128+J129+J130</f>
        <v>6215.5056991576257</v>
      </c>
      <c r="K124" s="247">
        <f>SUM(K125:K130)</f>
        <v>5701.979272569215</v>
      </c>
      <c r="L124" s="247">
        <f>+L125+L126+L127+L128+L129+L130</f>
        <v>6753.7342204553233</v>
      </c>
      <c r="M124" s="247">
        <f>SUM(M125:M130)</f>
        <v>6551.6266506642296</v>
      </c>
      <c r="N124" s="247">
        <f>+N125+N126+N127+N128+N129+N130</f>
        <v>4134.4745935946357</v>
      </c>
      <c r="O124" s="247">
        <f>SUM(O125:O130)</f>
        <v>6216.112991983443</v>
      </c>
      <c r="P124" s="246">
        <f>+P125+P126+P127+P128+P129+P130</f>
        <v>4142.1944171866653</v>
      </c>
      <c r="Q124" s="225">
        <f t="shared" si="30"/>
        <v>28937.212825246406</v>
      </c>
      <c r="R124" s="246">
        <f t="shared" si="30"/>
        <v>26396.636180359419</v>
      </c>
      <c r="S124" s="191">
        <f t="shared" si="33"/>
        <v>0</v>
      </c>
      <c r="T124" s="304">
        <v>0</v>
      </c>
      <c r="U124" s="304">
        <v>0</v>
      </c>
      <c r="V124" s="304">
        <v>0</v>
      </c>
      <c r="W124" s="304">
        <v>0</v>
      </c>
      <c r="X124" s="304">
        <v>0</v>
      </c>
      <c r="Y124" s="304">
        <v>0</v>
      </c>
      <c r="Z124" s="304">
        <v>-2927.5919134025007</v>
      </c>
      <c r="AA124" s="304">
        <v>0</v>
      </c>
      <c r="AB124" s="304">
        <v>942.63226103999932</v>
      </c>
      <c r="AC124" s="304">
        <v>0</v>
      </c>
      <c r="AD124" s="304">
        <v>-1558.5500000000002</v>
      </c>
      <c r="AE124" s="304">
        <v>0</v>
      </c>
      <c r="AF124" s="304">
        <v>-719.4399999999996</v>
      </c>
      <c r="AG124" s="304">
        <v>0</v>
      </c>
      <c r="AH124" s="304">
        <v>-4262.9496523625057</v>
      </c>
      <c r="AK124" s="576"/>
      <c r="AL124" s="577"/>
      <c r="AN124" s="578"/>
      <c r="AO124" s="578"/>
    </row>
    <row r="125" spans="1:41" s="8" customFormat="1">
      <c r="A125" s="10" t="s">
        <v>157</v>
      </c>
      <c r="B125" s="30" t="s">
        <v>284</v>
      </c>
      <c r="C125" s="46" t="s">
        <v>263</v>
      </c>
      <c r="D125" s="205">
        <f>+АЭ!D125+БЭ!D125+ГАЭС!D125+КЭ!D125+КуЭ!D125+ОЭ!D125+ХЭ!D125+ЧЭ!D125+АУ!D125</f>
        <v>3507.3555265299997</v>
      </c>
      <c r="E125" s="248">
        <f>+АЭ!E125+БЭ!E125+ГАЭС!E125+КЭ!E125+КуЭ!E125+ОЭ!E125+ХЭ!E125+ЧЭ!E125+АУ!E125</f>
        <v>2977.4731169199999</v>
      </c>
      <c r="F125" s="249">
        <f>+АЭ!F125+БЭ!F125+ГАЭС!F125+КЭ!F125+КуЭ!F125+ОЭ!F125+ХЭ!F125+ЧЭ!F125+АУ!F125</f>
        <v>1446.7163118999999</v>
      </c>
      <c r="G125" s="225">
        <v>1006.5058348557344</v>
      </c>
      <c r="H125" s="247">
        <v>1099.78075945</v>
      </c>
      <c r="I125" s="247">
        <f>+АЭ!I125+БЭ!I125+ГАЭС!I125+КЭ!I125+КуЭ!I125+ОЭ!I125+ХЭ!I125+ЧЭ!I125+АУ!I125</f>
        <v>2167.7479353355998</v>
      </c>
      <c r="J125" s="247">
        <f>+АЭ!J125+БЭ!J125+ГАЭС!J125+КЭ!J125+КуЭ!J125+ОЭ!J125+ХЭ!J125+ЧЭ!J125+АУ!J125</f>
        <v>1186.2849931854696</v>
      </c>
      <c r="K125" s="247">
        <f>+АЭ!K125+БЭ!K125+ГАЭС!K125+КЭ!K125+КуЭ!K125+ОЭ!K125+ХЭ!K125+ЧЭ!K125+АУ!K125</f>
        <v>2511.1155383698451</v>
      </c>
      <c r="L125" s="247">
        <f>+АЭ!L125+БЭ!L125+ГАЭС!L125+КЭ!L125+КуЭ!L125+ОЭ!L125+ХЭ!L125+ЧЭ!L125+АУ!L125</f>
        <v>945.88881550039446</v>
      </c>
      <c r="M125" s="247">
        <f>+АЭ!M125+БЭ!M125+ГАЭС!M125+КЭ!M125+КуЭ!M125+ОЭ!M125+ХЭ!M125+ЧЭ!M125+АУ!M125</f>
        <v>2273.0846010949958</v>
      </c>
      <c r="N125" s="247">
        <f>+АЭ!N125+БЭ!N125+ГАЭС!N125+КЭ!N125+КуЭ!N125+ОЭ!N125+ХЭ!N125+ЧЭ!N125+АУ!N125</f>
        <v>945.62421248649673</v>
      </c>
      <c r="O125" s="247">
        <f>+АЭ!O125+БЭ!O125+ГАЭС!O125+КЭ!O125+КуЭ!O125+ОЭ!O125+ХЭ!O125+ЧЭ!O125+АУ!O125</f>
        <v>2063.124178</v>
      </c>
      <c r="P125" s="246">
        <f>+АЭ!P125+БЭ!P125+ГАЭС!P125+КЭ!P125+КуЭ!P125+ОЭ!P125+ХЭ!P125+ЧЭ!P125+АУ!P125</f>
        <v>952.06166214308905</v>
      </c>
      <c r="Q125" s="225">
        <f t="shared" si="30"/>
        <v>10021.578087656175</v>
      </c>
      <c r="R125" s="246">
        <f t="shared" si="30"/>
        <v>5129.6404427654497</v>
      </c>
      <c r="S125" s="191">
        <f t="shared" si="33"/>
        <v>0</v>
      </c>
      <c r="T125" s="304">
        <v>0</v>
      </c>
      <c r="U125" s="304">
        <v>0</v>
      </c>
      <c r="V125" s="304">
        <v>0</v>
      </c>
      <c r="W125" s="304">
        <v>0</v>
      </c>
      <c r="X125" s="304">
        <v>0</v>
      </c>
      <c r="Y125" s="304">
        <v>0</v>
      </c>
      <c r="Z125" s="304">
        <v>-724.11624149400018</v>
      </c>
      <c r="AA125" s="304">
        <v>0</v>
      </c>
      <c r="AB125" s="304">
        <v>-289.22000000000003</v>
      </c>
      <c r="AC125" s="304">
        <v>0</v>
      </c>
      <c r="AD125" s="304">
        <v>-349.99999999999989</v>
      </c>
      <c r="AE125" s="304">
        <v>0</v>
      </c>
      <c r="AF125" s="304">
        <v>-150</v>
      </c>
      <c r="AG125" s="304">
        <v>0</v>
      </c>
      <c r="AH125" s="304">
        <v>-1513.3362414940002</v>
      </c>
      <c r="AK125" s="576"/>
      <c r="AL125" s="577"/>
      <c r="AN125" s="578"/>
      <c r="AO125" s="578"/>
    </row>
    <row r="126" spans="1:41" s="8" customFormat="1">
      <c r="A126" s="10" t="s">
        <v>158</v>
      </c>
      <c r="B126" s="30" t="s">
        <v>285</v>
      </c>
      <c r="C126" s="46" t="s">
        <v>263</v>
      </c>
      <c r="D126" s="205">
        <f>+АЭ!D126+БЭ!D126+ГАЭС!D126+КЭ!D126+КуЭ!D126+ОЭ!D126+ХЭ!D126+ЧЭ!D126+АУ!D126</f>
        <v>0</v>
      </c>
      <c r="E126" s="248">
        <f>+АЭ!E126+БЭ!E126+ГАЭС!E126+КЭ!E126+КуЭ!E126+ОЭ!E126+ХЭ!E126+ЧЭ!E126+АУ!E126</f>
        <v>0</v>
      </c>
      <c r="F126" s="249">
        <f>+АЭ!F126+БЭ!F126+ГАЭС!F126+КЭ!F126+КуЭ!F126+ОЭ!F126+ХЭ!F126+ЧЭ!F126+АУ!F126</f>
        <v>0</v>
      </c>
      <c r="G126" s="225">
        <v>1445.6322935696676</v>
      </c>
      <c r="H126" s="247">
        <v>0</v>
      </c>
      <c r="I126" s="247">
        <f>+АЭ!I126+БЭ!I126+ГАЭС!I126+КЭ!I126+КуЭ!I126+ОЭ!I126+ХЭ!I126+ЧЭ!I126+АУ!I126</f>
        <v>1361.0090000000002</v>
      </c>
      <c r="J126" s="247">
        <f>+АЭ!J126+БЭ!J126+ГАЭС!J126+КЭ!J126+КуЭ!J126+ОЭ!J126+ХЭ!J126+ЧЭ!J126+АУ!J126</f>
        <v>1708.1113664818367</v>
      </c>
      <c r="K126" s="247">
        <f>+АЭ!K126+БЭ!K126+ГАЭС!K126+КЭ!K126+КуЭ!K126+ОЭ!K126+ХЭ!K126+ЧЭ!K126+АУ!K126</f>
        <v>1338.5459049999999</v>
      </c>
      <c r="L126" s="247">
        <f>+АЭ!L126+БЭ!L126+ГАЭС!L126+КЭ!L126+КуЭ!L126+ОЭ!L126+ХЭ!L126+ЧЭ!L126+АУ!L126</f>
        <v>1618.8860193754931</v>
      </c>
      <c r="M126" s="247">
        <f>+АЭ!M126+БЭ!M126+ГАЭС!M126+КЭ!M126+КуЭ!M126+ОЭ!M126+ХЭ!M126+ЧЭ!M126+АУ!M126</f>
        <v>2262.4266849999999</v>
      </c>
      <c r="N126" s="247">
        <f>+АЭ!N126+БЭ!N126+ГАЭС!N126+КЭ!N126+КуЭ!N126+ОЭ!N126+ХЭ!N126+ЧЭ!N126+АУ!N126</f>
        <v>1069.5302656081208</v>
      </c>
      <c r="O126" s="247">
        <f>+АЭ!O126+БЭ!O126+ГАЭС!O126+КЭ!O126+КуЭ!O126+ОЭ!O126+ХЭ!O126+ЧЭ!O126+АУ!O126</f>
        <v>1917.6701089999999</v>
      </c>
      <c r="P126" s="246">
        <f>+АЭ!P126+БЭ!P126+ГАЭС!P126+КЭ!P126+КуЭ!P126+ОЭ!P126+ХЭ!P126+ЧЭ!P126+АУ!P126</f>
        <v>1127.5770776788613</v>
      </c>
      <c r="Q126" s="225">
        <f t="shared" si="30"/>
        <v>8325.283992569668</v>
      </c>
      <c r="R126" s="246">
        <f t="shared" si="30"/>
        <v>5524.1047291443119</v>
      </c>
      <c r="S126" s="191">
        <f t="shared" si="33"/>
        <v>0</v>
      </c>
      <c r="T126" s="304">
        <v>0</v>
      </c>
      <c r="U126" s="304">
        <v>0</v>
      </c>
      <c r="V126" s="304">
        <v>0</v>
      </c>
      <c r="W126" s="304">
        <v>0</v>
      </c>
      <c r="X126" s="304">
        <v>0</v>
      </c>
      <c r="Y126" s="304">
        <v>0</v>
      </c>
      <c r="Z126" s="304">
        <v>-317.39017686750003</v>
      </c>
      <c r="AA126" s="304">
        <v>0</v>
      </c>
      <c r="AB126" s="304">
        <v>-50</v>
      </c>
      <c r="AC126" s="304">
        <v>0</v>
      </c>
      <c r="AD126" s="304">
        <v>-550</v>
      </c>
      <c r="AE126" s="304">
        <v>0</v>
      </c>
      <c r="AF126" s="304">
        <v>-250</v>
      </c>
      <c r="AG126" s="304">
        <v>0</v>
      </c>
      <c r="AH126" s="304">
        <v>-1167.3901768674987</v>
      </c>
      <c r="AK126" s="576"/>
      <c r="AL126" s="577"/>
      <c r="AN126" s="578"/>
      <c r="AO126" s="578"/>
    </row>
    <row r="127" spans="1:41" s="8" customFormat="1">
      <c r="A127" s="10" t="s">
        <v>289</v>
      </c>
      <c r="B127" s="30" t="s">
        <v>286</v>
      </c>
      <c r="C127" s="46" t="s">
        <v>263</v>
      </c>
      <c r="D127" s="205">
        <f>+АЭ!D127+БЭ!D127+ГАЭС!D127+КЭ!D127+КуЭ!D127+ОЭ!D127+ХЭ!D127+ЧЭ!D127+АУ!D127</f>
        <v>0</v>
      </c>
      <c r="E127" s="248">
        <f>+АЭ!E127+БЭ!E127+ГАЭС!E127+КЭ!E127+КуЭ!E127+ОЭ!E127+ХЭ!E127+ЧЭ!E127+АУ!E127</f>
        <v>0</v>
      </c>
      <c r="F127" s="249">
        <f>+АЭ!F127+БЭ!F127+ГАЭС!F127+КЭ!F127+КуЭ!F127+ОЭ!F127+ХЭ!F127+ЧЭ!F127+АУ!F127</f>
        <v>0</v>
      </c>
      <c r="G127" s="225">
        <v>404.77704219950698</v>
      </c>
      <c r="H127" s="247">
        <v>0</v>
      </c>
      <c r="I127" s="247">
        <f>+АЭ!I127+БЭ!I127+ГАЭС!I127+КЭ!I127+КуЭ!I127+ОЭ!I127+ХЭ!I127+ЧЭ!I127+АУ!I127</f>
        <v>38.156999999999996</v>
      </c>
      <c r="J127" s="247">
        <f>+АЭ!J127+БЭ!J127+ГАЭС!J127+КЭ!J127+КуЭ!J127+ОЭ!J127+ХЭ!J127+ЧЭ!J127+АУ!J127</f>
        <v>502.63872261491446</v>
      </c>
      <c r="K127" s="247">
        <f>+АЭ!K127+БЭ!K127+ГАЭС!K127+КЭ!K127+КуЭ!K127+ОЭ!K127+ХЭ!K127+ЧЭ!K127+АУ!K127</f>
        <v>0</v>
      </c>
      <c r="L127" s="247">
        <f>+АЭ!L127+БЭ!L127+ГАЭС!L127+КЭ!L127+КуЭ!L127+ОЭ!L127+ХЭ!L127+ЧЭ!L127+АУ!L127</f>
        <v>444.15998707513813</v>
      </c>
      <c r="M127" s="247">
        <f>+АЭ!M127+БЭ!M127+ГАЭС!M127+КЭ!M127+КуЭ!M127+ОЭ!M127+ХЭ!M127+ЧЭ!M127+АУ!M127</f>
        <v>0</v>
      </c>
      <c r="N127" s="247">
        <f>+АЭ!N127+БЭ!N127+ГАЭС!N127+КЭ!N127+КуЭ!N127+ОЭ!N127+ХЭ!N127+ЧЭ!N127+АУ!N127</f>
        <v>394.91847437027388</v>
      </c>
      <c r="O127" s="247">
        <f>+АЭ!O127+БЭ!O127+ГАЭС!O127+КЭ!O127+КуЭ!O127+ОЭ!O127+ХЭ!O127+ЧЭ!O127+АУ!O127</f>
        <v>0</v>
      </c>
      <c r="P127" s="246">
        <f>+АЭ!P127+БЭ!P127+ГАЭС!P127+КЭ!P127+КуЭ!P127+ОЭ!P127+ХЭ!P127+ЧЭ!P127+АУ!P127</f>
        <v>385.72158175008121</v>
      </c>
      <c r="Q127" s="225">
        <f t="shared" si="30"/>
        <v>442.93404219950696</v>
      </c>
      <c r="R127" s="246">
        <f t="shared" si="30"/>
        <v>1727.4387658104076</v>
      </c>
      <c r="S127" s="191">
        <f t="shared" si="33"/>
        <v>0</v>
      </c>
      <c r="T127" s="304">
        <v>0</v>
      </c>
      <c r="U127" s="304">
        <v>0</v>
      </c>
      <c r="V127" s="304">
        <v>0</v>
      </c>
      <c r="W127" s="304">
        <v>0</v>
      </c>
      <c r="X127" s="304">
        <v>0</v>
      </c>
      <c r="Y127" s="304">
        <v>0</v>
      </c>
      <c r="Z127" s="304">
        <v>13.182999999999993</v>
      </c>
      <c r="AA127" s="304">
        <v>0</v>
      </c>
      <c r="AB127" s="304">
        <v>0</v>
      </c>
      <c r="AC127" s="304">
        <v>0</v>
      </c>
      <c r="AD127" s="304">
        <v>-58.549999999999955</v>
      </c>
      <c r="AE127" s="304">
        <v>0</v>
      </c>
      <c r="AF127" s="304">
        <v>0</v>
      </c>
      <c r="AG127" s="304">
        <v>0</v>
      </c>
      <c r="AH127" s="304">
        <v>-45.367000000000189</v>
      </c>
      <c r="AK127" s="576"/>
      <c r="AL127" s="577"/>
      <c r="AN127" s="578"/>
      <c r="AO127" s="578"/>
    </row>
    <row r="128" spans="1:41" s="8" customFormat="1">
      <c r="A128" s="10" t="s">
        <v>290</v>
      </c>
      <c r="B128" s="30" t="s">
        <v>288</v>
      </c>
      <c r="C128" s="46" t="s">
        <v>263</v>
      </c>
      <c r="D128" s="205">
        <f>+АЭ!D128+БЭ!D128+ГАЭС!D128+КЭ!D128+КуЭ!D128+ОЭ!D128+ХЭ!D128+ЧЭ!D128+АУ!D128</f>
        <v>2685.2098975399999</v>
      </c>
      <c r="E128" s="248">
        <f>+АЭ!E128+БЭ!E128+ГАЭС!E128+КЭ!E128+КуЭ!E128+ОЭ!E128+ХЭ!E128+ЧЭ!E128+АУ!E128</f>
        <v>1689.3867639500002</v>
      </c>
      <c r="F128" s="249">
        <f>+АЭ!F128+БЭ!F128+ГАЭС!F128+КЭ!F128+КуЭ!F128+ОЭ!F128+ХЭ!F128+ЧЭ!F128+АУ!F128</f>
        <v>1396.9839723100001</v>
      </c>
      <c r="G128" s="225">
        <v>589.60635058795401</v>
      </c>
      <c r="H128" s="247">
        <v>1738.59178834</v>
      </c>
      <c r="I128" s="247">
        <f>+АЭ!I128+БЭ!I128+ГАЭС!I128+КЭ!I128+КуЭ!I128+ОЭ!I128+ХЭ!I128+ЧЭ!I128+АУ!I128</f>
        <v>494.60512373300008</v>
      </c>
      <c r="J128" s="247">
        <f>+АЭ!J128+БЭ!J128+ГАЭС!J128+КЭ!J128+КуЭ!J128+ОЭ!J128+ХЭ!J128+ЧЭ!J128+АУ!J128</f>
        <v>773.75737709719999</v>
      </c>
      <c r="K128" s="247">
        <f>+АЭ!K128+БЭ!K128+ГАЭС!K128+КЭ!K128+КуЭ!K128+ОЭ!K128+ХЭ!K128+ЧЭ!K128+АУ!K128</f>
        <v>511.44922940635905</v>
      </c>
      <c r="L128" s="247">
        <f>+АЭ!L128+БЭ!L128+ГАЭС!L128+КЭ!L128+КуЭ!L128+ОЭ!L128+ХЭ!L128+ЧЭ!L128+АУ!L128</f>
        <v>2217.0758402137067</v>
      </c>
      <c r="M128" s="247">
        <f>+АЭ!M128+БЭ!M128+ГАЭС!M128+КЭ!M128+КуЭ!M128+ОЭ!M128+ХЭ!M128+ЧЭ!M128+АУ!M128</f>
        <v>619.18429438701719</v>
      </c>
      <c r="N128" s="247">
        <f>+АЭ!N128+БЭ!N128+ГАЭС!N128+КЭ!N128+КуЭ!N128+ОЭ!N128+ХЭ!N128+ЧЭ!N128+АУ!N128</f>
        <v>380.96532239999993</v>
      </c>
      <c r="O128" s="247">
        <f>+АЭ!O128+БЭ!O128+ГАЭС!O128+КЭ!O128+КуЭ!O128+ОЭ!O128+ХЭ!O128+ЧЭ!O128+АУ!O128</f>
        <v>840.81706557905852</v>
      </c>
      <c r="P128" s="246">
        <f>+АЭ!P128+БЭ!P128+ГАЭС!P128+КЭ!P128+КуЭ!P128+ОЭ!P128+ХЭ!P128+ЧЭ!P128+АУ!P128</f>
        <v>343.18160239999997</v>
      </c>
      <c r="Q128" s="225">
        <f t="shared" si="30"/>
        <v>3055.662063693389</v>
      </c>
      <c r="R128" s="246">
        <f t="shared" si="30"/>
        <v>5453.5719304509066</v>
      </c>
      <c r="S128" s="191">
        <f t="shared" si="33"/>
        <v>0</v>
      </c>
      <c r="T128" s="304">
        <v>0</v>
      </c>
      <c r="U128" s="304">
        <v>0</v>
      </c>
      <c r="V128" s="304">
        <v>0</v>
      </c>
      <c r="W128" s="304">
        <v>0</v>
      </c>
      <c r="X128" s="304">
        <v>0</v>
      </c>
      <c r="Y128" s="304">
        <v>0</v>
      </c>
      <c r="Z128" s="304">
        <v>-1953.3798828000004</v>
      </c>
      <c r="AA128" s="304">
        <v>0</v>
      </c>
      <c r="AB128" s="304">
        <v>1756.7919259999999</v>
      </c>
      <c r="AC128" s="304">
        <v>0</v>
      </c>
      <c r="AD128" s="304">
        <v>0</v>
      </c>
      <c r="AE128" s="304">
        <v>0</v>
      </c>
      <c r="AF128" s="304">
        <v>0</v>
      </c>
      <c r="AG128" s="304">
        <v>0</v>
      </c>
      <c r="AH128" s="304">
        <v>-196.58795680000003</v>
      </c>
      <c r="AK128" s="576"/>
      <c r="AL128" s="577"/>
      <c r="AN128" s="578"/>
      <c r="AO128" s="578"/>
    </row>
    <row r="129" spans="1:41" s="8" customFormat="1">
      <c r="A129" s="10" t="s">
        <v>291</v>
      </c>
      <c r="B129" s="30" t="s">
        <v>287</v>
      </c>
      <c r="C129" s="46" t="s">
        <v>263</v>
      </c>
      <c r="D129" s="205">
        <f>+АЭ!D129+БЭ!D129+ГАЭС!D129+КЭ!D129+КуЭ!D129+ОЭ!D129+ХЭ!D129+ЧЭ!D129+АУ!D129</f>
        <v>0</v>
      </c>
      <c r="E129" s="248">
        <f>+АЭ!E129+БЭ!E129+ГАЭС!E129+КЭ!E129+КуЭ!E129+ОЭ!E129+ХЭ!E129+ЧЭ!E129+АУ!E129</f>
        <v>0</v>
      </c>
      <c r="F129" s="249">
        <f>+АЭ!F129+БЭ!F129+ГАЭС!F129+КЭ!F129+КуЭ!F129+ОЭ!F129+ХЭ!F129+ЧЭ!F129+АУ!F129</f>
        <v>4.531200000000001</v>
      </c>
      <c r="G129" s="225">
        <v>0</v>
      </c>
      <c r="H129" s="247">
        <v>0.96879999999999999</v>
      </c>
      <c r="I129" s="247">
        <f>+АЭ!I129+БЭ!I129+ГАЭС!I129+КЭ!I129+КуЭ!I129+ОЭ!I129+ХЭ!I129+ЧЭ!I129+АУ!I129</f>
        <v>0</v>
      </c>
      <c r="J129" s="247">
        <f>+АЭ!J129+БЭ!J129+ГАЭС!J129+КЭ!J129+КуЭ!J129+ОЭ!J129+ХЭ!J129+ЧЭ!J129+АУ!J129</f>
        <v>0</v>
      </c>
      <c r="K129" s="247">
        <f>+АЭ!K129+БЭ!K129+ГАЭС!K129+КЭ!K129+КуЭ!K129+ОЭ!K129+ХЭ!K129+ЧЭ!K129+АУ!K129</f>
        <v>0</v>
      </c>
      <c r="L129" s="247">
        <f>+АЭ!L129+БЭ!L129+ГАЭС!L129+КЭ!L129+КуЭ!L129+ОЭ!L129+ХЭ!L129+ЧЭ!L129+АУ!L129</f>
        <v>0</v>
      </c>
      <c r="M129" s="247">
        <f>+АЭ!M129+БЭ!M129+ГАЭС!M129+КЭ!M129+КуЭ!M129+ОЭ!M129+ХЭ!M129+ЧЭ!M129+АУ!M129</f>
        <v>0</v>
      </c>
      <c r="N129" s="247">
        <f>+АЭ!N129+БЭ!N129+ГАЭС!N129+КЭ!N129+КуЭ!N129+ОЭ!N129+ХЭ!N129+ЧЭ!N129+АУ!N129</f>
        <v>0</v>
      </c>
      <c r="O129" s="247">
        <f>+АЭ!O129+БЭ!O129+ГАЭС!O129+КЭ!O129+КуЭ!O129+ОЭ!O129+ХЭ!O129+ЧЭ!O129+АУ!O129</f>
        <v>0</v>
      </c>
      <c r="P129" s="246">
        <f>+АЭ!P129+БЭ!P129+ГАЭС!P129+КЭ!P129+КуЭ!P129+ОЭ!P129+ХЭ!P129+ЧЭ!P129+АУ!P129</f>
        <v>0</v>
      </c>
      <c r="Q129" s="225">
        <f t="shared" si="30"/>
        <v>0</v>
      </c>
      <c r="R129" s="246">
        <f t="shared" si="30"/>
        <v>0.96879999999999999</v>
      </c>
      <c r="S129" s="191">
        <f t="shared" si="33"/>
        <v>0</v>
      </c>
      <c r="T129" s="304">
        <v>0</v>
      </c>
      <c r="U129" s="304">
        <v>0</v>
      </c>
      <c r="V129" s="304">
        <v>0</v>
      </c>
      <c r="W129" s="304">
        <v>0</v>
      </c>
      <c r="X129" s="304">
        <v>0</v>
      </c>
      <c r="Y129" s="304">
        <v>0</v>
      </c>
      <c r="Z129" s="304">
        <v>0</v>
      </c>
      <c r="AA129" s="304">
        <v>0</v>
      </c>
      <c r="AB129" s="304">
        <v>0</v>
      </c>
      <c r="AC129" s="304">
        <v>0</v>
      </c>
      <c r="AD129" s="304">
        <v>0</v>
      </c>
      <c r="AE129" s="304">
        <v>0</v>
      </c>
      <c r="AF129" s="304">
        <v>0</v>
      </c>
      <c r="AG129" s="304">
        <v>0</v>
      </c>
      <c r="AH129" s="304">
        <v>0</v>
      </c>
      <c r="AK129" s="576"/>
      <c r="AL129" s="577"/>
      <c r="AN129" s="578"/>
      <c r="AO129" s="578"/>
    </row>
    <row r="130" spans="1:41" s="8" customFormat="1">
      <c r="A130" s="10" t="s">
        <v>292</v>
      </c>
      <c r="B130" s="30" t="s">
        <v>293</v>
      </c>
      <c r="C130" s="46" t="s">
        <v>263</v>
      </c>
      <c r="D130" s="205">
        <f>+АЭ!D130+БЭ!D130+ГАЭС!D130+КЭ!D130+КуЭ!D130+ОЭ!D130+ХЭ!D130+ЧЭ!D130+АУ!D130</f>
        <v>1427.04461085</v>
      </c>
      <c r="E130" s="248">
        <f>+АЭ!E130+БЭ!E130+ГАЭС!E130+КЭ!E130+КуЭ!E130+ОЭ!E130+ХЭ!E130+ЧЭ!E130+АУ!E130</f>
        <v>1500.2952822000002</v>
      </c>
      <c r="F130" s="249">
        <f>+АЭ!F130+БЭ!F130+ГАЭС!F130+КЭ!F130+КуЭ!F130+ОЭ!F130+ХЭ!F130+ЧЭ!F130+АУ!F130</f>
        <v>2057.1031536100004</v>
      </c>
      <c r="G130" s="225">
        <v>1734.7587522836009</v>
      </c>
      <c r="H130" s="247">
        <v>2311.38590217517</v>
      </c>
      <c r="I130" s="247">
        <f>+АЭ!I130+БЭ!I130+ГАЭС!I130+КЭ!I130+КуЭ!I130+ОЭ!I130+ХЭ!I130+ЧЭ!I130+АУ!I130</f>
        <v>1224.6945774644551</v>
      </c>
      <c r="J130" s="247">
        <f>+АЭ!J130+БЭ!J130+ГАЭС!J130+КЭ!J130+КуЭ!J130+ОЭ!J130+ХЭ!J130+ЧЭ!J130+АУ!J130</f>
        <v>2044.7132397782048</v>
      </c>
      <c r="K130" s="247">
        <f>+АЭ!K130+БЭ!K130+ГАЭС!K130+КЭ!K130+КуЭ!K130+ОЭ!K130+ХЭ!K130+ЧЭ!K130+АУ!K130</f>
        <v>1340.8685997930108</v>
      </c>
      <c r="L130" s="247">
        <f>+АЭ!L130+БЭ!L130+ГАЭС!L130+КЭ!L130+КуЭ!L130+ОЭ!L130+ХЭ!L130+ЧЭ!L130+АУ!L130</f>
        <v>1527.7235582905917</v>
      </c>
      <c r="M130" s="247">
        <f>+АЭ!M130+БЭ!M130+ГАЭС!M130+КЭ!M130+КуЭ!M130+ОЭ!M130+ХЭ!M130+ЧЭ!M130+АУ!M130</f>
        <v>1396.9310701822167</v>
      </c>
      <c r="N130" s="247">
        <f>+АЭ!N130+БЭ!N130+ГАЭС!N130+КЭ!N130+КуЭ!N130+ОЭ!N130+ХЭ!N130+ЧЭ!N130+АУ!N130</f>
        <v>1343.4363187297449</v>
      </c>
      <c r="O130" s="247">
        <f>+АЭ!O130+БЭ!O130+ГАЭС!O130+КЭ!O130+КуЭ!O130+ОЭ!O130+ХЭ!O130+ЧЭ!O130+АУ!O130</f>
        <v>1394.5016394043851</v>
      </c>
      <c r="P130" s="246">
        <f>+АЭ!P130+БЭ!P130+ГАЭС!P130+КЭ!P130+КуЭ!P130+ОЭ!P130+ХЭ!P130+ЧЭ!P130+АУ!P130</f>
        <v>1333.6524932146335</v>
      </c>
      <c r="Q130" s="225">
        <f t="shared" si="30"/>
        <v>7091.7546391276683</v>
      </c>
      <c r="R130" s="246">
        <f t="shared" si="30"/>
        <v>8560.9115121883442</v>
      </c>
      <c r="S130" s="191">
        <f t="shared" si="33"/>
        <v>0</v>
      </c>
      <c r="T130" s="304">
        <v>0</v>
      </c>
      <c r="U130" s="304">
        <v>0</v>
      </c>
      <c r="V130" s="304">
        <v>0</v>
      </c>
      <c r="W130" s="304">
        <v>0</v>
      </c>
      <c r="X130" s="304">
        <v>0</v>
      </c>
      <c r="Y130" s="304">
        <v>0</v>
      </c>
      <c r="Z130" s="304">
        <v>54.111387759000081</v>
      </c>
      <c r="AA130" s="304">
        <v>0</v>
      </c>
      <c r="AB130" s="304">
        <v>-474.93966496000007</v>
      </c>
      <c r="AC130" s="304">
        <v>0</v>
      </c>
      <c r="AD130" s="304">
        <v>-600</v>
      </c>
      <c r="AE130" s="304">
        <v>0</v>
      </c>
      <c r="AF130" s="304">
        <v>-319.44000000000005</v>
      </c>
      <c r="AG130" s="304">
        <v>0</v>
      </c>
      <c r="AH130" s="304">
        <v>-1340.2682772009994</v>
      </c>
      <c r="AK130" s="576"/>
      <c r="AL130" s="577"/>
      <c r="AN130" s="578"/>
      <c r="AO130" s="578"/>
    </row>
    <row r="131" spans="1:41" s="8" customFormat="1">
      <c r="A131" s="10" t="s">
        <v>159</v>
      </c>
      <c r="B131" s="30" t="s">
        <v>161</v>
      </c>
      <c r="C131" s="46" t="s">
        <v>263</v>
      </c>
      <c r="D131" s="205">
        <f>+АЭ!D131+БЭ!D131+ГАЭС!D131+КЭ!D131+КуЭ!D131+ОЭ!D131+ХЭ!D131+ЧЭ!D131+АУ!D131</f>
        <v>0</v>
      </c>
      <c r="E131" s="248">
        <f>+АЭ!E131+БЭ!E131+ГАЭС!E131+КЭ!E131+КуЭ!E131+ОЭ!E131+ХЭ!E131+ЧЭ!E131+АУ!E131</f>
        <v>0</v>
      </c>
      <c r="F131" s="249">
        <f>+АЭ!F131+БЭ!F131+ГАЭС!F131+КЭ!F131+КуЭ!F131+ОЭ!F131+ХЭ!F131+ЧЭ!F131+АУ!F131</f>
        <v>0</v>
      </c>
      <c r="G131" s="225">
        <v>0</v>
      </c>
      <c r="H131" s="247">
        <v>0</v>
      </c>
      <c r="I131" s="247">
        <f>+АЭ!I131+БЭ!I131+ГАЭС!I131+КЭ!I131+КуЭ!I131+ОЭ!I131+ХЭ!I131+ЧЭ!I131+АУ!I131</f>
        <v>0</v>
      </c>
      <c r="J131" s="247">
        <f>+АЭ!J131+БЭ!J131+ГАЭС!J131+КЭ!J131+КуЭ!J131+ОЭ!J131+ХЭ!J131+ЧЭ!J131+АУ!J131</f>
        <v>0</v>
      </c>
      <c r="K131" s="247">
        <f>+АЭ!K131+БЭ!K131+ГАЭС!K131+КЭ!K131+КуЭ!K131+ОЭ!K131+ХЭ!K131+ЧЭ!K131+АУ!K131</f>
        <v>0</v>
      </c>
      <c r="L131" s="247">
        <f>+АЭ!L131+БЭ!L131+ГАЭС!L131+КЭ!L131+КуЭ!L131+ОЭ!L131+ХЭ!L131+ЧЭ!L131+АУ!L131</f>
        <v>0</v>
      </c>
      <c r="M131" s="247">
        <f>+АЭ!M131+БЭ!M131+ГАЭС!M131+КЭ!M131+КуЭ!M131+ОЭ!M131+ХЭ!M131+ЧЭ!M131+АУ!M131</f>
        <v>0</v>
      </c>
      <c r="N131" s="247">
        <f>+АЭ!N131+БЭ!N131+ГАЭС!N131+КЭ!N131+КуЭ!N131+ОЭ!N131+ХЭ!N131+ЧЭ!N131+АУ!N131</f>
        <v>0</v>
      </c>
      <c r="O131" s="247">
        <f>+АЭ!O131+БЭ!O131+ГАЭС!O131+КЭ!O131+КуЭ!O131+ОЭ!O131+ХЭ!O131+ЧЭ!O131+АУ!O131</f>
        <v>0</v>
      </c>
      <c r="P131" s="246">
        <f>+АЭ!P131+БЭ!P131+ГАЭС!P131+КЭ!P131+КуЭ!P131+ОЭ!P131+ХЭ!P131+ЧЭ!P131+АУ!P131</f>
        <v>0</v>
      </c>
      <c r="Q131" s="225">
        <f t="shared" si="30"/>
        <v>0</v>
      </c>
      <c r="R131" s="246">
        <f t="shared" si="30"/>
        <v>0</v>
      </c>
      <c r="S131" s="191">
        <f t="shared" si="33"/>
        <v>0</v>
      </c>
      <c r="T131" s="304">
        <v>0</v>
      </c>
      <c r="U131" s="304">
        <v>0</v>
      </c>
      <c r="V131" s="304">
        <v>0</v>
      </c>
      <c r="W131" s="304">
        <v>0</v>
      </c>
      <c r="X131" s="304">
        <v>0</v>
      </c>
      <c r="Y131" s="304">
        <v>0</v>
      </c>
      <c r="Z131" s="304">
        <v>0</v>
      </c>
      <c r="AA131" s="304">
        <v>0</v>
      </c>
      <c r="AB131" s="304">
        <v>0</v>
      </c>
      <c r="AC131" s="304">
        <v>0</v>
      </c>
      <c r="AD131" s="304">
        <v>0</v>
      </c>
      <c r="AE131" s="304">
        <v>0</v>
      </c>
      <c r="AF131" s="304">
        <v>0</v>
      </c>
      <c r="AG131" s="304">
        <v>0</v>
      </c>
      <c r="AH131" s="304">
        <v>0</v>
      </c>
      <c r="AK131" s="576"/>
      <c r="AL131" s="577"/>
      <c r="AN131" s="578"/>
      <c r="AO131" s="578"/>
    </row>
    <row r="132" spans="1:41" s="8" customFormat="1">
      <c r="A132" s="10" t="s">
        <v>160</v>
      </c>
      <c r="B132" s="30" t="s">
        <v>294</v>
      </c>
      <c r="C132" s="46" t="s">
        <v>263</v>
      </c>
      <c r="D132" s="205">
        <f>+АЭ!D132+БЭ!D132+ГАЭС!D132+КЭ!D132+КуЭ!D132+ОЭ!D132+ХЭ!D132+ЧЭ!D132+АУ!D132</f>
        <v>48.827226430000003</v>
      </c>
      <c r="E132" s="248">
        <f>+АЭ!E132+БЭ!E132+ГАЭС!E132+КЭ!E132+КуЭ!E132+ОЭ!E132+ХЭ!E132+ЧЭ!E132+АУ!E132</f>
        <v>231.81830016999999</v>
      </c>
      <c r="F132" s="249">
        <f>+АЭ!F132+БЭ!F132+ГАЭС!F132+КЭ!F132+КуЭ!F132+ОЭ!F132+ХЭ!F132+ЧЭ!F132+АУ!F132</f>
        <v>553.56297231000008</v>
      </c>
      <c r="G132" s="225">
        <v>767.03274668591678</v>
      </c>
      <c r="H132" s="247">
        <v>514.33998317000055</v>
      </c>
      <c r="I132" s="247">
        <f>+АЭ!I132+БЭ!I132+ГАЭС!I132+КЭ!I132+КуЭ!I132+ОЭ!I132+ХЭ!I132+ЧЭ!I132+АУ!I132</f>
        <v>421.3549802714748</v>
      </c>
      <c r="J132" s="247">
        <f>+АЭ!J132+БЭ!J132+ГАЭС!J132+КЭ!J132+КуЭ!J132+ОЭ!J132+ХЭ!J132+ЧЭ!J132+АУ!J132</f>
        <v>1011.9626702397222</v>
      </c>
      <c r="K132" s="247">
        <f>+АЭ!K132+БЭ!K132+ГАЭС!K132+КЭ!K132+КуЭ!K132+ОЭ!K132+ХЭ!K132+ЧЭ!K132+АУ!K132</f>
        <v>415.42443185843319</v>
      </c>
      <c r="L132" s="247">
        <f>+АЭ!L132+БЭ!L132+ГАЭС!L132+КЭ!L132+КуЭ!L132+ОЭ!L132+ХЭ!L132+ЧЭ!L132+АУ!L132</f>
        <v>851.50505866284334</v>
      </c>
      <c r="M132" s="247">
        <f>+АЭ!M132+БЭ!M132+ГАЭС!M132+КЭ!M132+КуЭ!M132+ОЭ!M132+ХЭ!M132+ЧЭ!M132+АУ!M132</f>
        <v>427.10962964086616</v>
      </c>
      <c r="N132" s="247">
        <f>+АЭ!N132+БЭ!N132+ГАЭС!N132+КЭ!N132+КуЭ!N132+ОЭ!N132+ХЭ!N132+ЧЭ!N132+АУ!N132</f>
        <v>1231.9161463726375</v>
      </c>
      <c r="O132" s="247">
        <f>+АЭ!O132+БЭ!O132+ГАЭС!O132+КЭ!O132+КуЭ!O132+ОЭ!O132+ХЭ!O132+ЧЭ!O132+АУ!O132</f>
        <v>358.12220767452135</v>
      </c>
      <c r="P132" s="246">
        <f>+АЭ!P132+БЭ!P132+ГАЭС!P132+КЭ!P132+КуЭ!P132+ОЭ!P132+ХЭ!P132+ЧЭ!P132+АУ!P132</f>
        <v>1340.2826198299122</v>
      </c>
      <c r="Q132" s="225">
        <f t="shared" si="30"/>
        <v>2389.0439961312122</v>
      </c>
      <c r="R132" s="246">
        <f t="shared" si="30"/>
        <v>4950.006478275116</v>
      </c>
      <c r="S132" s="191">
        <f t="shared" si="33"/>
        <v>0</v>
      </c>
      <c r="T132" s="304">
        <v>0</v>
      </c>
      <c r="U132" s="304">
        <v>0</v>
      </c>
      <c r="V132" s="304">
        <v>0</v>
      </c>
      <c r="W132" s="304">
        <v>0</v>
      </c>
      <c r="X132" s="304">
        <v>94.289345903710455</v>
      </c>
      <c r="Y132" s="304">
        <v>0</v>
      </c>
      <c r="Z132" s="304">
        <v>-219.22549059750008</v>
      </c>
      <c r="AA132" s="304">
        <v>0</v>
      </c>
      <c r="AB132" s="304">
        <v>-89.156259423805295</v>
      </c>
      <c r="AC132" s="304">
        <v>0</v>
      </c>
      <c r="AD132" s="304">
        <v>366.44487753479029</v>
      </c>
      <c r="AE132" s="304">
        <v>0</v>
      </c>
      <c r="AF132" s="304">
        <v>606.84912630113172</v>
      </c>
      <c r="AG132" s="304">
        <v>0</v>
      </c>
      <c r="AH132" s="304">
        <v>759.20159971832709</v>
      </c>
      <c r="AK132" s="576"/>
      <c r="AL132" s="577"/>
      <c r="AN132" s="578"/>
      <c r="AO132" s="578"/>
    </row>
    <row r="133" spans="1:41" s="18" customFormat="1">
      <c r="A133" s="11" t="s">
        <v>57</v>
      </c>
      <c r="B133" s="29" t="s">
        <v>21</v>
      </c>
      <c r="C133" s="47" t="s">
        <v>263</v>
      </c>
      <c r="D133" s="209">
        <f>SUM(D134,D137:D140)</f>
        <v>15364.756334180001</v>
      </c>
      <c r="E133" s="222">
        <f>SUM(E134,E137:E140)</f>
        <v>8518.2946548462714</v>
      </c>
      <c r="F133" s="223">
        <f>SUM(F134,F137:F140)</f>
        <v>10205.266068859997</v>
      </c>
      <c r="G133" s="226">
        <v>5119.0779541299999</v>
      </c>
      <c r="H133" s="244">
        <f>SUM(H134,H137:H140)</f>
        <v>36069.273993986004</v>
      </c>
      <c r="I133" s="244">
        <f>SUM(I134,I137:I140)</f>
        <v>10716.594901632501</v>
      </c>
      <c r="J133" s="244">
        <f>+J134+J137+J138+J139+J140</f>
        <v>1740.5256749924993</v>
      </c>
      <c r="K133" s="244">
        <f>SUM(K134,K137:K140)</f>
        <v>13414.675405406038</v>
      </c>
      <c r="L133" s="244">
        <f>+L134+L137+L138+L139+L140</f>
        <v>932.80262846967651</v>
      </c>
      <c r="M133" s="244">
        <f>SUM(M134,M137:M140)</f>
        <v>8008.1068362591704</v>
      </c>
      <c r="N133" s="244">
        <f>+N134+N137+N138+N139+N140</f>
        <v>12.161865924042841</v>
      </c>
      <c r="O133" s="244">
        <f>SUM(O134,O137:O140)</f>
        <v>10293.022036874972</v>
      </c>
      <c r="P133" s="243">
        <f>+P134+P137+P138+P139+P140</f>
        <v>12.171375704466973</v>
      </c>
      <c r="Q133" s="226">
        <f t="shared" si="30"/>
        <v>47551.47713430268</v>
      </c>
      <c r="R133" s="243">
        <f t="shared" si="30"/>
        <v>38766.935539076687</v>
      </c>
      <c r="S133" s="191">
        <f t="shared" si="33"/>
        <v>0</v>
      </c>
      <c r="T133" s="304">
        <v>0</v>
      </c>
      <c r="U133" s="304">
        <v>0</v>
      </c>
      <c r="V133" s="304">
        <v>0</v>
      </c>
      <c r="W133" s="304">
        <v>0</v>
      </c>
      <c r="X133" s="304">
        <v>-6415.6354371909983</v>
      </c>
      <c r="Y133" s="304">
        <v>0</v>
      </c>
      <c r="Z133" s="304">
        <v>-5235.0856215900003</v>
      </c>
      <c r="AA133" s="304">
        <v>0</v>
      </c>
      <c r="AB133" s="304">
        <v>-9816.8853529699991</v>
      </c>
      <c r="AC133" s="304">
        <v>0</v>
      </c>
      <c r="AD133" s="304">
        <v>-2620.8207551999999</v>
      </c>
      <c r="AE133" s="304">
        <v>0</v>
      </c>
      <c r="AF133" s="304">
        <v>-5179.5960713099985</v>
      </c>
      <c r="AG133" s="304">
        <v>0</v>
      </c>
      <c r="AH133" s="304">
        <v>-29268.023238260994</v>
      </c>
      <c r="AK133" s="576"/>
      <c r="AL133" s="576"/>
      <c r="AN133" s="578"/>
      <c r="AO133" s="578"/>
    </row>
    <row r="134" spans="1:41" s="8" customFormat="1">
      <c r="A134" s="10" t="s">
        <v>165</v>
      </c>
      <c r="B134" s="30" t="s">
        <v>295</v>
      </c>
      <c r="C134" s="46" t="s">
        <v>263</v>
      </c>
      <c r="D134" s="205">
        <f>SUM(D135:D136)</f>
        <v>15097.594216640002</v>
      </c>
      <c r="E134" s="248">
        <f>SUM(E135:E136)</f>
        <v>8460.4774809200007</v>
      </c>
      <c r="F134" s="249">
        <f>SUM(F135:F136)</f>
        <v>9645.0400030899982</v>
      </c>
      <c r="G134" s="225">
        <v>5078.0001369800002</v>
      </c>
      <c r="H134" s="247">
        <f>SUM(H135:H136)</f>
        <v>35959.866091266005</v>
      </c>
      <c r="I134" s="247">
        <f>SUM(I135:I136)</f>
        <v>10704.446663750001</v>
      </c>
      <c r="J134" s="247">
        <f>+J135+J136</f>
        <v>1728.3776961099993</v>
      </c>
      <c r="K134" s="247">
        <f>SUM(K135:K136)</f>
        <v>13402.51901444</v>
      </c>
      <c r="L134" s="247">
        <f>+L135+L136</f>
        <v>920.64877477863899</v>
      </c>
      <c r="M134" s="247">
        <f>SUM(M135:M136)</f>
        <v>7995.9418437900013</v>
      </c>
      <c r="N134" s="247">
        <f>+N135+N136</f>
        <v>-4.4972000172128899E-4</v>
      </c>
      <c r="O134" s="247">
        <f>SUM(O135:O136)</f>
        <v>10280.847969819999</v>
      </c>
      <c r="P134" s="246">
        <f>+P135+P136</f>
        <v>1.3269999995827676E-4</v>
      </c>
      <c r="Q134" s="225">
        <f t="shared" si="30"/>
        <v>47461.755628779996</v>
      </c>
      <c r="R134" s="246">
        <f t="shared" si="30"/>
        <v>38608.892245134644</v>
      </c>
      <c r="S134" s="191">
        <f t="shared" si="33"/>
        <v>0</v>
      </c>
      <c r="T134" s="304">
        <v>0</v>
      </c>
      <c r="U134" s="304">
        <v>0</v>
      </c>
      <c r="V134" s="304">
        <v>0</v>
      </c>
      <c r="W134" s="304">
        <v>0</v>
      </c>
      <c r="X134" s="304">
        <v>-6444.5741114659986</v>
      </c>
      <c r="Y134" s="304">
        <v>0</v>
      </c>
      <c r="Z134" s="304">
        <v>-5235.0856215900003</v>
      </c>
      <c r="AA134" s="304">
        <v>0</v>
      </c>
      <c r="AB134" s="304">
        <v>-9816.8853529699991</v>
      </c>
      <c r="AC134" s="304">
        <v>0</v>
      </c>
      <c r="AD134" s="304">
        <v>-2620.8207551999999</v>
      </c>
      <c r="AE134" s="304">
        <v>0</v>
      </c>
      <c r="AF134" s="304">
        <v>-5179.5960713099985</v>
      </c>
      <c r="AG134" s="304">
        <v>0</v>
      </c>
      <c r="AH134" s="304">
        <v>-29296.961912536</v>
      </c>
      <c r="AK134" s="576"/>
      <c r="AL134" s="577"/>
      <c r="AN134" s="578"/>
      <c r="AO134" s="578"/>
    </row>
    <row r="135" spans="1:41" s="8" customFormat="1">
      <c r="A135" s="10"/>
      <c r="B135" s="34" t="s">
        <v>296</v>
      </c>
      <c r="C135" s="46" t="s">
        <v>263</v>
      </c>
      <c r="D135" s="205">
        <f>+АЭ!D135+БЭ!D135+ГАЭС!D135+КЭ!D135+КуЭ!D135+ОЭ!D135+ХЭ!D135+ЧЭ!D135+АУ!D135</f>
        <v>9187.87035302</v>
      </c>
      <c r="E135" s="248">
        <f>+АЭ!E135+БЭ!E135+ГАЭС!E135+КЭ!E135+КуЭ!E135+ОЭ!E135+ХЭ!E135+ЧЭ!E135+АУ!E135</f>
        <v>7326.9250068100009</v>
      </c>
      <c r="F135" s="249">
        <f>+АЭ!F135+БЭ!F135+ГАЭС!F135+КЭ!F135+КуЭ!F135+ОЭ!F135+ХЭ!F135+ЧЭ!F135+АУ!F135</f>
        <v>4437.8387969699997</v>
      </c>
      <c r="G135" s="225">
        <v>3312.46007147</v>
      </c>
      <c r="H135" s="247">
        <v>21559.639080666006</v>
      </c>
      <c r="I135" s="247">
        <f>+АЭ!I135+БЭ!I135+ГАЭС!I135+КЭ!I135+КуЭ!I135+ОЭ!I135+ХЭ!I135+ЧЭ!I135+АУ!I135</f>
        <v>10704.446663750001</v>
      </c>
      <c r="J135" s="247">
        <f>+АЭ!J135+БЭ!J135+ГАЭС!J135+КЭ!J135+КуЭ!J135+ОЭ!J135+ХЭ!J135+ЧЭ!J135+АУ!J135</f>
        <v>1728.3776961099993</v>
      </c>
      <c r="K135" s="247">
        <f>+АЭ!K135+БЭ!K135+ГАЭС!K135+КЭ!K135+КуЭ!K135+ОЭ!K135+ХЭ!K135+ЧЭ!K135+АУ!K135</f>
        <v>13402.51901444</v>
      </c>
      <c r="L135" s="247">
        <f>+АЭ!L135+БЭ!L135+ГАЭС!L135+КЭ!L135+КуЭ!L135+ОЭ!L135+ХЭ!L135+ЧЭ!L135+АУ!L135</f>
        <v>920.64877477863899</v>
      </c>
      <c r="M135" s="247">
        <f>+АЭ!M135+БЭ!M135+ГАЭС!M135+КЭ!M135+КуЭ!M135+ОЭ!M135+ХЭ!M135+ЧЭ!M135+АУ!M135</f>
        <v>7995.9418437900013</v>
      </c>
      <c r="N135" s="247">
        <f>+АЭ!N135+БЭ!N135+ГАЭС!N135+КЭ!N135+КуЭ!N135+ОЭ!N135+ХЭ!N135+ЧЭ!N135+АУ!N135</f>
        <v>-4.4972000172128899E-4</v>
      </c>
      <c r="O135" s="247">
        <f>+АЭ!O135+БЭ!O135+ГАЭС!O135+КЭ!O135+КуЭ!O135+ОЭ!O135+ХЭ!O135+ЧЭ!O135+АУ!O135</f>
        <v>10280.847969819999</v>
      </c>
      <c r="P135" s="246">
        <f>+АЭ!P135+БЭ!P135+ГАЭС!P135+КЭ!P135+КуЭ!P135+ОЭ!P135+ХЭ!P135+ЧЭ!P135+АУ!P135</f>
        <v>1.3269999995827676E-4</v>
      </c>
      <c r="Q135" s="225">
        <f t="shared" si="30"/>
        <v>45696.215563270001</v>
      </c>
      <c r="R135" s="246">
        <f t="shared" si="30"/>
        <v>24208.665234534641</v>
      </c>
      <c r="S135" s="191">
        <f t="shared" si="33"/>
        <v>0</v>
      </c>
      <c r="T135" s="304">
        <v>0</v>
      </c>
      <c r="U135" s="304">
        <v>0</v>
      </c>
      <c r="V135" s="304">
        <v>0</v>
      </c>
      <c r="W135" s="304">
        <v>0</v>
      </c>
      <c r="X135" s="304">
        <v>-8210.1131023369999</v>
      </c>
      <c r="Y135" s="304">
        <v>0</v>
      </c>
      <c r="Z135" s="304">
        <v>-5235.0856215900003</v>
      </c>
      <c r="AA135" s="304">
        <v>0</v>
      </c>
      <c r="AB135" s="304">
        <v>-9816.8853529699991</v>
      </c>
      <c r="AC135" s="304">
        <v>0</v>
      </c>
      <c r="AD135" s="304">
        <v>-2620.8207551999999</v>
      </c>
      <c r="AE135" s="304">
        <v>0</v>
      </c>
      <c r="AF135" s="304">
        <v>-5179.5960713099985</v>
      </c>
      <c r="AG135" s="304">
        <v>0</v>
      </c>
      <c r="AH135" s="304">
        <v>-31062.500903406995</v>
      </c>
      <c r="AK135" s="576"/>
      <c r="AL135" s="577"/>
      <c r="AN135" s="578"/>
      <c r="AO135" s="578"/>
    </row>
    <row r="136" spans="1:41" s="8" customFormat="1">
      <c r="A136" s="10"/>
      <c r="B136" s="34" t="s">
        <v>297</v>
      </c>
      <c r="C136" s="46" t="s">
        <v>263</v>
      </c>
      <c r="D136" s="205">
        <f>+АЭ!D136+БЭ!D136+ГАЭС!D136+КЭ!D136+КуЭ!D136+ОЭ!D136+ХЭ!D136+ЧЭ!D136+АУ!D136</f>
        <v>5909.7238636200009</v>
      </c>
      <c r="E136" s="248">
        <f>+АЭ!E136+БЭ!E136+ГАЭС!E136+КЭ!E136+КуЭ!E136+ОЭ!E136+ХЭ!E136+ЧЭ!E136+АУ!E136</f>
        <v>1133.55247411</v>
      </c>
      <c r="F136" s="249">
        <f>+АЭ!F136+БЭ!F136+ГАЭС!F136+КЭ!F136+КуЭ!F136+ОЭ!F136+ХЭ!F136+ЧЭ!F136+АУ!F136</f>
        <v>5207.2012061199994</v>
      </c>
      <c r="G136" s="225">
        <v>1765.54006551</v>
      </c>
      <c r="H136" s="247">
        <v>14400.2270106</v>
      </c>
      <c r="I136" s="247">
        <f>+АЭ!I136+БЭ!I136+ГАЭС!I136+КЭ!I136+КуЭ!I136+ОЭ!I136+ХЭ!I136+ЧЭ!I136+АУ!I136</f>
        <v>0</v>
      </c>
      <c r="J136" s="247">
        <f>+АЭ!J136+БЭ!J136+ГАЭС!J136+КЭ!J136+КуЭ!J136+ОЭ!J136+ХЭ!J136+ЧЭ!J136+АУ!J136</f>
        <v>0</v>
      </c>
      <c r="K136" s="247">
        <f>+АЭ!K136+БЭ!K136+ГАЭС!K136+КЭ!K136+КуЭ!K136+ОЭ!K136+ХЭ!K136+ЧЭ!K136+АУ!K136</f>
        <v>0</v>
      </c>
      <c r="L136" s="247">
        <f>+АЭ!L136+БЭ!L136+ГАЭС!L136+КЭ!L136+КуЭ!L136+ОЭ!L136+ХЭ!L136+ЧЭ!L136+АУ!L136</f>
        <v>0</v>
      </c>
      <c r="M136" s="247">
        <f>+АЭ!M136+БЭ!M136+ГАЭС!M136+КЭ!M136+КуЭ!M136+ОЭ!M136+ХЭ!M136+ЧЭ!M136+АУ!M136</f>
        <v>0</v>
      </c>
      <c r="N136" s="247">
        <f>+АЭ!N136+БЭ!N136+ГАЭС!N136+КЭ!N136+КуЭ!N136+ОЭ!N136+ХЭ!N136+ЧЭ!N136+АУ!N136</f>
        <v>0</v>
      </c>
      <c r="O136" s="247">
        <f>+АЭ!O136+БЭ!O136+ГАЭС!O136+КЭ!O136+КуЭ!O136+ОЭ!O136+ХЭ!O136+ЧЭ!O136+АУ!O136</f>
        <v>0</v>
      </c>
      <c r="P136" s="246">
        <f>+АЭ!P136+БЭ!P136+ГАЭС!P136+КЭ!P136+КуЭ!P136+ОЭ!P136+ХЭ!P136+ЧЭ!P136+АУ!P136</f>
        <v>0</v>
      </c>
      <c r="Q136" s="225">
        <f t="shared" si="30"/>
        <v>1765.54006551</v>
      </c>
      <c r="R136" s="246">
        <f t="shared" si="30"/>
        <v>14400.2270106</v>
      </c>
      <c r="S136" s="191">
        <f t="shared" si="33"/>
        <v>0</v>
      </c>
      <c r="T136" s="304">
        <v>0</v>
      </c>
      <c r="U136" s="304">
        <v>0</v>
      </c>
      <c r="V136" s="304">
        <v>0</v>
      </c>
      <c r="W136" s="304">
        <v>0</v>
      </c>
      <c r="X136" s="304">
        <v>1765.5389908709999</v>
      </c>
      <c r="Y136" s="304">
        <v>0</v>
      </c>
      <c r="Z136" s="304">
        <v>0</v>
      </c>
      <c r="AA136" s="304">
        <v>0</v>
      </c>
      <c r="AB136" s="304">
        <v>0</v>
      </c>
      <c r="AC136" s="304">
        <v>0</v>
      </c>
      <c r="AD136" s="304">
        <v>0</v>
      </c>
      <c r="AE136" s="304">
        <v>0</v>
      </c>
      <c r="AF136" s="304">
        <v>0</v>
      </c>
      <c r="AG136" s="304">
        <v>0</v>
      </c>
      <c r="AH136" s="304">
        <v>1765.5389908709999</v>
      </c>
      <c r="AK136" s="576"/>
      <c r="AL136" s="577"/>
      <c r="AN136" s="578"/>
      <c r="AO136" s="578"/>
    </row>
    <row r="137" spans="1:41" s="8" customFormat="1">
      <c r="A137" s="10" t="s">
        <v>166</v>
      </c>
      <c r="B137" s="30" t="s">
        <v>163</v>
      </c>
      <c r="C137" s="46" t="s">
        <v>263</v>
      </c>
      <c r="D137" s="205">
        <f>+АЭ!D137+БЭ!D137+ГАЭС!D137+КЭ!D137+КуЭ!D137+ОЭ!D137+ХЭ!D137+ЧЭ!D137+АУ!D137</f>
        <v>9.0536209200000002</v>
      </c>
      <c r="E137" s="248">
        <f>+АЭ!E137+БЭ!E137+ГАЭС!E137+КЭ!E137+КуЭ!E137+ОЭ!E137+ХЭ!E137+ЧЭ!E137+АУ!E137</f>
        <v>12.17155355627</v>
      </c>
      <c r="F137" s="249">
        <f>+АЭ!F137+БЭ!F137+ГАЭС!F137+КЭ!F137+КуЭ!F137+ОЭ!F137+ХЭ!F137+ЧЭ!F137+АУ!F137</f>
        <v>50.501995890000003</v>
      </c>
      <c r="G137" s="225">
        <v>41.040463150000008</v>
      </c>
      <c r="H137" s="247">
        <v>109.35666967000213</v>
      </c>
      <c r="I137" s="247">
        <f>+АЭ!I137+БЭ!I137+ГАЭС!I137+КЭ!I137+КуЭ!I137+ОЭ!I137+ХЭ!I137+ЧЭ!I137+АУ!I137</f>
        <v>12.1482378825</v>
      </c>
      <c r="J137" s="247">
        <f>+АЭ!J137+БЭ!J137+ГАЭС!J137+КЭ!J137+КуЭ!J137+ОЭ!J137+ХЭ!J137+ЧЭ!J137+АУ!J137</f>
        <v>12.1479788825</v>
      </c>
      <c r="K137" s="247">
        <f>+АЭ!K137+БЭ!K137+ГАЭС!K137+КЭ!K137+КуЭ!K137+ОЭ!K137+ХЭ!K137+ЧЭ!K137+АУ!K137</f>
        <v>12.156390966037501</v>
      </c>
      <c r="L137" s="247">
        <f>+АЭ!L137+БЭ!L137+ГАЭС!L137+КЭ!L137+КуЭ!L137+ОЭ!L137+ХЭ!L137+ЧЭ!L137+АУ!L137</f>
        <v>12.153853691037501</v>
      </c>
      <c r="M137" s="247">
        <f>+АЭ!M137+БЭ!M137+ГАЭС!M137+КЭ!M137+КуЭ!M137+ОЭ!M137+ХЭ!M137+ЧЭ!M137+АУ!M137</f>
        <v>12.164992469169562</v>
      </c>
      <c r="N137" s="247">
        <f>+АЭ!N137+БЭ!N137+ГАЭС!N137+КЭ!N137+КуЭ!N137+ОЭ!N137+ХЭ!N137+ЧЭ!N137+АУ!N137</f>
        <v>12.162315644044563</v>
      </c>
      <c r="O137" s="247">
        <f>+АЭ!O137+БЭ!O137+ГАЭС!O137+КЭ!O137+КуЭ!O137+ОЭ!O137+ХЭ!O137+ЧЭ!O137+АУ!O137</f>
        <v>12.174067054973888</v>
      </c>
      <c r="P137" s="246">
        <f>+АЭ!P137+БЭ!P137+ГАЭС!P137+КЭ!P137+КуЭ!P137+ОЭ!P137+ХЭ!P137+ЧЭ!P137+АУ!P137</f>
        <v>12.171243004467014</v>
      </c>
      <c r="Q137" s="225">
        <f t="shared" si="30"/>
        <v>89.684151522680963</v>
      </c>
      <c r="R137" s="246">
        <f t="shared" si="30"/>
        <v>157.9920608920512</v>
      </c>
      <c r="S137" s="191">
        <f t="shared" si="33"/>
        <v>0</v>
      </c>
      <c r="T137" s="304">
        <v>0</v>
      </c>
      <c r="U137" s="304">
        <v>0</v>
      </c>
      <c r="V137" s="304">
        <v>0</v>
      </c>
      <c r="W137" s="304">
        <v>0</v>
      </c>
      <c r="X137" s="304">
        <v>28.90132027500001</v>
      </c>
      <c r="Y137" s="304">
        <v>0</v>
      </c>
      <c r="Z137" s="304">
        <v>0</v>
      </c>
      <c r="AA137" s="304">
        <v>0</v>
      </c>
      <c r="AB137" s="304">
        <v>0</v>
      </c>
      <c r="AC137" s="304">
        <v>0</v>
      </c>
      <c r="AD137" s="304">
        <v>0</v>
      </c>
      <c r="AE137" s="304">
        <v>0</v>
      </c>
      <c r="AF137" s="304">
        <v>0</v>
      </c>
      <c r="AG137" s="304">
        <v>0</v>
      </c>
      <c r="AH137" s="304">
        <v>28.90132027500001</v>
      </c>
      <c r="AK137" s="576"/>
      <c r="AL137" s="577"/>
      <c r="AN137" s="578"/>
      <c r="AO137" s="578"/>
    </row>
    <row r="138" spans="1:41" s="8" customFormat="1">
      <c r="A138" s="10" t="s">
        <v>167</v>
      </c>
      <c r="B138" s="30" t="s">
        <v>162</v>
      </c>
      <c r="C138" s="46" t="s">
        <v>263</v>
      </c>
      <c r="D138" s="205">
        <f>+АЭ!D138+БЭ!D138+ГАЭС!D138+КЭ!D138+КуЭ!D138+ОЭ!D138+ХЭ!D138+ЧЭ!D138+АУ!D138</f>
        <v>-4.0000000005591119E-5</v>
      </c>
      <c r="E138" s="248">
        <f>+АЭ!E138+БЭ!E138+ГАЭС!E138+КЭ!E138+КуЭ!E138+ОЭ!E138+ХЭ!E138+ЧЭ!E138+АУ!E138</f>
        <v>0</v>
      </c>
      <c r="F138" s="249">
        <f>+АЭ!F138+БЭ!F138+ГАЭС!F138+КЭ!F138+КуЭ!F138+ОЭ!F138+ХЭ!F138+ЧЭ!F138+АУ!F138</f>
        <v>507.10309999999998</v>
      </c>
      <c r="G138" s="225">
        <v>0</v>
      </c>
      <c r="H138" s="247">
        <v>0</v>
      </c>
      <c r="I138" s="247">
        <f>+АЭ!I138+БЭ!I138+ГАЭС!I138+КЭ!I138+КуЭ!I138+ОЭ!I138+ХЭ!I138+ЧЭ!I138+АУ!I138</f>
        <v>0</v>
      </c>
      <c r="J138" s="247">
        <f>+АЭ!J138+БЭ!J138+ГАЭС!J138+КЭ!J138+КуЭ!J138+ОЭ!J138+ХЭ!J138+ЧЭ!J138+АУ!J138</f>
        <v>0</v>
      </c>
      <c r="K138" s="247">
        <f>+АЭ!K138+БЭ!K138+ГАЭС!K138+КЭ!K138+КуЭ!K138+ОЭ!K138+ХЭ!K138+ЧЭ!K138+АУ!K138</f>
        <v>0</v>
      </c>
      <c r="L138" s="247">
        <f>+АЭ!L138+БЭ!L138+ГАЭС!L138+КЭ!L138+КуЭ!L138+ОЭ!L138+ХЭ!L138+ЧЭ!L138+АУ!L138</f>
        <v>0</v>
      </c>
      <c r="M138" s="247">
        <f>+АЭ!M138+БЭ!M138+ГАЭС!M138+КЭ!M138+КуЭ!M138+ОЭ!M138+ХЭ!M138+ЧЭ!M138+АУ!M138</f>
        <v>0</v>
      </c>
      <c r="N138" s="247">
        <f>+АЭ!N138+БЭ!N138+ГАЭС!N138+КЭ!N138+КуЭ!N138+ОЭ!N138+ХЭ!N138+ЧЭ!N138+АУ!N138</f>
        <v>0</v>
      </c>
      <c r="O138" s="247">
        <f>+АЭ!O138+БЭ!O138+ГАЭС!O138+КЭ!O138+КуЭ!O138+ОЭ!O138+ХЭ!O138+ЧЭ!O138+АУ!O138</f>
        <v>0</v>
      </c>
      <c r="P138" s="246">
        <f>+АЭ!P138+БЭ!P138+ГАЭС!P138+КЭ!P138+КуЭ!P138+ОЭ!P138+ХЭ!P138+ЧЭ!P138+АУ!P138</f>
        <v>0</v>
      </c>
      <c r="Q138" s="225">
        <f t="shared" si="30"/>
        <v>0</v>
      </c>
      <c r="R138" s="246">
        <f t="shared" si="30"/>
        <v>0</v>
      </c>
      <c r="S138" s="191">
        <f t="shared" si="33"/>
        <v>0</v>
      </c>
      <c r="T138" s="304">
        <v>0</v>
      </c>
      <c r="U138" s="304">
        <v>0</v>
      </c>
      <c r="V138" s="304">
        <v>0</v>
      </c>
      <c r="W138" s="304">
        <v>0</v>
      </c>
      <c r="X138" s="304">
        <v>0</v>
      </c>
      <c r="Y138" s="304">
        <v>0</v>
      </c>
      <c r="Z138" s="304">
        <v>0</v>
      </c>
      <c r="AA138" s="304">
        <v>0</v>
      </c>
      <c r="AB138" s="304">
        <v>0</v>
      </c>
      <c r="AC138" s="304">
        <v>0</v>
      </c>
      <c r="AD138" s="304">
        <v>0</v>
      </c>
      <c r="AE138" s="304">
        <v>0</v>
      </c>
      <c r="AF138" s="304">
        <v>0</v>
      </c>
      <c r="AG138" s="304">
        <v>0</v>
      </c>
      <c r="AH138" s="304">
        <v>0</v>
      </c>
      <c r="AK138" s="576"/>
      <c r="AL138" s="577"/>
      <c r="AN138" s="578"/>
      <c r="AO138" s="578"/>
    </row>
    <row r="139" spans="1:41" s="8" customFormat="1" ht="25.5">
      <c r="A139" s="10" t="s">
        <v>301</v>
      </c>
      <c r="B139" s="30" t="s">
        <v>299</v>
      </c>
      <c r="C139" s="46" t="s">
        <v>263</v>
      </c>
      <c r="D139" s="205">
        <f>+АЭ!D139+БЭ!D139+ГАЭС!D139+КЭ!D139+КуЭ!D139+ОЭ!D139+ХЭ!D139+ЧЭ!D139+АУ!D139</f>
        <v>0.34757763999999997</v>
      </c>
      <c r="E139" s="248">
        <f>+АЭ!E139+БЭ!E139+ГАЭС!E139+КЭ!E139+КуЭ!E139+ОЭ!E139+ХЭ!E139+ЧЭ!E139+АУ!E139</f>
        <v>0.28615247999999999</v>
      </c>
      <c r="F139" s="249">
        <f>+АЭ!F139+БЭ!F139+ГАЭС!F139+КЭ!F139+КуЭ!F139+ОЭ!F139+ХЭ!F139+ЧЭ!F139+АУ!F139</f>
        <v>0.14183168999999998</v>
      </c>
      <c r="G139" s="225">
        <v>0</v>
      </c>
      <c r="H139" s="247">
        <v>5.1233049999999995E-2</v>
      </c>
      <c r="I139" s="247">
        <f>+АЭ!I139+БЭ!I139+ГАЭС!I139+КЭ!I139+КуЭ!I139+ОЭ!I139+ХЭ!I139+ЧЭ!I139+АУ!I139</f>
        <v>0</v>
      </c>
      <c r="J139" s="247">
        <f>+АЭ!J139+БЭ!J139+ГАЭС!J139+КЭ!J139+КуЭ!J139+ОЭ!J139+ХЭ!J139+ЧЭ!J139+АУ!J139</f>
        <v>0</v>
      </c>
      <c r="K139" s="247">
        <f>+АЭ!K139+БЭ!K139+ГАЭС!K139+КЭ!K139+КуЭ!K139+ОЭ!K139+ХЭ!K139+ЧЭ!K139+АУ!K139</f>
        <v>0</v>
      </c>
      <c r="L139" s="247">
        <f>+АЭ!L139+БЭ!L139+ГАЭС!L139+КЭ!L139+КуЭ!L139+ОЭ!L139+ХЭ!L139+ЧЭ!L139+АУ!L139</f>
        <v>0</v>
      </c>
      <c r="M139" s="247">
        <f>+АЭ!M139+БЭ!M139+ГАЭС!M139+КЭ!M139+КуЭ!M139+ОЭ!M139+ХЭ!M139+ЧЭ!M139+АУ!M139</f>
        <v>0</v>
      </c>
      <c r="N139" s="247">
        <f>+АЭ!N139+БЭ!N139+ГАЭС!N139+КЭ!N139+КуЭ!N139+ОЭ!N139+ХЭ!N139+ЧЭ!N139+АУ!N139</f>
        <v>0</v>
      </c>
      <c r="O139" s="247">
        <f>+АЭ!O139+БЭ!O139+ГАЭС!O139+КЭ!O139+КуЭ!O139+ОЭ!O139+ХЭ!O139+ЧЭ!O139+АУ!O139</f>
        <v>0</v>
      </c>
      <c r="P139" s="246">
        <f>+АЭ!P139+БЭ!P139+ГАЭС!P139+КЭ!P139+КуЭ!P139+ОЭ!P139+ХЭ!P139+ЧЭ!P139+АУ!P139</f>
        <v>0</v>
      </c>
      <c r="Q139" s="225">
        <f t="shared" si="30"/>
        <v>0</v>
      </c>
      <c r="R139" s="246">
        <f t="shared" si="30"/>
        <v>5.1233049999999995E-2</v>
      </c>
      <c r="S139" s="191">
        <f t="shared" si="33"/>
        <v>0</v>
      </c>
      <c r="T139" s="304">
        <v>0</v>
      </c>
      <c r="U139" s="304">
        <v>0</v>
      </c>
      <c r="V139" s="304">
        <v>0</v>
      </c>
      <c r="W139" s="304">
        <v>0</v>
      </c>
      <c r="X139" s="304">
        <v>0</v>
      </c>
      <c r="Y139" s="304">
        <v>0</v>
      </c>
      <c r="Z139" s="304">
        <v>0</v>
      </c>
      <c r="AA139" s="304">
        <v>0</v>
      </c>
      <c r="AB139" s="304">
        <v>0</v>
      </c>
      <c r="AC139" s="304">
        <v>0</v>
      </c>
      <c r="AD139" s="304">
        <v>0</v>
      </c>
      <c r="AE139" s="304">
        <v>0</v>
      </c>
      <c r="AF139" s="304">
        <v>0</v>
      </c>
      <c r="AG139" s="304">
        <v>0</v>
      </c>
      <c r="AH139" s="304">
        <v>0</v>
      </c>
      <c r="AK139" s="576"/>
      <c r="AL139" s="577"/>
      <c r="AN139" s="578"/>
      <c r="AO139" s="578"/>
    </row>
    <row r="140" spans="1:41" s="8" customFormat="1">
      <c r="A140" s="10" t="s">
        <v>302</v>
      </c>
      <c r="B140" s="30" t="s">
        <v>300</v>
      </c>
      <c r="C140" s="46" t="s">
        <v>263</v>
      </c>
      <c r="D140" s="205">
        <f>+АЭ!D140+БЭ!D140+ГАЭС!D140+КЭ!D140+КуЭ!D140+ОЭ!D140+ХЭ!D140+ЧЭ!D140+АУ!D140</f>
        <v>257.76095898000057</v>
      </c>
      <c r="E140" s="248">
        <f>+АЭ!E140+БЭ!E140+ГАЭС!E140+КЭ!E140+КуЭ!E140+ОЭ!E140+ХЭ!E140+ЧЭ!E140+АУ!E140</f>
        <v>45.359467890001</v>
      </c>
      <c r="F140" s="249">
        <f>+АЭ!F140+БЭ!F140+ГАЭС!F140+КЭ!F140+КуЭ!F140+ОЭ!F140+ХЭ!F140+ЧЭ!F140+АУ!F140</f>
        <v>2.4791381899990581</v>
      </c>
      <c r="G140" s="225">
        <v>3.7353999999999998E-2</v>
      </c>
      <c r="H140" s="247">
        <v>-1.4921397450962104E-12</v>
      </c>
      <c r="I140" s="247">
        <f>+АЭ!I140+БЭ!I140+ГАЭС!I140+КЭ!I140+КуЭ!I140+ОЭ!I140+ХЭ!I140+ЧЭ!I140+АУ!I140</f>
        <v>2.6076918402395679E-13</v>
      </c>
      <c r="J140" s="247">
        <f>+АЭ!J140+БЭ!J140+ГАЭС!J140+КЭ!J140+КуЭ!J140+ОЭ!J140+ХЭ!J140+ЧЭ!J140+АУ!J140</f>
        <v>0</v>
      </c>
      <c r="K140" s="247">
        <f>+АЭ!K140+БЭ!K140+ГАЭС!K140+КЭ!K140+КуЭ!K140+ОЭ!K140+ХЭ!K140+ЧЭ!K140+АУ!K140</f>
        <v>-3.0696156727572088E-13</v>
      </c>
      <c r="L140" s="247">
        <f>+АЭ!L140+БЭ!L140+ГАЭС!L140+КЭ!L140+КуЭ!L140+ОЭ!L140+ХЭ!L140+ЧЭ!L140+АУ!L140</f>
        <v>0</v>
      </c>
      <c r="M140" s="247">
        <f>+АЭ!M140+БЭ!M140+ГАЭС!M140+КЭ!M140+КуЭ!M140+ОЭ!M140+ХЭ!M140+ЧЭ!M140+АУ!M140</f>
        <v>-7.2382988491881402E-14</v>
      </c>
      <c r="N140" s="247">
        <f>+АЭ!N140+БЭ!N140+ГАЭС!N140+КЭ!N140+КуЭ!N140+ОЭ!N140+ХЭ!N140+ЧЭ!N140+АУ!N140</f>
        <v>0</v>
      </c>
      <c r="O140" s="247">
        <f>+АЭ!O140+БЭ!O140+ГАЭС!O140+КЭ!O140+КуЭ!O140+ОЭ!O140+ХЭ!O140+ЧЭ!O140+АУ!O140</f>
        <v>-2.277005251016817E-13</v>
      </c>
      <c r="P140" s="246">
        <f>+АЭ!P140+БЭ!P140+ГАЭС!P140+КЭ!P140+КуЭ!P140+ОЭ!P140+ХЭ!P140+ЧЭ!P140+АУ!P140</f>
        <v>0</v>
      </c>
      <c r="Q140" s="225">
        <f t="shared" si="30"/>
        <v>3.7353999999653727E-2</v>
      </c>
      <c r="R140" s="246">
        <f t="shared" si="30"/>
        <v>-1.4921397450962104E-12</v>
      </c>
      <c r="S140" s="191">
        <f t="shared" si="33"/>
        <v>0</v>
      </c>
      <c r="T140" s="304">
        <v>0</v>
      </c>
      <c r="U140" s="304">
        <v>0</v>
      </c>
      <c r="V140" s="304">
        <v>0</v>
      </c>
      <c r="W140" s="304">
        <v>0</v>
      </c>
      <c r="X140" s="304">
        <v>3.7353999999999998E-2</v>
      </c>
      <c r="Y140" s="304">
        <v>0</v>
      </c>
      <c r="Z140" s="304">
        <v>0</v>
      </c>
      <c r="AA140" s="304">
        <v>0</v>
      </c>
      <c r="AB140" s="304">
        <v>0</v>
      </c>
      <c r="AC140" s="304">
        <v>0</v>
      </c>
      <c r="AD140" s="304">
        <v>0</v>
      </c>
      <c r="AE140" s="304">
        <v>0</v>
      </c>
      <c r="AF140" s="304">
        <v>0</v>
      </c>
      <c r="AG140" s="304">
        <v>0</v>
      </c>
      <c r="AH140" s="304">
        <v>3.7353999999999998E-2</v>
      </c>
      <c r="AK140" s="576"/>
      <c r="AL140" s="577"/>
      <c r="AN140" s="578"/>
      <c r="AO140" s="578"/>
    </row>
    <row r="141" spans="1:41" s="18" customFormat="1">
      <c r="A141" s="11" t="s">
        <v>58</v>
      </c>
      <c r="B141" s="29" t="s">
        <v>22</v>
      </c>
      <c r="C141" s="47" t="s">
        <v>263</v>
      </c>
      <c r="D141" s="209">
        <f>SUM(D142,D145:D147)</f>
        <v>11775.056489850002</v>
      </c>
      <c r="E141" s="222">
        <f>SUM(E142,E145:E147)</f>
        <v>2480.9058088800002</v>
      </c>
      <c r="F141" s="223">
        <f>SUM(F142,F145:F147)</f>
        <v>8277.8956144599997</v>
      </c>
      <c r="G141" s="226">
        <v>803.81737604</v>
      </c>
      <c r="H141" s="244">
        <f>SUM(H142,H145:H147)</f>
        <v>31727.584396720002</v>
      </c>
      <c r="I141" s="244">
        <f>SUM(I142,I145:I147)</f>
        <v>7843.5864154199999</v>
      </c>
      <c r="J141" s="244">
        <f>+J142+J145+J146+J147</f>
        <v>1851.674562618939</v>
      </c>
      <c r="K141" s="244">
        <f>SUM(K142,K145:K147)</f>
        <v>12739.664755590002</v>
      </c>
      <c r="L141" s="244">
        <f>+L142+L145+L146+L147</f>
        <v>3390.0523422499996</v>
      </c>
      <c r="M141" s="244">
        <f>SUM(M142,M145:M147)</f>
        <v>9404.4466637500009</v>
      </c>
      <c r="N141" s="244">
        <f>+N142+N145+N146+N147</f>
        <v>4724.2646961099999</v>
      </c>
      <c r="O141" s="244">
        <f>SUM(O142,O145:O147)</f>
        <v>13502.51901444</v>
      </c>
      <c r="P141" s="243">
        <f>+P142+P145+P146+P147</f>
        <v>6054.9997938499992</v>
      </c>
      <c r="Q141" s="226">
        <f t="shared" si="30"/>
        <v>44294.034225240001</v>
      </c>
      <c r="R141" s="243">
        <f t="shared" si="30"/>
        <v>47748.575791548938</v>
      </c>
      <c r="S141" s="191">
        <f t="shared" si="33"/>
        <v>-2.2737367544323206E-12</v>
      </c>
      <c r="T141" s="304">
        <v>0</v>
      </c>
      <c r="U141" s="304">
        <v>0</v>
      </c>
      <c r="V141" s="304">
        <v>0</v>
      </c>
      <c r="W141" s="304">
        <v>0</v>
      </c>
      <c r="X141" s="304">
        <v>-8368.7564165200001</v>
      </c>
      <c r="Y141" s="304">
        <v>0</v>
      </c>
      <c r="Z141" s="304">
        <v>-6160.8923767899996</v>
      </c>
      <c r="AA141" s="304">
        <v>0</v>
      </c>
      <c r="AB141" s="304">
        <v>-9957.3386005779939</v>
      </c>
      <c r="AC141" s="304">
        <v>0</v>
      </c>
      <c r="AD141" s="304">
        <v>-2253.9790720638439</v>
      </c>
      <c r="AE141" s="304">
        <v>0</v>
      </c>
      <c r="AF141" s="304">
        <v>-4677.2163227839746</v>
      </c>
      <c r="AG141" s="304">
        <v>0</v>
      </c>
      <c r="AH141" s="304">
        <v>-31418.182788735812</v>
      </c>
      <c r="AK141" s="576"/>
      <c r="AL141" s="576"/>
      <c r="AN141" s="578"/>
      <c r="AO141" s="578"/>
    </row>
    <row r="142" spans="1:41" s="8" customFormat="1">
      <c r="A142" s="10" t="s">
        <v>59</v>
      </c>
      <c r="B142" s="30" t="s">
        <v>298</v>
      </c>
      <c r="C142" s="46" t="s">
        <v>263</v>
      </c>
      <c r="D142" s="205">
        <f>SUM(D143:D144)</f>
        <v>10769.31039515</v>
      </c>
      <c r="E142" s="248">
        <f>SUM(E143:E144)</f>
        <v>2000.3347083000001</v>
      </c>
      <c r="F142" s="249">
        <f>SUM(F143:F144)</f>
        <v>7995.0403992100009</v>
      </c>
      <c r="G142" s="225">
        <v>728.00015278000001</v>
      </c>
      <c r="H142" s="247">
        <f>SUM(H143:H144)</f>
        <v>31609.865953410001</v>
      </c>
      <c r="I142" s="247">
        <f>SUM(I143:I144)</f>
        <v>7843.5864154199999</v>
      </c>
      <c r="J142" s="247">
        <f>+J143+J144</f>
        <v>1851.67494091</v>
      </c>
      <c r="K142" s="247">
        <f>SUM(K143:K144)</f>
        <v>12739.664755590002</v>
      </c>
      <c r="L142" s="247">
        <f>+L143+L144</f>
        <v>3390.0523422499996</v>
      </c>
      <c r="M142" s="247">
        <f>SUM(M143:M144)</f>
        <v>9404.4466637500009</v>
      </c>
      <c r="N142" s="247">
        <f>+N143+N144</f>
        <v>4724.2646961099999</v>
      </c>
      <c r="O142" s="247">
        <f>SUM(O143:O144)</f>
        <v>13502.51901444</v>
      </c>
      <c r="P142" s="246">
        <f>+P143+P144</f>
        <v>6054.9997938499992</v>
      </c>
      <c r="Q142" s="225">
        <f t="shared" ref="Q142:R147" si="41">+G142+I142+K142+M142+O142</f>
        <v>44218.217001980003</v>
      </c>
      <c r="R142" s="246">
        <f t="shared" si="41"/>
        <v>47630.857726529997</v>
      </c>
      <c r="S142" s="191">
        <f t="shared" si="33"/>
        <v>0</v>
      </c>
      <c r="T142" s="304">
        <v>0</v>
      </c>
      <c r="U142" s="304">
        <v>0</v>
      </c>
      <c r="V142" s="304">
        <v>0</v>
      </c>
      <c r="W142" s="304">
        <v>0</v>
      </c>
      <c r="X142" s="304">
        <v>-8444.573639780001</v>
      </c>
      <c r="Y142" s="304">
        <v>0</v>
      </c>
      <c r="Z142" s="304">
        <v>-6130.7893767899996</v>
      </c>
      <c r="AA142" s="304">
        <v>0</v>
      </c>
      <c r="AB142" s="304">
        <v>-9749.9370040699996</v>
      </c>
      <c r="AC142" s="304">
        <v>0</v>
      </c>
      <c r="AD142" s="304">
        <v>-1515.82062159</v>
      </c>
      <c r="AE142" s="304">
        <v>0</v>
      </c>
      <c r="AF142" s="304">
        <v>-3567.9024416399998</v>
      </c>
      <c r="AG142" s="304">
        <v>0</v>
      </c>
      <c r="AH142" s="304">
        <v>-29409.023083870004</v>
      </c>
      <c r="AK142" s="576"/>
      <c r="AL142" s="577"/>
      <c r="AN142" s="578"/>
      <c r="AO142" s="578"/>
    </row>
    <row r="143" spans="1:41" s="8" customFormat="1">
      <c r="A143" s="10" t="s">
        <v>60</v>
      </c>
      <c r="B143" s="34" t="s">
        <v>296</v>
      </c>
      <c r="C143" s="46" t="s">
        <v>263</v>
      </c>
      <c r="D143" s="205">
        <f>+АЭ!D143+БЭ!D143+ГАЭС!D143+КЭ!D143+КуЭ!D143+ОЭ!D143+ХЭ!D143+ЧЭ!D143+АУ!D143</f>
        <v>1277.4830026</v>
      </c>
      <c r="E143" s="248">
        <f>+АЭ!E143+БЭ!E143+ГАЭС!E143+КЭ!E143+КуЭ!E143+ОЭ!E143+ХЭ!E143+ЧЭ!E143+АУ!E143</f>
        <v>842.57240000000002</v>
      </c>
      <c r="F143" s="249">
        <f>+АЭ!F143+БЭ!F143+ГАЭС!F143+КЭ!F143+КуЭ!F143+ОЭ!F143+ХЭ!F143+ЧЭ!F143+АУ!F143</f>
        <v>100.54791962</v>
      </c>
      <c r="G143" s="225">
        <v>0</v>
      </c>
      <c r="H143" s="247">
        <v>7944.7336447799998</v>
      </c>
      <c r="I143" s="247">
        <f>+АЭ!I143+БЭ!I143+ГАЭС!I143+КЭ!I143+КуЭ!I143+ОЭ!I143+ХЭ!I143+ЧЭ!I143+АУ!I143</f>
        <v>500</v>
      </c>
      <c r="J143" s="247">
        <f>+АЭ!J143+БЭ!J143+ГАЭС!J143+КЭ!J143+КуЭ!J143+ОЭ!J143+ХЭ!J143+ЧЭ!J143+АУ!J143</f>
        <v>990</v>
      </c>
      <c r="K143" s="247">
        <f>+АЭ!K143+БЭ!K143+ГАЭС!K143+КЭ!K143+КуЭ!K143+ОЭ!K143+ХЭ!K143+ЧЭ!K143+АУ!K143</f>
        <v>3518.6586721399999</v>
      </c>
      <c r="L143" s="247">
        <f>+АЭ!L143+БЭ!L143+ГАЭС!L143+КЭ!L143+КуЭ!L143+ОЭ!L143+ХЭ!L143+ЧЭ!L143+АУ!L143</f>
        <v>1308.2413219800001</v>
      </c>
      <c r="M143" s="247">
        <f>+АЭ!M143+БЭ!M143+ГАЭС!M143+КЭ!M143+КуЭ!M143+ОЭ!M143+ХЭ!M143+ЧЭ!M143+АУ!M143</f>
        <v>9404.4466637500009</v>
      </c>
      <c r="N143" s="247">
        <f>+АЭ!N143+БЭ!N143+ГАЭС!N143+КЭ!N143+КуЭ!N143+ОЭ!N143+ХЭ!N143+ЧЭ!N143+АУ!N143</f>
        <v>4424.2646961099999</v>
      </c>
      <c r="O143" s="247">
        <f>+АЭ!O143+БЭ!O143+ГАЭС!O143+КЭ!O143+КуЭ!O143+ОЭ!O143+ХЭ!O143+ЧЭ!O143+АУ!O143</f>
        <v>13502.51901444</v>
      </c>
      <c r="P143" s="246">
        <f>+АЭ!P143+БЭ!P143+ГАЭС!P143+КЭ!P143+КуЭ!P143+ОЭ!P143+ХЭ!P143+ЧЭ!P143+АУ!P143</f>
        <v>5704.9997938499992</v>
      </c>
      <c r="Q143" s="225">
        <f t="shared" si="41"/>
        <v>26925.624350329999</v>
      </c>
      <c r="R143" s="246">
        <f t="shared" si="41"/>
        <v>20372.239456719999</v>
      </c>
      <c r="S143" s="191">
        <f t="shared" si="33"/>
        <v>-1.8189894035458565E-12</v>
      </c>
      <c r="T143" s="304">
        <v>0</v>
      </c>
      <c r="U143" s="304">
        <v>0</v>
      </c>
      <c r="V143" s="304">
        <v>0</v>
      </c>
      <c r="W143" s="304">
        <v>0</v>
      </c>
      <c r="X143" s="304">
        <v>-930.87265410999998</v>
      </c>
      <c r="Y143" s="304">
        <v>0</v>
      </c>
      <c r="Z143" s="304">
        <v>221.25099999999998</v>
      </c>
      <c r="AA143" s="304">
        <v>0</v>
      </c>
      <c r="AB143" s="304">
        <v>-8779.2188164700001</v>
      </c>
      <c r="AC143" s="304">
        <v>0</v>
      </c>
      <c r="AD143" s="304">
        <v>-1815.82062159</v>
      </c>
      <c r="AE143" s="304">
        <v>0</v>
      </c>
      <c r="AF143" s="304">
        <v>-2857.9024416399998</v>
      </c>
      <c r="AG143" s="304">
        <v>0</v>
      </c>
      <c r="AH143" s="304">
        <v>-14162.563533810004</v>
      </c>
      <c r="AK143" s="576"/>
      <c r="AL143" s="577"/>
      <c r="AN143" s="578"/>
      <c r="AO143" s="578"/>
    </row>
    <row r="144" spans="1:41" s="8" customFormat="1">
      <c r="A144" s="10"/>
      <c r="B144" s="34" t="s">
        <v>297</v>
      </c>
      <c r="C144" s="46" t="s">
        <v>263</v>
      </c>
      <c r="D144" s="205">
        <f>+АЭ!D144+БЭ!D144+ГАЭС!D144+КЭ!D144+КуЭ!D144+ОЭ!D144+ХЭ!D144+ЧЭ!D144+АУ!D144</f>
        <v>9491.8273925499998</v>
      </c>
      <c r="E144" s="248">
        <f>+АЭ!E144+БЭ!E144+ГАЭС!E144+КЭ!E144+КуЭ!E144+ОЭ!E144+ХЭ!E144+ЧЭ!E144+АУ!E144</f>
        <v>1157.7623083000001</v>
      </c>
      <c r="F144" s="249">
        <f>+АЭ!F144+БЭ!F144+ГАЭС!F144+КЭ!F144+КуЭ!F144+ОЭ!F144+ХЭ!F144+ЧЭ!F144+АУ!F144</f>
        <v>7894.4924795900006</v>
      </c>
      <c r="G144" s="225">
        <v>728.00015278000001</v>
      </c>
      <c r="H144" s="247">
        <v>23665.13230863</v>
      </c>
      <c r="I144" s="247">
        <f>+АЭ!I144+БЭ!I144+ГАЭС!I144+КЭ!I144+КуЭ!I144+ОЭ!I144+ХЭ!I144+ЧЭ!I144+АУ!I144</f>
        <v>7343.5864154199999</v>
      </c>
      <c r="J144" s="247">
        <f>+АЭ!J144+БЭ!J144+ГАЭС!J144+КЭ!J144+КуЭ!J144+ОЭ!J144+ХЭ!J144+ЧЭ!J144+АУ!J144</f>
        <v>861.67494091000003</v>
      </c>
      <c r="K144" s="247">
        <f>+АЭ!K144+БЭ!K144+ГАЭС!K144+КЭ!K144+КуЭ!K144+ОЭ!K144+ХЭ!K144+ЧЭ!K144+АУ!K144</f>
        <v>9221.0060834500018</v>
      </c>
      <c r="L144" s="247">
        <f>+АЭ!L144+БЭ!L144+ГАЭС!L144+КЭ!L144+КуЭ!L144+ОЭ!L144+ХЭ!L144+ЧЭ!L144+АУ!L144</f>
        <v>2081.8110202699995</v>
      </c>
      <c r="M144" s="247">
        <f>+АЭ!M144+БЭ!M144+ГАЭС!M144+КЭ!M144+КуЭ!M144+ОЭ!M144+ХЭ!M144+ЧЭ!M144+АУ!M144</f>
        <v>0</v>
      </c>
      <c r="N144" s="247">
        <f>+АЭ!N144+БЭ!N144+ГАЭС!N144+КЭ!N144+КуЭ!N144+ОЭ!N144+ХЭ!N144+ЧЭ!N144+АУ!N144</f>
        <v>300</v>
      </c>
      <c r="O144" s="247">
        <f>+АЭ!O144+БЭ!O144+ГАЭС!O144+КЭ!O144+КуЭ!O144+ОЭ!O144+ХЭ!O144+ЧЭ!O144+АУ!O144</f>
        <v>0</v>
      </c>
      <c r="P144" s="246">
        <f>+АЭ!P144+БЭ!P144+ГАЭС!P144+КЭ!P144+КуЭ!P144+ОЭ!P144+ХЭ!P144+ЧЭ!P144+АУ!P144</f>
        <v>350</v>
      </c>
      <c r="Q144" s="225">
        <f t="shared" si="41"/>
        <v>17292.592651650004</v>
      </c>
      <c r="R144" s="246">
        <f t="shared" si="41"/>
        <v>27258.618269810002</v>
      </c>
      <c r="S144" s="191">
        <f t="shared" si="33"/>
        <v>2.2737367544323206E-12</v>
      </c>
      <c r="T144" s="304">
        <v>0</v>
      </c>
      <c r="U144" s="304">
        <v>0</v>
      </c>
      <c r="V144" s="304">
        <v>0</v>
      </c>
      <c r="W144" s="304">
        <v>0</v>
      </c>
      <c r="X144" s="304">
        <v>-7513.7009856700006</v>
      </c>
      <c r="Y144" s="304">
        <v>0</v>
      </c>
      <c r="Z144" s="304">
        <v>-6352.0403767899998</v>
      </c>
      <c r="AA144" s="304">
        <v>0</v>
      </c>
      <c r="AB144" s="304">
        <v>-970.71818759999996</v>
      </c>
      <c r="AC144" s="304">
        <v>0</v>
      </c>
      <c r="AD144" s="304">
        <v>300</v>
      </c>
      <c r="AE144" s="304">
        <v>0</v>
      </c>
      <c r="AF144" s="304">
        <v>-710</v>
      </c>
      <c r="AG144" s="304">
        <v>0</v>
      </c>
      <c r="AH144" s="304">
        <v>-15246.459550060001</v>
      </c>
      <c r="AK144" s="576"/>
      <c r="AL144" s="577"/>
      <c r="AN144" s="578"/>
      <c r="AO144" s="578"/>
    </row>
    <row r="145" spans="1:41" s="8" customFormat="1">
      <c r="A145" s="10" t="s">
        <v>61</v>
      </c>
      <c r="B145" s="30" t="s">
        <v>169</v>
      </c>
      <c r="C145" s="46" t="s">
        <v>263</v>
      </c>
      <c r="D145" s="205">
        <f>+АЭ!D145+БЭ!D145+ГАЭС!D145+КЭ!D145+КуЭ!D145+ОЭ!D145+ХЭ!D145+ЧЭ!D145+АУ!D145</f>
        <v>0</v>
      </c>
      <c r="E145" s="248">
        <f>+АЭ!E145+БЭ!E145+ГАЭС!E145+КЭ!E145+КуЭ!E145+ОЭ!E145+ХЭ!E145+ЧЭ!E145+АУ!E145</f>
        <v>0</v>
      </c>
      <c r="F145" s="249">
        <f>+АЭ!F145+БЭ!F145+ГАЭС!F145+КЭ!F145+КуЭ!F145+ОЭ!F145+ХЭ!F145+ЧЭ!F145+АУ!F145</f>
        <v>0</v>
      </c>
      <c r="G145" s="225">
        <v>0</v>
      </c>
      <c r="H145" s="247">
        <v>0</v>
      </c>
      <c r="I145" s="247">
        <f>+АЭ!I145+БЭ!I145+ГАЭС!I145+КЭ!I145+КуЭ!I145+ОЭ!I145+ХЭ!I145+ЧЭ!I145+АУ!I145</f>
        <v>0</v>
      </c>
      <c r="J145" s="247">
        <f>+АЭ!J145+БЭ!J145+ГАЭС!J145+КЭ!J145+КуЭ!J145+ОЭ!J145+ХЭ!J145+ЧЭ!J145+АУ!J145</f>
        <v>0</v>
      </c>
      <c r="K145" s="247">
        <f>+АЭ!K145+БЭ!K145+ГАЭС!K145+КЭ!K145+КуЭ!K145+ОЭ!K145+ХЭ!K145+ЧЭ!K145+АУ!K145</f>
        <v>0</v>
      </c>
      <c r="L145" s="247">
        <f>+АЭ!L145+БЭ!L145+ГАЭС!L145+КЭ!L145+КуЭ!L145+ОЭ!L145+ХЭ!L145+ЧЭ!L145+АУ!L145</f>
        <v>0</v>
      </c>
      <c r="M145" s="247">
        <f>+АЭ!M145+БЭ!M145+ГАЭС!M145+КЭ!M145+КуЭ!M145+ОЭ!M145+ХЭ!M145+ЧЭ!M145+АУ!M145</f>
        <v>0</v>
      </c>
      <c r="N145" s="247">
        <f>+АЭ!N145+БЭ!N145+ГАЭС!N145+КЭ!N145+КуЭ!N145+ОЭ!N145+ХЭ!N145+ЧЭ!N145+АУ!N145</f>
        <v>0</v>
      </c>
      <c r="O145" s="247">
        <f>+АЭ!O145+БЭ!O145+ГАЭС!O145+КЭ!O145+КуЭ!O145+ОЭ!O145+ХЭ!O145+ЧЭ!O145+АУ!O145</f>
        <v>0</v>
      </c>
      <c r="P145" s="246">
        <f>+АЭ!P145+БЭ!P145+ГАЭС!P145+КЭ!P145+КуЭ!P145+ОЭ!P145+ХЭ!P145+ЧЭ!P145+АУ!P145</f>
        <v>0</v>
      </c>
      <c r="Q145" s="225">
        <f t="shared" si="41"/>
        <v>0</v>
      </c>
      <c r="R145" s="246">
        <f t="shared" si="41"/>
        <v>0</v>
      </c>
      <c r="S145" s="191">
        <f t="shared" si="33"/>
        <v>0</v>
      </c>
      <c r="T145" s="304">
        <v>0</v>
      </c>
      <c r="U145" s="304">
        <v>0</v>
      </c>
      <c r="V145" s="304">
        <v>0</v>
      </c>
      <c r="W145" s="304">
        <v>0</v>
      </c>
      <c r="X145" s="304">
        <v>0</v>
      </c>
      <c r="Y145" s="304">
        <v>0</v>
      </c>
      <c r="Z145" s="304">
        <v>0</v>
      </c>
      <c r="AA145" s="304">
        <v>0</v>
      </c>
      <c r="AB145" s="304">
        <v>0</v>
      </c>
      <c r="AC145" s="304">
        <v>0</v>
      </c>
      <c r="AD145" s="304">
        <v>0</v>
      </c>
      <c r="AE145" s="304">
        <v>0</v>
      </c>
      <c r="AF145" s="304">
        <v>0</v>
      </c>
      <c r="AG145" s="304">
        <v>0</v>
      </c>
      <c r="AH145" s="304">
        <v>0</v>
      </c>
      <c r="AK145" s="576"/>
      <c r="AL145" s="577"/>
      <c r="AN145" s="578"/>
      <c r="AO145" s="578"/>
    </row>
    <row r="146" spans="1:41" s="8" customFormat="1">
      <c r="A146" s="10" t="s">
        <v>170</v>
      </c>
      <c r="B146" s="30" t="s">
        <v>44</v>
      </c>
      <c r="C146" s="46" t="s">
        <v>263</v>
      </c>
      <c r="D146" s="205">
        <f>+АЭ!D146+БЭ!D146+ГАЭС!D146+КЭ!D146+КуЭ!D146+ОЭ!D146+ХЭ!D146+ЧЭ!D146+АУ!D146</f>
        <v>285.43020000000001</v>
      </c>
      <c r="E146" s="248">
        <f>+АЭ!E146+БЭ!E146+ГАЭС!E146+КЭ!E146+КуЭ!E146+ОЭ!E146+ХЭ!E146+ЧЭ!E146+АУ!E146</f>
        <v>0</v>
      </c>
      <c r="F146" s="249">
        <f>+АЭ!F146+БЭ!F146+ГАЭС!F146+КЭ!F146+КуЭ!F146+ОЭ!F146+ХЭ!F146+ЧЭ!F146+АУ!F146</f>
        <v>28.358721000000003</v>
      </c>
      <c r="G146" s="225">
        <v>0</v>
      </c>
      <c r="H146" s="247">
        <v>-0.35922300000000001</v>
      </c>
      <c r="I146" s="247">
        <f>+АЭ!I146+БЭ!I146+ГАЭС!I146+КЭ!I146+КуЭ!I146+ОЭ!I146+ХЭ!I146+ЧЭ!I146+АУ!I146</f>
        <v>0</v>
      </c>
      <c r="J146" s="247">
        <f>+АЭ!J146+БЭ!J146+ГАЭС!J146+КЭ!J146+КуЭ!J146+ОЭ!J146+ХЭ!J146+ЧЭ!J146+АУ!J146</f>
        <v>-3.7829106098797639E-4</v>
      </c>
      <c r="K146" s="247">
        <f>+АЭ!K146+БЭ!K146+ГАЭС!K146+КЭ!K146+КуЭ!K146+ОЭ!K146+ХЭ!K146+ЧЭ!K146+АУ!K146</f>
        <v>0</v>
      </c>
      <c r="L146" s="247">
        <f>+АЭ!L146+БЭ!L146+ГАЭС!L146+КЭ!L146+КуЭ!L146+ОЭ!L146+ХЭ!L146+ЧЭ!L146+АУ!L146</f>
        <v>0</v>
      </c>
      <c r="M146" s="247">
        <f>+АЭ!M146+БЭ!M146+ГАЭС!M146+КЭ!M146+КуЭ!M146+ОЭ!M146+ХЭ!M146+ЧЭ!M146+АУ!M146</f>
        <v>0</v>
      </c>
      <c r="N146" s="247">
        <f>+АЭ!N146+БЭ!N146+ГАЭС!N146+КЭ!N146+КуЭ!N146+ОЭ!N146+ХЭ!N146+ЧЭ!N146+АУ!N146</f>
        <v>0</v>
      </c>
      <c r="O146" s="247">
        <f>+АЭ!O146+БЭ!O146+ГАЭС!O146+КЭ!O146+КуЭ!O146+ОЭ!O146+ХЭ!O146+ЧЭ!O146+АУ!O146</f>
        <v>0</v>
      </c>
      <c r="P146" s="246">
        <f>+АЭ!P146+БЭ!P146+ГАЭС!P146+КЭ!P146+КуЭ!P146+ОЭ!P146+ХЭ!P146+ЧЭ!P146+АУ!P146</f>
        <v>0</v>
      </c>
      <c r="Q146" s="225">
        <f t="shared" si="41"/>
        <v>0</v>
      </c>
      <c r="R146" s="246">
        <f t="shared" si="41"/>
        <v>-0.35960129106098798</v>
      </c>
      <c r="S146" s="191">
        <f t="shared" si="33"/>
        <v>0</v>
      </c>
      <c r="T146" s="304">
        <v>0</v>
      </c>
      <c r="U146" s="304">
        <v>0</v>
      </c>
      <c r="V146" s="304">
        <v>0</v>
      </c>
      <c r="W146" s="304">
        <v>0</v>
      </c>
      <c r="X146" s="304">
        <v>0</v>
      </c>
      <c r="Y146" s="304">
        <v>0</v>
      </c>
      <c r="Z146" s="304">
        <v>-30.102999999999998</v>
      </c>
      <c r="AA146" s="304">
        <v>0</v>
      </c>
      <c r="AB146" s="304">
        <v>-207.40159650799481</v>
      </c>
      <c r="AC146" s="304">
        <v>0</v>
      </c>
      <c r="AD146" s="304">
        <v>-738.15845047384425</v>
      </c>
      <c r="AE146" s="304">
        <v>0</v>
      </c>
      <c r="AF146" s="304">
        <v>-1109.3138811439744</v>
      </c>
      <c r="AG146" s="304">
        <v>0</v>
      </c>
      <c r="AH146" s="304">
        <v>-2084.9769281258132</v>
      </c>
      <c r="AK146" s="576"/>
      <c r="AL146" s="577"/>
      <c r="AN146" s="578"/>
      <c r="AO146" s="578"/>
    </row>
    <row r="147" spans="1:41" s="8" customFormat="1">
      <c r="A147" s="10" t="s">
        <v>303</v>
      </c>
      <c r="B147" s="30" t="s">
        <v>304</v>
      </c>
      <c r="C147" s="46" t="s">
        <v>263</v>
      </c>
      <c r="D147" s="205">
        <f>+АЭ!D147+БЭ!D147+ГАЭС!D147+КЭ!D147+КуЭ!D147+ОЭ!D147+ХЭ!D147+ЧЭ!D147+АУ!D147</f>
        <v>720.3158947000004</v>
      </c>
      <c r="E147" s="248">
        <f>+АЭ!E147+БЭ!E147+ГАЭС!E147+КЭ!E147+КуЭ!E147+ОЭ!E147+ХЭ!E147+ЧЭ!E147+АУ!E147</f>
        <v>480.57110058000001</v>
      </c>
      <c r="F147" s="249">
        <f>+АЭ!F147+БЭ!F147+ГАЭС!F147+КЭ!F147+КуЭ!F147+ОЭ!F147+ХЭ!F147+ЧЭ!F147+АУ!F147</f>
        <v>254.49649425000004</v>
      </c>
      <c r="G147" s="225">
        <v>75.817223259999977</v>
      </c>
      <c r="H147" s="247">
        <v>118.07766630999994</v>
      </c>
      <c r="I147" s="247">
        <f>+АЭ!I147+БЭ!I147+ГАЭС!I147+КЭ!I147+КуЭ!I147+ОЭ!I147+ХЭ!I147+ЧЭ!I147+АУ!I147</f>
        <v>0</v>
      </c>
      <c r="J147" s="247">
        <f>+АЭ!J147+БЭ!J147+ГАЭС!J147+КЭ!J147+КуЭ!J147+ОЭ!J147+ХЭ!J147+ЧЭ!J147+АУ!J147</f>
        <v>0</v>
      </c>
      <c r="K147" s="247">
        <f>+АЭ!K147+БЭ!K147+ГАЭС!K147+КЭ!K147+КуЭ!K147+ОЭ!K147+ХЭ!K147+ЧЭ!K147+АУ!K147</f>
        <v>-1.1641532182693482E-13</v>
      </c>
      <c r="L147" s="247">
        <f>+АЭ!L147+БЭ!L147+ГАЭС!L147+КЭ!L147+КуЭ!L147+ОЭ!L147+ХЭ!L147+ЧЭ!L147+АУ!L147</f>
        <v>0</v>
      </c>
      <c r="M147" s="247">
        <f>+АЭ!M147+БЭ!M147+ГАЭС!M147+КЭ!M147+КуЭ!M147+ОЭ!M147+ХЭ!M147+ЧЭ!M147+АУ!M147</f>
        <v>0</v>
      </c>
      <c r="N147" s="247">
        <f>+АЭ!N147+БЭ!N147+ГАЭС!N147+КЭ!N147+КуЭ!N147+ОЭ!N147+ХЭ!N147+ЧЭ!N147+АУ!N147</f>
        <v>0</v>
      </c>
      <c r="O147" s="247">
        <f>+АЭ!O147+БЭ!O147+ГАЭС!O147+КЭ!O147+КуЭ!O147+ОЭ!O147+ХЭ!O147+ЧЭ!O147+АУ!O147</f>
        <v>0</v>
      </c>
      <c r="P147" s="246">
        <f>+АЭ!P147+БЭ!P147+ГАЭС!P147+КЭ!P147+КуЭ!P147+ОЭ!P147+ХЭ!P147+ЧЭ!P147+АУ!P147</f>
        <v>0</v>
      </c>
      <c r="Q147" s="225">
        <f t="shared" si="41"/>
        <v>75.817223259999864</v>
      </c>
      <c r="R147" s="246">
        <f t="shared" si="41"/>
        <v>118.07766630999994</v>
      </c>
      <c r="S147" s="191">
        <f t="shared" ref="S147:S210" si="42">+Q147-O147-M147-K147-I147-G147</f>
        <v>0</v>
      </c>
      <c r="T147" s="304">
        <v>0</v>
      </c>
      <c r="U147" s="304">
        <v>0</v>
      </c>
      <c r="V147" s="304">
        <v>0</v>
      </c>
      <c r="W147" s="304">
        <v>0</v>
      </c>
      <c r="X147" s="304">
        <v>75.817223259999977</v>
      </c>
      <c r="Y147" s="304">
        <v>0</v>
      </c>
      <c r="Z147" s="304">
        <v>0</v>
      </c>
      <c r="AA147" s="304">
        <v>0</v>
      </c>
      <c r="AB147" s="304">
        <v>0</v>
      </c>
      <c r="AC147" s="304">
        <v>0</v>
      </c>
      <c r="AD147" s="304">
        <v>0</v>
      </c>
      <c r="AE147" s="304">
        <v>0</v>
      </c>
      <c r="AF147" s="304">
        <v>0</v>
      </c>
      <c r="AG147" s="304">
        <v>0</v>
      </c>
      <c r="AH147" s="304">
        <v>75.817223259999977</v>
      </c>
      <c r="AK147" s="576"/>
      <c r="AL147" s="577"/>
      <c r="AN147" s="578"/>
      <c r="AO147" s="578"/>
    </row>
    <row r="148" spans="1:41" s="8" customFormat="1" ht="25.5">
      <c r="A148" s="11" t="s">
        <v>132</v>
      </c>
      <c r="B148" s="29" t="s">
        <v>171</v>
      </c>
      <c r="C148" s="47" t="s">
        <v>263</v>
      </c>
      <c r="D148" s="205">
        <f>D98-D104</f>
        <v>4137.1326238397742</v>
      </c>
      <c r="E148" s="222">
        <f>E98-E104</f>
        <v>2091.4886588207446</v>
      </c>
      <c r="F148" s="223">
        <f>F98-F104</f>
        <v>2161.5438802294884</v>
      </c>
      <c r="G148" s="226">
        <v>1169.8839776814129</v>
      </c>
      <c r="H148" s="244">
        <f>H98-H104</f>
        <v>548.04383105126908</v>
      </c>
      <c r="I148" s="244">
        <f>I98-I104</f>
        <v>2849.4412239439189</v>
      </c>
      <c r="J148" s="244">
        <f>+J98-J104</f>
        <v>7253.5737893702899</v>
      </c>
      <c r="K148" s="244">
        <f>K98-K104</f>
        <v>5457.9868450871654</v>
      </c>
      <c r="L148" s="244">
        <f>+L98-L104</f>
        <v>10030.883490631502</v>
      </c>
      <c r="M148" s="244">
        <f>M98-M104</f>
        <v>8390.3258188416148</v>
      </c>
      <c r="N148" s="244">
        <f>+N98-N104</f>
        <v>10057.574199481554</v>
      </c>
      <c r="O148" s="244">
        <f>O98-O104</f>
        <v>9801.0168456419415</v>
      </c>
      <c r="P148" s="243">
        <f>+P98-P104</f>
        <v>11613.670416697532</v>
      </c>
      <c r="Q148" s="225">
        <f>Q98-Q104</f>
        <v>27668.654711196083</v>
      </c>
      <c r="R148" s="246">
        <f>R98-R104</f>
        <v>39503.745727232192</v>
      </c>
      <c r="S148" s="191">
        <f t="shared" si="42"/>
        <v>2.9103830456733704E-11</v>
      </c>
      <c r="T148" s="304">
        <v>0</v>
      </c>
      <c r="U148" s="304">
        <v>0</v>
      </c>
      <c r="V148" s="304">
        <v>0</v>
      </c>
      <c r="W148" s="304">
        <v>0</v>
      </c>
      <c r="X148" s="304">
        <v>-2257.8611014313356</v>
      </c>
      <c r="Y148" s="304">
        <v>0</v>
      </c>
      <c r="Z148" s="304">
        <v>-4104.7618475409399</v>
      </c>
      <c r="AA148" s="304">
        <v>0</v>
      </c>
      <c r="AB148" s="304">
        <v>553.26992806921771</v>
      </c>
      <c r="AC148" s="304">
        <v>0</v>
      </c>
      <c r="AD148" s="304">
        <v>-420.35179440095817</v>
      </c>
      <c r="AE148" s="304">
        <v>0</v>
      </c>
      <c r="AF148" s="304">
        <v>401.90884968493629</v>
      </c>
      <c r="AG148" s="304">
        <v>0</v>
      </c>
      <c r="AH148" s="304">
        <v>-5827.795965619036</v>
      </c>
      <c r="AK148" s="576"/>
      <c r="AL148" s="577"/>
      <c r="AN148" s="578"/>
      <c r="AO148" s="578"/>
    </row>
    <row r="149" spans="1:41" s="8" customFormat="1" ht="25.5">
      <c r="A149" s="10" t="s">
        <v>147</v>
      </c>
      <c r="B149" s="30" t="s">
        <v>149</v>
      </c>
      <c r="C149" s="46" t="s">
        <v>263</v>
      </c>
      <c r="D149" s="205"/>
      <c r="E149" s="248"/>
      <c r="F149" s="249"/>
      <c r="G149" s="225"/>
      <c r="H149" s="247"/>
      <c r="I149" s="247"/>
      <c r="J149" s="247"/>
      <c r="K149" s="247"/>
      <c r="L149" s="247"/>
      <c r="M149" s="247"/>
      <c r="N149" s="247"/>
      <c r="O149" s="247"/>
      <c r="P149" s="246"/>
      <c r="Q149" s="225"/>
      <c r="R149" s="246"/>
      <c r="S149" s="191">
        <f t="shared" si="42"/>
        <v>0</v>
      </c>
      <c r="T149" s="304">
        <v>0</v>
      </c>
      <c r="U149" s="304">
        <v>0</v>
      </c>
      <c r="V149" s="304">
        <v>0</v>
      </c>
      <c r="W149" s="304">
        <v>0</v>
      </c>
      <c r="X149" s="304">
        <v>0</v>
      </c>
      <c r="Y149" s="304">
        <v>0</v>
      </c>
      <c r="Z149" s="304">
        <v>0</v>
      </c>
      <c r="AA149" s="304">
        <v>0</v>
      </c>
      <c r="AB149" s="304">
        <v>0</v>
      </c>
      <c r="AC149" s="304">
        <v>0</v>
      </c>
      <c r="AD149" s="304">
        <v>0</v>
      </c>
      <c r="AE149" s="304">
        <v>0</v>
      </c>
      <c r="AF149" s="304">
        <v>0</v>
      </c>
      <c r="AG149" s="304">
        <v>0</v>
      </c>
      <c r="AH149" s="304">
        <v>0</v>
      </c>
      <c r="AK149" s="576"/>
      <c r="AL149" s="577"/>
      <c r="AN149" s="578"/>
      <c r="AO149" s="578"/>
    </row>
    <row r="150" spans="1:41" s="8" customFormat="1">
      <c r="A150" s="10" t="s">
        <v>148</v>
      </c>
      <c r="B150" s="30" t="s">
        <v>150</v>
      </c>
      <c r="C150" s="46" t="s">
        <v>263</v>
      </c>
      <c r="D150" s="205"/>
      <c r="E150" s="248"/>
      <c r="F150" s="249"/>
      <c r="G150" s="225"/>
      <c r="H150" s="247"/>
      <c r="I150" s="247"/>
      <c r="J150" s="247"/>
      <c r="K150" s="247"/>
      <c r="L150" s="247"/>
      <c r="M150" s="247"/>
      <c r="N150" s="247"/>
      <c r="O150" s="247"/>
      <c r="P150" s="246"/>
      <c r="Q150" s="225"/>
      <c r="R150" s="246"/>
      <c r="S150" s="191">
        <f t="shared" si="42"/>
        <v>0</v>
      </c>
      <c r="T150" s="304">
        <v>0</v>
      </c>
      <c r="U150" s="304">
        <v>0</v>
      </c>
      <c r="V150" s="304">
        <v>0</v>
      </c>
      <c r="W150" s="304">
        <v>0</v>
      </c>
      <c r="X150" s="304">
        <v>0</v>
      </c>
      <c r="Y150" s="304">
        <v>0</v>
      </c>
      <c r="Z150" s="304">
        <v>0</v>
      </c>
      <c r="AA150" s="304">
        <v>0</v>
      </c>
      <c r="AB150" s="304">
        <v>0</v>
      </c>
      <c r="AC150" s="304">
        <v>0</v>
      </c>
      <c r="AD150" s="304">
        <v>0</v>
      </c>
      <c r="AE150" s="304">
        <v>0</v>
      </c>
      <c r="AF150" s="304">
        <v>0</v>
      </c>
      <c r="AG150" s="304">
        <v>0</v>
      </c>
      <c r="AH150" s="304">
        <v>0</v>
      </c>
      <c r="AK150" s="576"/>
      <c r="AL150" s="577"/>
      <c r="AN150" s="578"/>
      <c r="AO150" s="578"/>
    </row>
    <row r="151" spans="1:41" s="8" customFormat="1" ht="25.5">
      <c r="A151" s="10" t="s">
        <v>133</v>
      </c>
      <c r="B151" s="29" t="s">
        <v>172</v>
      </c>
      <c r="C151" s="47" t="s">
        <v>263</v>
      </c>
      <c r="D151" s="205">
        <f>D117-D123</f>
        <v>-7604.3807688999996</v>
      </c>
      <c r="E151" s="222">
        <f>E117-E123</f>
        <v>-6298.8617541799995</v>
      </c>
      <c r="F151" s="223">
        <f>F117-F123</f>
        <v>-5393.4155769490008</v>
      </c>
      <c r="G151" s="226">
        <v>-5850.5036870531312</v>
      </c>
      <c r="H151" s="244">
        <f>H117-H123</f>
        <v>-5238.4469676351709</v>
      </c>
      <c r="I151" s="244">
        <f>I117-I123</f>
        <v>-5696.9226168045307</v>
      </c>
      <c r="J151" s="244">
        <f>+J117-J123</f>
        <v>-7213.5940287183475</v>
      </c>
      <c r="K151" s="244">
        <f>K117-K123</f>
        <v>-6116.5048044276482</v>
      </c>
      <c r="L151" s="244">
        <f>+L117-L123</f>
        <v>-7601.1986391181663</v>
      </c>
      <c r="M151" s="244">
        <f>M117-M123</f>
        <v>-6977.7879803050955</v>
      </c>
      <c r="N151" s="244">
        <f>+N117-N123</f>
        <v>-5362.1329799672731</v>
      </c>
      <c r="O151" s="244">
        <f>O117-O123</f>
        <v>-6573.2346996579645</v>
      </c>
      <c r="P151" s="243">
        <f>+P117-P123</f>
        <v>-5477.989637016577</v>
      </c>
      <c r="Q151" s="225">
        <f>Q117-Q123</f>
        <v>-31214.953788248371</v>
      </c>
      <c r="R151" s="246">
        <f>R117-R123</f>
        <v>-30893.362252455539</v>
      </c>
      <c r="S151" s="191">
        <f t="shared" si="42"/>
        <v>0</v>
      </c>
      <c r="T151" s="304">
        <v>0</v>
      </c>
      <c r="U151" s="304">
        <v>0</v>
      </c>
      <c r="V151" s="304">
        <v>0</v>
      </c>
      <c r="W151" s="304">
        <v>0</v>
      </c>
      <c r="X151" s="304">
        <v>-147.86634853371015</v>
      </c>
      <c r="Y151" s="304">
        <v>0</v>
      </c>
      <c r="Z151" s="304">
        <v>3140.9174040000016</v>
      </c>
      <c r="AA151" s="304">
        <v>0</v>
      </c>
      <c r="AB151" s="304">
        <v>-853.47600161619357</v>
      </c>
      <c r="AC151" s="304">
        <v>0</v>
      </c>
      <c r="AD151" s="304">
        <v>1192.1051224652092</v>
      </c>
      <c r="AE151" s="304">
        <v>0</v>
      </c>
      <c r="AF151" s="304">
        <v>112.59087369886856</v>
      </c>
      <c r="AG151" s="304">
        <v>0</v>
      </c>
      <c r="AH151" s="304">
        <v>3444.2710500141729</v>
      </c>
      <c r="AK151" s="576"/>
      <c r="AL151" s="577"/>
      <c r="AN151" s="578"/>
      <c r="AO151" s="578"/>
    </row>
    <row r="152" spans="1:41" s="8" customFormat="1" ht="25.5">
      <c r="A152" s="10" t="s">
        <v>151</v>
      </c>
      <c r="B152" s="30" t="s">
        <v>153</v>
      </c>
      <c r="C152" s="46" t="s">
        <v>263</v>
      </c>
      <c r="D152" s="205"/>
      <c r="E152" s="248"/>
      <c r="F152" s="249"/>
      <c r="G152" s="225"/>
      <c r="H152" s="247"/>
      <c r="I152" s="247"/>
      <c r="J152" s="247"/>
      <c r="K152" s="247"/>
      <c r="L152" s="247"/>
      <c r="M152" s="247"/>
      <c r="N152" s="247"/>
      <c r="O152" s="247"/>
      <c r="P152" s="246"/>
      <c r="Q152" s="225"/>
      <c r="R152" s="246"/>
      <c r="S152" s="191">
        <f t="shared" si="42"/>
        <v>0</v>
      </c>
      <c r="T152" s="304">
        <v>0</v>
      </c>
      <c r="U152" s="304">
        <v>0</v>
      </c>
      <c r="V152" s="304">
        <v>0</v>
      </c>
      <c r="W152" s="304">
        <v>0</v>
      </c>
      <c r="X152" s="304">
        <v>0</v>
      </c>
      <c r="Y152" s="304">
        <v>0</v>
      </c>
      <c r="Z152" s="304">
        <v>0</v>
      </c>
      <c r="AA152" s="304">
        <v>0</v>
      </c>
      <c r="AB152" s="304">
        <v>0</v>
      </c>
      <c r="AC152" s="304">
        <v>0</v>
      </c>
      <c r="AD152" s="304">
        <v>0</v>
      </c>
      <c r="AE152" s="304">
        <v>0</v>
      </c>
      <c r="AF152" s="304">
        <v>0</v>
      </c>
      <c r="AG152" s="304">
        <v>0</v>
      </c>
      <c r="AH152" s="304">
        <v>0</v>
      </c>
      <c r="AK152" s="576"/>
      <c r="AL152" s="577"/>
      <c r="AN152" s="578"/>
      <c r="AO152" s="578"/>
    </row>
    <row r="153" spans="1:41" s="8" customFormat="1">
      <c r="A153" s="10" t="s">
        <v>152</v>
      </c>
      <c r="B153" s="30" t="s">
        <v>150</v>
      </c>
      <c r="C153" s="46" t="s">
        <v>263</v>
      </c>
      <c r="D153" s="205"/>
      <c r="E153" s="248"/>
      <c r="F153" s="249"/>
      <c r="G153" s="225"/>
      <c r="H153" s="247"/>
      <c r="I153" s="247"/>
      <c r="J153" s="247"/>
      <c r="K153" s="247"/>
      <c r="L153" s="247"/>
      <c r="M153" s="247"/>
      <c r="N153" s="247"/>
      <c r="O153" s="247"/>
      <c r="P153" s="246"/>
      <c r="Q153" s="225"/>
      <c r="R153" s="246"/>
      <c r="S153" s="191">
        <f t="shared" si="42"/>
        <v>0</v>
      </c>
      <c r="T153" s="304">
        <v>0</v>
      </c>
      <c r="U153" s="304">
        <v>0</v>
      </c>
      <c r="V153" s="304">
        <v>0</v>
      </c>
      <c r="W153" s="304">
        <v>0</v>
      </c>
      <c r="X153" s="304">
        <v>0</v>
      </c>
      <c r="Y153" s="304">
        <v>0</v>
      </c>
      <c r="Z153" s="304">
        <v>0</v>
      </c>
      <c r="AA153" s="304">
        <v>0</v>
      </c>
      <c r="AB153" s="304">
        <v>0</v>
      </c>
      <c r="AC153" s="304">
        <v>0</v>
      </c>
      <c r="AD153" s="304">
        <v>0</v>
      </c>
      <c r="AE153" s="304">
        <v>0</v>
      </c>
      <c r="AF153" s="304">
        <v>0</v>
      </c>
      <c r="AG153" s="304">
        <v>0</v>
      </c>
      <c r="AH153" s="304">
        <v>0</v>
      </c>
      <c r="AK153" s="576"/>
      <c r="AL153" s="577"/>
      <c r="AN153" s="578"/>
      <c r="AO153" s="578"/>
    </row>
    <row r="154" spans="1:41" s="18" customFormat="1" ht="15.75" customHeight="1">
      <c r="A154" s="11" t="s">
        <v>134</v>
      </c>
      <c r="B154" s="29" t="s">
        <v>173</v>
      </c>
      <c r="C154" s="47" t="s">
        <v>263</v>
      </c>
      <c r="D154" s="209">
        <f>D133-D141</f>
        <v>3589.6998443299999</v>
      </c>
      <c r="E154" s="222">
        <f>E133-E141</f>
        <v>6037.3888459662712</v>
      </c>
      <c r="F154" s="223">
        <f>F133-F141</f>
        <v>1927.3704543999975</v>
      </c>
      <c r="G154" s="226">
        <v>4315.2605780899994</v>
      </c>
      <c r="H154" s="244">
        <f>H133-H141</f>
        <v>4341.6895972660022</v>
      </c>
      <c r="I154" s="244">
        <f>I133-I141</f>
        <v>2873.0084862125013</v>
      </c>
      <c r="J154" s="244">
        <f>+J133-J141</f>
        <v>-111.14888762643977</v>
      </c>
      <c r="K154" s="244">
        <f>K133-K141</f>
        <v>675.01064981603668</v>
      </c>
      <c r="L154" s="244">
        <f>+L133-L141</f>
        <v>-2457.249713780323</v>
      </c>
      <c r="M154" s="244">
        <f>M133-M141</f>
        <v>-1396.3398274908304</v>
      </c>
      <c r="N154" s="244">
        <f>+N133-N141</f>
        <v>-4712.1028301859569</v>
      </c>
      <c r="O154" s="244">
        <f>O133-O141</f>
        <v>-3209.4969775650279</v>
      </c>
      <c r="P154" s="243">
        <f>+P133-P141</f>
        <v>-6042.8284181455319</v>
      </c>
      <c r="Q154" s="226">
        <f>Q133-Q141</f>
        <v>3257.44290906268</v>
      </c>
      <c r="R154" s="243">
        <f>R133-R141</f>
        <v>-8981.6402524722507</v>
      </c>
      <c r="S154" s="191">
        <f t="shared" si="42"/>
        <v>0</v>
      </c>
      <c r="T154" s="304">
        <v>0</v>
      </c>
      <c r="U154" s="304">
        <v>0</v>
      </c>
      <c r="V154" s="304">
        <v>0</v>
      </c>
      <c r="W154" s="304">
        <v>0</v>
      </c>
      <c r="X154" s="304">
        <v>1953.1209793290018</v>
      </c>
      <c r="Y154" s="304">
        <v>0</v>
      </c>
      <c r="Z154" s="304">
        <v>925.80675519999977</v>
      </c>
      <c r="AA154" s="304">
        <v>0</v>
      </c>
      <c r="AB154" s="304">
        <v>140.45324760799394</v>
      </c>
      <c r="AC154" s="304">
        <v>0</v>
      </c>
      <c r="AD154" s="304">
        <v>-366.84168313615555</v>
      </c>
      <c r="AE154" s="304">
        <v>0</v>
      </c>
      <c r="AF154" s="304">
        <v>-502.37974852602383</v>
      </c>
      <c r="AG154" s="304">
        <v>0</v>
      </c>
      <c r="AH154" s="304">
        <v>2150.1595504748184</v>
      </c>
      <c r="AK154" s="576"/>
      <c r="AL154" s="576"/>
      <c r="AN154" s="578"/>
      <c r="AO154" s="578"/>
    </row>
    <row r="155" spans="1:41" s="18" customFormat="1">
      <c r="A155" s="11" t="s">
        <v>174</v>
      </c>
      <c r="B155" s="29" t="s">
        <v>278</v>
      </c>
      <c r="C155" s="47" t="s">
        <v>263</v>
      </c>
      <c r="D155" s="209">
        <f>+АЭ!D155+БЭ!D155+ГАЭС!D155+КЭ!D155+КуЭ!D155+ОЭ!D155+ХЭ!D155+ЧЭ!D155+АУ!D155</f>
        <v>-154.36218400534</v>
      </c>
      <c r="E155" s="222">
        <f>+АЭ!E155+БЭ!E155+ГАЭС!E155+КЭ!E155+КуЭ!E155+ОЭ!E155+ХЭ!E155+ЧЭ!E155+АУ!E155</f>
        <v>-313.58667336000002</v>
      </c>
      <c r="F155" s="223">
        <f>+АЭ!F155+БЭ!F155+ГАЭС!F155+КЭ!F155+КуЭ!F155+ОЭ!F155+ХЭ!F155+ЧЭ!F155+АУ!F155</f>
        <v>113.41995529667928</v>
      </c>
      <c r="G155" s="226">
        <v>0</v>
      </c>
      <c r="H155" s="244">
        <v>0</v>
      </c>
      <c r="I155" s="244">
        <f>+АЭ!I155+БЭ!I155+ГАЭС!I155+КЭ!I155+КуЭ!I155+ОЭ!I155+ХЭ!I155+ЧЭ!I155+АУ!I155</f>
        <v>-18.739999999999998</v>
      </c>
      <c r="J155" s="244">
        <f>+АЭ!J155+БЭ!J155+ГАЭС!J155+КЭ!J155+КуЭ!J155+ОЭ!J155+ХЭ!J155+ЧЭ!J155+АУ!J155</f>
        <v>0</v>
      </c>
      <c r="K155" s="244">
        <f>+АЭ!K155+БЭ!K155+ГАЭС!K155+КЭ!K155+КуЭ!K155+ОЭ!K155+ХЭ!K155+ЧЭ!K155+АУ!K155</f>
        <v>-18.739999999999998</v>
      </c>
      <c r="L155" s="244">
        <f>+АЭ!L155+БЭ!L155+ГАЭС!L155+КЭ!L155+КуЭ!L155+ОЭ!L155+ХЭ!L155+ЧЭ!L155+АУ!L155</f>
        <v>0</v>
      </c>
      <c r="M155" s="244">
        <f>+АЭ!M155+БЭ!M155+ГАЭС!M155+КЭ!M155+КуЭ!M155+ОЭ!M155+ХЭ!M155+ЧЭ!M155+АУ!M155</f>
        <v>-18.739999999999998</v>
      </c>
      <c r="N155" s="244">
        <f>+АЭ!N155+БЭ!N155+ГАЭС!N155+КЭ!N155+КуЭ!N155+ОЭ!N155+ХЭ!N155+ЧЭ!N155+АУ!N155</f>
        <v>0</v>
      </c>
      <c r="O155" s="244">
        <f>+АЭ!O155+БЭ!O155+ГАЭС!O155+КЭ!O155+КуЭ!O155+ОЭ!O155+ХЭ!O155+ЧЭ!O155+АУ!O155</f>
        <v>-18.739999999999998</v>
      </c>
      <c r="P155" s="243">
        <f>+АЭ!P155+БЭ!P155+ГАЭС!P155+КЭ!P155+КуЭ!P155+ОЭ!P155+ХЭ!P155+ЧЭ!P155+АУ!P155</f>
        <v>0</v>
      </c>
      <c r="Q155" s="226">
        <f t="shared" ref="Q155:R155" si="43">+G155+I155+K155+M155+O155</f>
        <v>-74.959999999999994</v>
      </c>
      <c r="R155" s="243">
        <f t="shared" si="43"/>
        <v>0</v>
      </c>
      <c r="S155" s="191">
        <f t="shared" si="42"/>
        <v>-7.1054273576010019E-15</v>
      </c>
      <c r="T155" s="304">
        <v>0</v>
      </c>
      <c r="U155" s="304">
        <v>0</v>
      </c>
      <c r="V155" s="304">
        <v>0</v>
      </c>
      <c r="W155" s="304">
        <v>0</v>
      </c>
      <c r="X155" s="304">
        <v>53.411210999999994</v>
      </c>
      <c r="Y155" s="304">
        <v>0</v>
      </c>
      <c r="Z155" s="304">
        <v>38.301651</v>
      </c>
      <c r="AA155" s="304">
        <v>0</v>
      </c>
      <c r="AB155" s="304">
        <v>38.301651</v>
      </c>
      <c r="AC155" s="304">
        <v>0</v>
      </c>
      <c r="AD155" s="304">
        <v>38.301651</v>
      </c>
      <c r="AE155" s="304">
        <v>0</v>
      </c>
      <c r="AF155" s="304">
        <v>30.963999590000014</v>
      </c>
      <c r="AG155" s="304">
        <v>0</v>
      </c>
      <c r="AH155" s="304">
        <v>199.28016359</v>
      </c>
      <c r="AK155" s="576"/>
      <c r="AL155" s="576"/>
      <c r="AN155" s="578"/>
      <c r="AO155" s="578"/>
    </row>
    <row r="156" spans="1:41" s="18" customFormat="1">
      <c r="A156" s="11" t="s">
        <v>175</v>
      </c>
      <c r="B156" s="29" t="s">
        <v>280</v>
      </c>
      <c r="C156" s="47" t="s">
        <v>263</v>
      </c>
      <c r="D156" s="209">
        <f>SUM(D148,D151,D154:D155)</f>
        <v>-31.91048473556549</v>
      </c>
      <c r="E156" s="222">
        <f>SUM(E148,E151,E154:E155)</f>
        <v>1516.4290772470163</v>
      </c>
      <c r="F156" s="223">
        <f>SUM(F148,F151,F154:F155)</f>
        <v>-1191.0812870228356</v>
      </c>
      <c r="G156" s="226">
        <v>-365.35913128171887</v>
      </c>
      <c r="H156" s="244">
        <f>SUM(H148,H151,H154:H155)</f>
        <v>-348.71353931789963</v>
      </c>
      <c r="I156" s="244">
        <f>SUM(I148,I151,I154:I155)</f>
        <v>6.7870933518895633</v>
      </c>
      <c r="J156" s="244">
        <f>+J148+J151+J154+J155</f>
        <v>-71.169126974497431</v>
      </c>
      <c r="K156" s="244">
        <f>SUM(K148,K151,K154:K155)</f>
        <v>-2.2473095244460985</v>
      </c>
      <c r="L156" s="244">
        <f>+L148+L151+L154+L155</f>
        <v>-27.564862266986893</v>
      </c>
      <c r="M156" s="244">
        <f>SUM(M148,M151,M154:M155)</f>
        <v>-2.541988954311126</v>
      </c>
      <c r="N156" s="244">
        <f>+N148+N151+N154+N155</f>
        <v>-16.661610671675589</v>
      </c>
      <c r="O156" s="244">
        <f>SUM(O148,O151,O154:O155)</f>
        <v>-0.45483158105092869</v>
      </c>
      <c r="P156" s="243">
        <f>+P148+P151+P154+P155</f>
        <v>92.85236153542337</v>
      </c>
      <c r="Q156" s="226">
        <f>SUM(Q148,Q151,Q154:Q155)</f>
        <v>-363.81616798960835</v>
      </c>
      <c r="R156" s="243">
        <f>SUM(R148,R151,R154:R155)</f>
        <v>-371.25677769559843</v>
      </c>
      <c r="S156" s="191">
        <f t="shared" si="42"/>
        <v>2.9160673875594512E-11</v>
      </c>
      <c r="T156" s="304">
        <v>0</v>
      </c>
      <c r="U156" s="304">
        <v>0</v>
      </c>
      <c r="V156" s="304">
        <v>0</v>
      </c>
      <c r="W156" s="304">
        <v>0</v>
      </c>
      <c r="X156" s="304">
        <v>-399.19525963604394</v>
      </c>
      <c r="Y156" s="304">
        <v>0</v>
      </c>
      <c r="Z156" s="304">
        <v>0.26396265906146255</v>
      </c>
      <c r="AA156" s="304">
        <v>0</v>
      </c>
      <c r="AB156" s="304">
        <v>-121.45117493898192</v>
      </c>
      <c r="AC156" s="304">
        <v>0</v>
      </c>
      <c r="AD156" s="304">
        <v>443.21329592809548</v>
      </c>
      <c r="AE156" s="304">
        <v>0</v>
      </c>
      <c r="AF156" s="304">
        <v>43.083974447781031</v>
      </c>
      <c r="AG156" s="304">
        <v>0</v>
      </c>
      <c r="AH156" s="304">
        <v>-34.085201540044636</v>
      </c>
      <c r="AK156" s="576"/>
      <c r="AL156" s="576"/>
      <c r="AN156" s="578"/>
      <c r="AO156" s="578"/>
    </row>
    <row r="157" spans="1:41" s="18" customFormat="1">
      <c r="A157" s="11" t="s">
        <v>176</v>
      </c>
      <c r="B157" s="29" t="s">
        <v>23</v>
      </c>
      <c r="C157" s="47" t="s">
        <v>263</v>
      </c>
      <c r="D157" s="209">
        <f>+АЭ!D157+БЭ!D157+ГАЭС!D157+КЭ!D157+КуЭ!D157+ОЭ!D157+ХЭ!D157+ЧЭ!D157+АУ!D157</f>
        <v>234.94125215877742</v>
      </c>
      <c r="E157" s="222">
        <f>D158</f>
        <v>203.03076742321193</v>
      </c>
      <c r="F157" s="223">
        <f>E158</f>
        <v>1719.4598446702282</v>
      </c>
      <c r="G157" s="226">
        <v>528.37855764739265</v>
      </c>
      <c r="H157" s="244">
        <f>F158</f>
        <v>528.37855764739265</v>
      </c>
      <c r="I157" s="244">
        <f>G158</f>
        <v>163.01942636567378</v>
      </c>
      <c r="J157" s="244">
        <f>+G158</f>
        <v>163.01942636567378</v>
      </c>
      <c r="K157" s="244">
        <f>I158</f>
        <v>169.80651971756333</v>
      </c>
      <c r="L157" s="244">
        <f>+J158</f>
        <v>91.85029939117635</v>
      </c>
      <c r="M157" s="244">
        <f>K158</f>
        <v>167.55921019311722</v>
      </c>
      <c r="N157" s="244">
        <f>+L158</f>
        <v>64.285437124189457</v>
      </c>
      <c r="O157" s="244">
        <f>M158</f>
        <v>165.01722123880609</v>
      </c>
      <c r="P157" s="243">
        <f>+N158</f>
        <v>47.623826452513867</v>
      </c>
      <c r="Q157" s="226">
        <f>G157</f>
        <v>528.37855764739265</v>
      </c>
      <c r="R157" s="243">
        <f>H157</f>
        <v>528.37855764739265</v>
      </c>
      <c r="S157" s="191"/>
      <c r="T157" s="304">
        <v>0</v>
      </c>
      <c r="U157" s="304">
        <v>0</v>
      </c>
      <c r="V157" s="304">
        <v>0</v>
      </c>
      <c r="W157" s="304">
        <v>0</v>
      </c>
      <c r="X157" s="304">
        <v>0</v>
      </c>
      <c r="Y157" s="304">
        <v>0</v>
      </c>
      <c r="Z157" s="304">
        <v>-399.19525963604394</v>
      </c>
      <c r="AA157" s="304">
        <v>0</v>
      </c>
      <c r="AB157" s="304">
        <v>-398.93129697698248</v>
      </c>
      <c r="AC157" s="304">
        <v>0</v>
      </c>
      <c r="AD157" s="304">
        <v>-520.3824719159644</v>
      </c>
      <c r="AE157" s="304">
        <v>0</v>
      </c>
      <c r="AF157" s="304">
        <v>-77.169175987868925</v>
      </c>
      <c r="AG157" s="304">
        <v>0</v>
      </c>
      <c r="AH157" s="304">
        <v>0</v>
      </c>
      <c r="AK157" s="576"/>
      <c r="AL157" s="576"/>
      <c r="AN157" s="578"/>
      <c r="AO157" s="578"/>
    </row>
    <row r="158" spans="1:41" s="18" customFormat="1" ht="16.5" thickBot="1">
      <c r="A158" s="27" t="s">
        <v>279</v>
      </c>
      <c r="B158" s="52" t="s">
        <v>24</v>
      </c>
      <c r="C158" s="53" t="s">
        <v>263</v>
      </c>
      <c r="D158" s="227">
        <f>D157+D156</f>
        <v>203.03076742321193</v>
      </c>
      <c r="E158" s="228">
        <f>E157+E156</f>
        <v>1719.4598446702282</v>
      </c>
      <c r="F158" s="229">
        <f>F157+F156</f>
        <v>528.37855764739265</v>
      </c>
      <c r="G158" s="231">
        <v>163.01942636567378</v>
      </c>
      <c r="H158" s="597">
        <f>H157+H156</f>
        <v>179.66501832949302</v>
      </c>
      <c r="I158" s="597">
        <f>I157+I156</f>
        <v>169.80651971756333</v>
      </c>
      <c r="J158" s="597">
        <f>+J157+J156</f>
        <v>91.85029939117635</v>
      </c>
      <c r="K158" s="597">
        <f>K157+K156</f>
        <v>167.55921019311722</v>
      </c>
      <c r="L158" s="597">
        <f>+L157+L156</f>
        <v>64.285437124189457</v>
      </c>
      <c r="M158" s="597">
        <f>M157+M156</f>
        <v>165.01722123880609</v>
      </c>
      <c r="N158" s="597">
        <f>+N157+N156</f>
        <v>47.623826452513867</v>
      </c>
      <c r="O158" s="597">
        <f>O157+O156</f>
        <v>164.56238965775515</v>
      </c>
      <c r="P158" s="266">
        <f>+P157+P156</f>
        <v>140.47618798793724</v>
      </c>
      <c r="Q158" s="231">
        <f>Q157+Q156</f>
        <v>164.56238965778431</v>
      </c>
      <c r="R158" s="266">
        <f>R157+R156</f>
        <v>157.12177995179422</v>
      </c>
      <c r="S158" s="191"/>
      <c r="T158" s="304">
        <v>0</v>
      </c>
      <c r="U158" s="304">
        <v>0</v>
      </c>
      <c r="V158" s="304">
        <v>0</v>
      </c>
      <c r="W158" s="304">
        <v>0</v>
      </c>
      <c r="X158" s="304">
        <v>-399.19525963604394</v>
      </c>
      <c r="Y158" s="304">
        <v>0</v>
      </c>
      <c r="Z158" s="304">
        <v>-398.93129697698248</v>
      </c>
      <c r="AA158" s="304">
        <v>0</v>
      </c>
      <c r="AB158" s="304">
        <v>-520.3824719159644</v>
      </c>
      <c r="AC158" s="304">
        <v>0</v>
      </c>
      <c r="AD158" s="304">
        <v>-77.169175987868925</v>
      </c>
      <c r="AE158" s="304">
        <v>0</v>
      </c>
      <c r="AF158" s="304">
        <v>-34.085201540087894</v>
      </c>
      <c r="AG158" s="304">
        <v>0</v>
      </c>
      <c r="AH158" s="304">
        <v>-34.085201540044636</v>
      </c>
      <c r="AK158" s="576"/>
      <c r="AL158" s="576"/>
      <c r="AN158" s="578"/>
      <c r="AO158" s="578"/>
    </row>
    <row r="159" spans="1:41" s="8" customFormat="1" ht="16.5" thickBot="1">
      <c r="A159" s="54"/>
      <c r="B159" s="55" t="s">
        <v>17</v>
      </c>
      <c r="C159" s="56"/>
      <c r="D159" s="232"/>
      <c r="E159" s="233"/>
      <c r="F159" s="234"/>
      <c r="G159" s="237"/>
      <c r="H159" s="598"/>
      <c r="I159" s="598"/>
      <c r="J159" s="598"/>
      <c r="K159" s="598"/>
      <c r="L159" s="598"/>
      <c r="M159" s="598"/>
      <c r="N159" s="598"/>
      <c r="O159" s="598"/>
      <c r="P159" s="236"/>
      <c r="Q159" s="237"/>
      <c r="R159" s="236"/>
      <c r="S159" s="191">
        <f t="shared" si="42"/>
        <v>0</v>
      </c>
      <c r="T159" s="304">
        <v>0</v>
      </c>
      <c r="U159" s="304">
        <v>0</v>
      </c>
      <c r="V159" s="304">
        <v>0</v>
      </c>
      <c r="W159" s="304">
        <v>0</v>
      </c>
      <c r="X159" s="304">
        <v>0</v>
      </c>
      <c r="Y159" s="304">
        <v>0</v>
      </c>
      <c r="Z159" s="304">
        <v>0</v>
      </c>
      <c r="AA159" s="304">
        <v>0</v>
      </c>
      <c r="AB159" s="304">
        <v>0</v>
      </c>
      <c r="AC159" s="304">
        <v>0</v>
      </c>
      <c r="AD159" s="304">
        <v>0</v>
      </c>
      <c r="AE159" s="304">
        <v>0</v>
      </c>
      <c r="AF159" s="304">
        <v>0</v>
      </c>
      <c r="AG159" s="304">
        <v>0</v>
      </c>
      <c r="AH159" s="304">
        <v>0</v>
      </c>
      <c r="AK159" s="576"/>
      <c r="AL159" s="577"/>
      <c r="AN159" s="578"/>
      <c r="AO159" s="578"/>
    </row>
    <row r="160" spans="1:41" s="18" customFormat="1">
      <c r="A160" s="38">
        <v>1</v>
      </c>
      <c r="B160" s="39" t="s">
        <v>18</v>
      </c>
      <c r="C160" s="45" t="s">
        <v>263</v>
      </c>
      <c r="D160" s="238">
        <f t="shared" ref="D160:R160" si="44">+D75-D71+D43</f>
        <v>3540.0763322131752</v>
      </c>
      <c r="E160" s="203">
        <f t="shared" si="44"/>
        <v>6086.3884482424182</v>
      </c>
      <c r="F160" s="204">
        <f t="shared" si="44"/>
        <v>5576.0364857523482</v>
      </c>
      <c r="G160" s="594">
        <v>4101.9365052976136</v>
      </c>
      <c r="H160" s="599">
        <f t="shared" ref="H160" si="45">+H75-H71+H43</f>
        <v>4733.4429430066129</v>
      </c>
      <c r="I160" s="599">
        <f t="shared" si="44"/>
        <v>4187.4880549181289</v>
      </c>
      <c r="J160" s="599">
        <f t="shared" si="44"/>
        <v>10263.239653776811</v>
      </c>
      <c r="K160" s="599">
        <f t="shared" si="44"/>
        <v>6314.2754995521154</v>
      </c>
      <c r="L160" s="599">
        <f t="shared" si="44"/>
        <v>13510.577136564913</v>
      </c>
      <c r="M160" s="599">
        <f t="shared" si="44"/>
        <v>8903.7764129869956</v>
      </c>
      <c r="N160" s="599">
        <f t="shared" si="44"/>
        <v>14416.886255245179</v>
      </c>
      <c r="O160" s="599">
        <f t="shared" si="44"/>
        <v>10939.487832947394</v>
      </c>
      <c r="P160" s="595">
        <f t="shared" si="44"/>
        <v>15508.264778365447</v>
      </c>
      <c r="Q160" s="594">
        <f t="shared" si="44"/>
        <v>34446.964305702262</v>
      </c>
      <c r="R160" s="600">
        <f t="shared" si="44"/>
        <v>58432.410766958979</v>
      </c>
      <c r="S160" s="191">
        <f t="shared" si="42"/>
        <v>1.4551915228366852E-11</v>
      </c>
      <c r="T160" s="304">
        <v>0</v>
      </c>
      <c r="U160" s="304">
        <v>0</v>
      </c>
      <c r="V160" s="304">
        <v>0</v>
      </c>
      <c r="W160" s="304">
        <v>0</v>
      </c>
      <c r="X160" s="304">
        <v>481.6158352523853</v>
      </c>
      <c r="Y160" s="304">
        <v>0</v>
      </c>
      <c r="Z160" s="304">
        <v>-903.40332597006272</v>
      </c>
      <c r="AA160" s="304">
        <v>0</v>
      </c>
      <c r="AB160" s="304">
        <v>-901.59246263533169</v>
      </c>
      <c r="AC160" s="304">
        <v>0</v>
      </c>
      <c r="AD160" s="304">
        <v>-1632.7113370763127</v>
      </c>
      <c r="AE160" s="304">
        <v>0</v>
      </c>
      <c r="AF160" s="304">
        <v>-2042.3784599060527</v>
      </c>
      <c r="AG160" s="304">
        <v>0</v>
      </c>
      <c r="AH160" s="304">
        <v>-4998.4697503354837</v>
      </c>
      <c r="AK160" s="576"/>
      <c r="AL160" s="576"/>
      <c r="AN160" s="578"/>
      <c r="AO160" s="578"/>
    </row>
    <row r="161" spans="1:41" s="8" customFormat="1">
      <c r="A161" s="11" t="s">
        <v>52</v>
      </c>
      <c r="B161" s="29" t="s">
        <v>177</v>
      </c>
      <c r="C161" s="47" t="s">
        <v>263</v>
      </c>
      <c r="D161" s="240">
        <f>+АЭ!D161+БЭ!D161+ГАЭС!D161+КЭ!D161+КуЭ!D161+ОЭ!D161+ХЭ!D161+ЧЭ!D161+АУ!D161</f>
        <v>6501.5248999999994</v>
      </c>
      <c r="E161" s="210">
        <f>+D162</f>
        <v>10833.596882629499</v>
      </c>
      <c r="F161" s="211">
        <f t="shared" ref="F161" si="46">+E162</f>
        <v>17301.769224219501</v>
      </c>
      <c r="G161" s="251">
        <v>18960.991770119501</v>
      </c>
      <c r="H161" s="273">
        <f>+F162</f>
        <v>18960.991770119501</v>
      </c>
      <c r="I161" s="273">
        <f t="shared" ref="I161:P161" si="47">+G162</f>
        <v>23304.011623952851</v>
      </c>
      <c r="J161" s="273">
        <f>+G162</f>
        <v>23304.011623952851</v>
      </c>
      <c r="K161" s="273">
        <f t="shared" si="47"/>
        <v>22163.136864136482</v>
      </c>
      <c r="L161" s="273">
        <f t="shared" si="47"/>
        <v>23180.714389423814</v>
      </c>
      <c r="M161" s="273">
        <f t="shared" si="47"/>
        <v>22841.451565775133</v>
      </c>
      <c r="N161" s="273">
        <f t="shared" si="47"/>
        <v>20711.310814128377</v>
      </c>
      <c r="O161" s="273">
        <f t="shared" si="47"/>
        <v>21430.193261630131</v>
      </c>
      <c r="P161" s="252">
        <f t="shared" si="47"/>
        <v>15987.045664946474</v>
      </c>
      <c r="Q161" s="251">
        <f>+G161</f>
        <v>18960.991770119501</v>
      </c>
      <c r="R161" s="601">
        <f>+H161</f>
        <v>18960.991770119501</v>
      </c>
      <c r="S161" s="191"/>
      <c r="T161" s="304">
        <v>0</v>
      </c>
      <c r="U161" s="304">
        <v>0</v>
      </c>
      <c r="V161" s="304">
        <v>0</v>
      </c>
      <c r="W161" s="304">
        <v>0</v>
      </c>
      <c r="X161" s="304">
        <v>0</v>
      </c>
      <c r="Y161" s="304">
        <v>0</v>
      </c>
      <c r="Z161" s="304">
        <v>2001.0007993731488</v>
      </c>
      <c r="AA161" s="304">
        <v>0</v>
      </c>
      <c r="AB161" s="304">
        <v>2893.617584573145</v>
      </c>
      <c r="AC161" s="304">
        <v>0</v>
      </c>
      <c r="AD161" s="304">
        <v>2826.8188220331467</v>
      </c>
      <c r="AE161" s="304">
        <v>0</v>
      </c>
      <c r="AF161" s="304">
        <v>1722.0034584231398</v>
      </c>
      <c r="AG161" s="304">
        <v>0</v>
      </c>
      <c r="AH161" s="304">
        <v>0</v>
      </c>
      <c r="AK161" s="576"/>
      <c r="AL161" s="577"/>
      <c r="AN161" s="578"/>
      <c r="AO161" s="578"/>
    </row>
    <row r="162" spans="1:41" s="8" customFormat="1">
      <c r="A162" s="11" t="s">
        <v>55</v>
      </c>
      <c r="B162" s="29" t="s">
        <v>178</v>
      </c>
      <c r="C162" s="47" t="s">
        <v>263</v>
      </c>
      <c r="D162" s="240">
        <f>+АЭ!D162+БЭ!D162+ГАЭС!D162+КЭ!D162+КуЭ!D162+ОЭ!D162+ХЭ!D162+ЧЭ!D162+АУ!D162</f>
        <v>10833.596882629499</v>
      </c>
      <c r="E162" s="210">
        <f>+АЭ!E162+БЭ!E162+ГАЭС!E162+КЭ!E162+КуЭ!E162+ОЭ!E162+ХЭ!E162+ЧЭ!E162+АУ!E162</f>
        <v>17301.769224219501</v>
      </c>
      <c r="F162" s="211">
        <f>+АЭ!F162+БЭ!F162+ГАЭС!F162+КЭ!F162+КуЭ!F162+ОЭ!F162+ХЭ!F162+ЧЭ!F162+АУ!F162</f>
        <v>18960.991770119501</v>
      </c>
      <c r="G162" s="251">
        <v>23304.011623952851</v>
      </c>
      <c r="H162" s="273">
        <v>23309.839839200005</v>
      </c>
      <c r="I162" s="273">
        <f>+АЭ!I162+БЭ!I162+ГАЭС!I162+КЭ!I162+КуЭ!I162+ОЭ!I162+ХЭ!I162+ЧЭ!I162+АУ!I162</f>
        <v>22163.136864136482</v>
      </c>
      <c r="J162" s="273">
        <f>+АЭ!J162+БЭ!J162+ГАЭС!J162+КЭ!J162+КуЭ!J162+ОЭ!J162+ХЭ!J162+ЧЭ!J162+АУ!J162</f>
        <v>23180.714389423814</v>
      </c>
      <c r="K162" s="273">
        <f>+АЭ!K162+БЭ!K162+ГАЭС!K162+КЭ!K162+КуЭ!K162+ОЭ!K162+ХЭ!K162+ЧЭ!K162+АУ!K162</f>
        <v>22841.451565775133</v>
      </c>
      <c r="L162" s="273">
        <f>+АЭ!L162+БЭ!L162+ГАЭС!L162+КЭ!L162+КуЭ!L162+ОЭ!L162+ХЭ!L162+ЧЭ!L162+АУ!L162</f>
        <v>20711.310814128377</v>
      </c>
      <c r="M162" s="273">
        <f>+АЭ!M162+БЭ!M162+ГАЭС!M162+КЭ!M162+КуЭ!M162+ОЭ!M162+ХЭ!M162+ЧЭ!M162+АУ!M162</f>
        <v>21430.193261630131</v>
      </c>
      <c r="N162" s="273">
        <f>+АЭ!N162+БЭ!N162+ГАЭС!N162+КЭ!N162+КуЭ!N162+ОЭ!N162+ХЭ!N162+ЧЭ!N162+АУ!N162</f>
        <v>15987.045664946474</v>
      </c>
      <c r="O162" s="273">
        <f>+АЭ!O162+БЭ!O162+ГАЭС!O162+КЭ!O162+КуЭ!O162+ОЭ!O162+ХЭ!O162+ЧЭ!O162+АУ!O162</f>
        <v>18203.40284930724</v>
      </c>
      <c r="P162" s="252">
        <f>+АЭ!P162+БЭ!P162+ГАЭС!P162+КЭ!P162+КуЭ!P162+ОЭ!P162+ХЭ!P162+ЧЭ!P162+АУ!P162</f>
        <v>9932.0460034214739</v>
      </c>
      <c r="Q162" s="251">
        <f>+O162</f>
        <v>18203.40284930724</v>
      </c>
      <c r="R162" s="601">
        <f>+P162</f>
        <v>9932.0460034214739</v>
      </c>
      <c r="S162" s="191"/>
      <c r="T162" s="304">
        <v>0</v>
      </c>
      <c r="U162" s="304">
        <v>0</v>
      </c>
      <c r="V162" s="304">
        <v>0</v>
      </c>
      <c r="W162" s="304">
        <v>0</v>
      </c>
      <c r="X162" s="304">
        <v>2001.0007993731488</v>
      </c>
      <c r="Y162" s="304">
        <v>0</v>
      </c>
      <c r="Z162" s="304">
        <v>2893.617584573145</v>
      </c>
      <c r="AA162" s="304">
        <v>0</v>
      </c>
      <c r="AB162" s="304">
        <v>2826.8188220331467</v>
      </c>
      <c r="AC162" s="304">
        <v>0</v>
      </c>
      <c r="AD162" s="304">
        <v>1722.0034584231398</v>
      </c>
      <c r="AE162" s="304">
        <v>0</v>
      </c>
      <c r="AF162" s="304">
        <v>117.15640875314239</v>
      </c>
      <c r="AG162" s="304">
        <v>0</v>
      </c>
      <c r="AH162" s="304">
        <v>117.15640875314239</v>
      </c>
      <c r="AK162" s="576"/>
      <c r="AL162" s="577"/>
      <c r="AN162" s="578"/>
      <c r="AO162" s="578"/>
    </row>
    <row r="163" spans="1:41" s="8" customFormat="1">
      <c r="A163" s="11" t="s">
        <v>56</v>
      </c>
      <c r="B163" s="29" t="s">
        <v>179</v>
      </c>
      <c r="C163" s="47" t="s">
        <v>263</v>
      </c>
      <c r="D163" s="240">
        <f>+D164+D165+D166</f>
        <v>7744.0302166399997</v>
      </c>
      <c r="E163" s="210">
        <f t="shared" ref="E163:R163" si="48">+E164+E165+E166</f>
        <v>8460.4774809199989</v>
      </c>
      <c r="F163" s="211">
        <f t="shared" si="48"/>
        <v>9645.040026480001</v>
      </c>
      <c r="G163" s="251">
        <v>5078.0001369800002</v>
      </c>
      <c r="H163" s="273">
        <f t="shared" ref="H163" si="49">+H164+H165+H166</f>
        <v>35959.866091265998</v>
      </c>
      <c r="I163" s="273">
        <f t="shared" si="48"/>
        <v>10704.446663749999</v>
      </c>
      <c r="J163" s="273">
        <f t="shared" si="48"/>
        <v>1728.3776961099993</v>
      </c>
      <c r="K163" s="273">
        <f t="shared" si="48"/>
        <v>13402.51901444</v>
      </c>
      <c r="L163" s="273">
        <f t="shared" si="48"/>
        <v>920.64877477863888</v>
      </c>
      <c r="M163" s="273">
        <f t="shared" si="48"/>
        <v>7995.9418437900003</v>
      </c>
      <c r="N163" s="273">
        <f t="shared" si="48"/>
        <v>-4.4972000172128899E-4</v>
      </c>
      <c r="O163" s="273">
        <f t="shared" si="48"/>
        <v>10280.847969819999</v>
      </c>
      <c r="P163" s="252">
        <f t="shared" si="48"/>
        <v>1.3269999995827676E-4</v>
      </c>
      <c r="Q163" s="251">
        <f t="shared" si="48"/>
        <v>47461.755628779996</v>
      </c>
      <c r="R163" s="601">
        <f t="shared" si="48"/>
        <v>38608.892245134637</v>
      </c>
      <c r="S163" s="191">
        <f t="shared" si="42"/>
        <v>0</v>
      </c>
      <c r="T163" s="304">
        <v>0</v>
      </c>
      <c r="U163" s="304">
        <v>0</v>
      </c>
      <c r="V163" s="304">
        <v>0</v>
      </c>
      <c r="W163" s="304">
        <v>0</v>
      </c>
      <c r="X163" s="304">
        <v>-6444.5741114660004</v>
      </c>
      <c r="Y163" s="304">
        <v>0</v>
      </c>
      <c r="Z163" s="304">
        <v>-5235.0856215900003</v>
      </c>
      <c r="AA163" s="304">
        <v>0</v>
      </c>
      <c r="AB163" s="304">
        <v>-9816.8853529699973</v>
      </c>
      <c r="AC163" s="304">
        <v>0</v>
      </c>
      <c r="AD163" s="304">
        <v>-2620.8207551999999</v>
      </c>
      <c r="AE163" s="304">
        <v>0</v>
      </c>
      <c r="AF163" s="304">
        <v>-5179.5960713099985</v>
      </c>
      <c r="AG163" s="304">
        <v>0</v>
      </c>
      <c r="AH163" s="304">
        <v>-29296.961912536</v>
      </c>
      <c r="AK163" s="576"/>
      <c r="AL163" s="577"/>
      <c r="AN163" s="578"/>
      <c r="AO163" s="578"/>
    </row>
    <row r="164" spans="1:41" s="8" customFormat="1">
      <c r="A164" s="10" t="s">
        <v>156</v>
      </c>
      <c r="B164" s="30" t="s">
        <v>180</v>
      </c>
      <c r="C164" s="46" t="s">
        <v>263</v>
      </c>
      <c r="D164" s="241">
        <f>+АЭ!D164+БЭ!D164+ГАЭС!D164+КЭ!D164+КуЭ!D164+ОЭ!D164+ХЭ!D164+ЧЭ!D164+АУ!D164</f>
        <v>3992.8172187099995</v>
      </c>
      <c r="E164" s="206">
        <f>+АЭ!E164+БЭ!E164+ГАЭС!E164+КЭ!E164+КуЭ!E164+ОЭ!E164+ХЭ!E164+ЧЭ!E164+АУ!E164</f>
        <v>5203.6189504945178</v>
      </c>
      <c r="F164" s="207">
        <f>+АЭ!F164+БЭ!F164+ГАЭС!F164+КЭ!F164+КуЭ!F164+ОЭ!F164+ХЭ!F164+ЧЭ!F164+АУ!F164</f>
        <v>1650</v>
      </c>
      <c r="G164" s="280">
        <v>5078</v>
      </c>
      <c r="H164" s="288">
        <v>4600</v>
      </c>
      <c r="I164" s="288">
        <f>+АЭ!I164+БЭ!I164+ГАЭС!I164+КЭ!I164+КуЭ!I164+ОЭ!I164+ХЭ!I164+ЧЭ!I164+АУ!I164</f>
        <v>2860.8602483299996</v>
      </c>
      <c r="J164" s="288">
        <f>+АЭ!J164+БЭ!J164+ГАЭС!J164+КЭ!J164+КуЭ!J164+ОЭ!J164+ХЭ!J164+ЧЭ!J164+АУ!J164</f>
        <v>0</v>
      </c>
      <c r="K164" s="288">
        <f>+АЭ!K164+БЭ!K164+ГАЭС!K164+КЭ!K164+КуЭ!K164+ОЭ!K164+ХЭ!K164+ЧЭ!K164+АУ!K164</f>
        <v>662.85376548406657</v>
      </c>
      <c r="L164" s="288">
        <f>+АЭ!L164+БЭ!L164+ГАЭС!L164+КЭ!L164+КуЭ!L164+ОЭ!L164+ХЭ!L164+ЧЭ!L164+АУ!L164</f>
        <v>0</v>
      </c>
      <c r="M164" s="288">
        <f>+АЭ!M164+БЭ!M164+ГАЭС!M164+КЭ!M164+КуЭ!M164+ОЭ!M164+ХЭ!M164+ЧЭ!M164+АУ!M164</f>
        <v>-1.1649099178612233E-9</v>
      </c>
      <c r="N164" s="288">
        <f>+АЭ!N164+БЭ!N164+ГАЭС!N164+КЭ!N164+КуЭ!N164+ОЭ!N164+ХЭ!N164+ЧЭ!N164+АУ!N164</f>
        <v>0</v>
      </c>
      <c r="O164" s="288">
        <f>+АЭ!O164+БЭ!O164+ГАЭС!O164+КЭ!O164+КуЭ!O164+ОЭ!O164+ХЭ!O164+ЧЭ!O164+АУ!O164</f>
        <v>3.7505524232983596E-9</v>
      </c>
      <c r="P164" s="287">
        <f>+АЭ!P164+БЭ!P164+ГАЭС!P164+КЭ!P164+КуЭ!P164+ОЭ!P164+ХЭ!P164+ЧЭ!P164+АУ!P164</f>
        <v>0</v>
      </c>
      <c r="Q164" s="280">
        <f t="shared" ref="Q164:R167" si="50">+G164+I164+K164+M164+O164</f>
        <v>8601.7140138166542</v>
      </c>
      <c r="R164" s="281">
        <f t="shared" si="50"/>
        <v>4600</v>
      </c>
      <c r="S164" s="191">
        <f t="shared" si="42"/>
        <v>0</v>
      </c>
      <c r="T164" s="304">
        <v>0</v>
      </c>
      <c r="U164" s="304">
        <v>0</v>
      </c>
      <c r="V164" s="304">
        <v>0</v>
      </c>
      <c r="W164" s="304">
        <v>0</v>
      </c>
      <c r="X164" s="304">
        <v>2478</v>
      </c>
      <c r="Y164" s="304">
        <v>0</v>
      </c>
      <c r="Z164" s="304">
        <v>0</v>
      </c>
      <c r="AA164" s="304">
        <v>0</v>
      </c>
      <c r="AB164" s="304">
        <v>0</v>
      </c>
      <c r="AC164" s="304">
        <v>0</v>
      </c>
      <c r="AD164" s="304">
        <v>0</v>
      </c>
      <c r="AE164" s="304">
        <v>0</v>
      </c>
      <c r="AF164" s="304">
        <v>0</v>
      </c>
      <c r="AG164" s="304">
        <v>0</v>
      </c>
      <c r="AH164" s="304">
        <v>2478</v>
      </c>
      <c r="AK164" s="576"/>
      <c r="AL164" s="577"/>
      <c r="AN164" s="578"/>
      <c r="AO164" s="578"/>
    </row>
    <row r="165" spans="1:41" s="8" customFormat="1">
      <c r="A165" s="10" t="s">
        <v>159</v>
      </c>
      <c r="B165" s="30" t="s">
        <v>181</v>
      </c>
      <c r="C165" s="46" t="s">
        <v>263</v>
      </c>
      <c r="D165" s="241">
        <f>+АЭ!D165+БЭ!D165+ГАЭС!D165+КЭ!D165+КуЭ!D165+ОЭ!D165+ХЭ!D165+ЧЭ!D165+АУ!D165</f>
        <v>633.47</v>
      </c>
      <c r="E165" s="206">
        <f>+АЭ!E165+БЭ!E165+ГАЭС!E165+КЭ!E165+КуЭ!E165+ОЭ!E165+ХЭ!E165+ЧЭ!E165+АУ!E165</f>
        <v>1719.4405304254819</v>
      </c>
      <c r="F165" s="207">
        <f>+АЭ!F165+БЭ!F165+ГАЭС!F165+КЭ!F165+КуЭ!F165+ОЭ!F165+ХЭ!F165+ЧЭ!F165+АУ!F165</f>
        <v>458.81384678000001</v>
      </c>
      <c r="G165" s="280">
        <v>0</v>
      </c>
      <c r="H165" s="288">
        <v>0</v>
      </c>
      <c r="I165" s="288">
        <f>+АЭ!I165+БЭ!I165+ГАЭС!I165+КЭ!I165+КуЭ!I165+ОЭ!I165+ХЭ!I165+ЧЭ!I165+АУ!I165</f>
        <v>0</v>
      </c>
      <c r="J165" s="288">
        <f>+АЭ!J165+БЭ!J165+ГАЭС!J165+КЭ!J165+КуЭ!J165+ОЭ!J165+ХЭ!J165+ЧЭ!J165+АУ!J165</f>
        <v>1728.3780000000002</v>
      </c>
      <c r="K165" s="288">
        <f>+АЭ!K165+БЭ!K165+ГАЭС!K165+КЭ!K165+КуЭ!K165+ОЭ!K165+ХЭ!K165+ЧЭ!K165+АУ!K165</f>
        <v>336.19516135593227</v>
      </c>
      <c r="L165" s="288">
        <f>+АЭ!L165+БЭ!L165+ГАЭС!L165+КЭ!L165+КуЭ!L165+ОЭ!L165+ХЭ!L165+ЧЭ!L165+АУ!L165</f>
        <v>920.64902711864011</v>
      </c>
      <c r="M165" s="288">
        <f>+АЭ!M165+БЭ!M165+ГАЭС!M165+КЭ!M165+КуЭ!M165+ОЭ!M165+ХЭ!M165+ЧЭ!M165+АУ!M165</f>
        <v>345.00500000000005</v>
      </c>
      <c r="N165" s="288">
        <f>+АЭ!N165+БЭ!N165+ГАЭС!N165+КЭ!N165+КуЭ!N165+ОЭ!N165+ХЭ!N165+ЧЭ!N165+АУ!N165</f>
        <v>0</v>
      </c>
      <c r="O165" s="288">
        <f>+АЭ!O165+БЭ!O165+ГАЭС!O165+КЭ!O165+КуЭ!O165+ОЭ!O165+ХЭ!O165+ЧЭ!O165+АУ!O165</f>
        <v>0</v>
      </c>
      <c r="P165" s="287">
        <f>+АЭ!P165+БЭ!P165+ГАЭС!P165+КЭ!P165+КуЭ!P165+ОЭ!P165+ХЭ!P165+ЧЭ!P165+АУ!P165</f>
        <v>0</v>
      </c>
      <c r="Q165" s="280">
        <f t="shared" si="50"/>
        <v>681.20016135593232</v>
      </c>
      <c r="R165" s="281">
        <f t="shared" si="50"/>
        <v>2649.02702711864</v>
      </c>
      <c r="S165" s="191">
        <f t="shared" si="42"/>
        <v>0</v>
      </c>
      <c r="T165" s="304">
        <v>0</v>
      </c>
      <c r="U165" s="304">
        <v>0</v>
      </c>
      <c r="V165" s="304">
        <v>0</v>
      </c>
      <c r="W165" s="304">
        <v>0</v>
      </c>
      <c r="X165" s="304">
        <v>0</v>
      </c>
      <c r="Y165" s="304">
        <v>0</v>
      </c>
      <c r="Z165" s="304">
        <v>0</v>
      </c>
      <c r="AA165" s="304">
        <v>0</v>
      </c>
      <c r="AB165" s="304">
        <v>-336.19543423728828</v>
      </c>
      <c r="AC165" s="304">
        <v>0</v>
      </c>
      <c r="AD165" s="304">
        <v>-345.005</v>
      </c>
      <c r="AE165" s="304">
        <v>0</v>
      </c>
      <c r="AF165" s="304">
        <v>0</v>
      </c>
      <c r="AG165" s="304">
        <v>0</v>
      </c>
      <c r="AH165" s="304">
        <v>-681.20043423728839</v>
      </c>
      <c r="AK165" s="576"/>
      <c r="AL165" s="577"/>
      <c r="AN165" s="578"/>
      <c r="AO165" s="578"/>
    </row>
    <row r="166" spans="1:41" s="8" customFormat="1">
      <c r="A166" s="10" t="s">
        <v>160</v>
      </c>
      <c r="B166" s="30" t="s">
        <v>182</v>
      </c>
      <c r="C166" s="46" t="s">
        <v>263</v>
      </c>
      <c r="D166" s="241">
        <f>+АЭ!D166+БЭ!D166+ГАЭС!D166+КЭ!D166+КуЭ!D166+ОЭ!D166+ХЭ!D166+ЧЭ!D166+АУ!D166</f>
        <v>3117.7429979300009</v>
      </c>
      <c r="E166" s="206">
        <f>+АЭ!E166+БЭ!E166+ГАЭС!E166+КЭ!E166+КуЭ!E166+ОЭ!E166+ХЭ!E166+ЧЭ!E166+АУ!E166</f>
        <v>1537.4179999999999</v>
      </c>
      <c r="F166" s="207">
        <f>+АЭ!F166+БЭ!F166+ГАЭС!F166+КЭ!F166+КуЭ!F166+ОЭ!F166+ХЭ!F166+ЧЭ!F166+АУ!F166</f>
        <v>7536.2261797000001</v>
      </c>
      <c r="G166" s="280">
        <v>1.3697999995201829E-4</v>
      </c>
      <c r="H166" s="288">
        <v>31359.866091265998</v>
      </c>
      <c r="I166" s="288">
        <f>+АЭ!I166+БЭ!I166+ГАЭС!I166+КЭ!I166+КуЭ!I166+ОЭ!I166+ХЭ!I166+ЧЭ!I166+АУ!I166</f>
        <v>7843.5864154199999</v>
      </c>
      <c r="J166" s="288">
        <f>+АЭ!J166+БЭ!J166+ГАЭС!J166+КЭ!J166+КуЭ!J166+ОЭ!J166+ХЭ!J166+ЧЭ!J166+АУ!J166</f>
        <v>-3.0389000079594552E-4</v>
      </c>
      <c r="K166" s="288">
        <f>+АЭ!K166+БЭ!K166+ГАЭС!K166+КЭ!K166+КуЭ!K166+ОЭ!K166+ХЭ!K166+ЧЭ!K166+АУ!K166</f>
        <v>12403.470087600002</v>
      </c>
      <c r="L166" s="288">
        <f>+АЭ!L166+БЭ!L166+ГАЭС!L166+КЭ!L166+КуЭ!L166+ОЭ!L166+ХЭ!L166+ЧЭ!L166+АУ!L166</f>
        <v>-2.5234000122873108E-4</v>
      </c>
      <c r="M166" s="288">
        <f>+АЭ!M166+БЭ!M166+ГАЭС!M166+КЭ!M166+КуЭ!M166+ОЭ!M166+ХЭ!M166+ЧЭ!M166+АУ!M166</f>
        <v>7650.9368437911653</v>
      </c>
      <c r="N166" s="288">
        <f>+АЭ!N166+БЭ!N166+ГАЭС!N166+КЭ!N166+КуЭ!N166+ОЭ!N166+ХЭ!N166+ЧЭ!N166+АУ!N166</f>
        <v>-4.4972000172128899E-4</v>
      </c>
      <c r="O166" s="288">
        <f>+АЭ!O166+БЭ!O166+ГАЭС!O166+КЭ!O166+КуЭ!O166+ОЭ!O166+ХЭ!O166+ЧЭ!O166+АУ!O166</f>
        <v>10280.847969816248</v>
      </c>
      <c r="P166" s="287">
        <f>+АЭ!P166+БЭ!P166+ГАЭС!P166+КЭ!P166+КуЭ!P166+ОЭ!P166+ХЭ!P166+ЧЭ!P166+АУ!P166</f>
        <v>1.3269999995827676E-4</v>
      </c>
      <c r="Q166" s="280">
        <f t="shared" si="50"/>
        <v>38178.841453607412</v>
      </c>
      <c r="R166" s="281">
        <f t="shared" si="50"/>
        <v>31359.865218015995</v>
      </c>
      <c r="S166" s="191">
        <f t="shared" si="42"/>
        <v>-3.3833203166161452E-12</v>
      </c>
      <c r="T166" s="304">
        <v>0</v>
      </c>
      <c r="U166" s="304">
        <v>0</v>
      </c>
      <c r="V166" s="304">
        <v>0</v>
      </c>
      <c r="W166" s="304">
        <v>0</v>
      </c>
      <c r="X166" s="304">
        <v>-8922.5741114660013</v>
      </c>
      <c r="Y166" s="304">
        <v>0</v>
      </c>
      <c r="Z166" s="304">
        <v>-5235.0856215899994</v>
      </c>
      <c r="AA166" s="304">
        <v>0</v>
      </c>
      <c r="AB166" s="304">
        <v>-9480.6899187327108</v>
      </c>
      <c r="AC166" s="304">
        <v>0</v>
      </c>
      <c r="AD166" s="304">
        <v>-2275.8157551999998</v>
      </c>
      <c r="AE166" s="304">
        <v>0</v>
      </c>
      <c r="AF166" s="304">
        <v>-5179.5960713099985</v>
      </c>
      <c r="AG166" s="304">
        <v>0</v>
      </c>
      <c r="AH166" s="304">
        <v>-31093.761478298711</v>
      </c>
      <c r="AK166" s="576"/>
      <c r="AL166" s="577"/>
      <c r="AN166" s="578"/>
      <c r="AO166" s="578"/>
    </row>
    <row r="167" spans="1:41" s="8" customFormat="1">
      <c r="A167" s="11" t="s">
        <v>57</v>
      </c>
      <c r="B167" s="29" t="s">
        <v>168</v>
      </c>
      <c r="C167" s="47" t="s">
        <v>263</v>
      </c>
      <c r="D167" s="240">
        <f>+АЭ!D167+БЭ!D167+ГАЭС!D167+КЭ!D167+КуЭ!D167+ОЭ!D167+ХЭ!D167+ЧЭ!D167+АУ!D167</f>
        <v>3415.7463951499994</v>
      </c>
      <c r="E167" s="210">
        <f>+АЭ!E167+БЭ!E167+ГАЭС!E167+КЭ!E167+КуЭ!E167+ОЭ!E167+ХЭ!E167+ЧЭ!E167+АУ!E167</f>
        <v>2000.3347082999999</v>
      </c>
      <c r="F167" s="211">
        <f>+АЭ!F167+БЭ!F167+ГАЭС!F167+КЭ!F167+КуЭ!F167+ОЭ!F167+ХЭ!F167+ЧЭ!F167+АУ!F167</f>
        <v>7995.04039921</v>
      </c>
      <c r="G167" s="251">
        <v>728.00015278000001</v>
      </c>
      <c r="H167" s="273">
        <v>31609.865953410004</v>
      </c>
      <c r="I167" s="273">
        <f>+АЭ!I167+БЭ!I167+ГАЭС!I167+КЭ!I167+КуЭ!I167+ОЭ!I167+ХЭ!I167+ЧЭ!I167+АУ!I167</f>
        <v>7843.5864154199999</v>
      </c>
      <c r="J167" s="273">
        <f>+АЭ!J167+БЭ!J167+ГАЭС!J167+КЭ!J167+КуЭ!J167+ОЭ!J167+ХЭ!J167+ЧЭ!J167+АУ!J167</f>
        <v>1851.67494091</v>
      </c>
      <c r="K167" s="273">
        <f>+АЭ!K167+БЭ!K167+ГАЭС!K167+КЭ!K167+КуЭ!K167+ОЭ!K167+ХЭ!K167+ЧЭ!K167+АУ!K167</f>
        <v>12739.664755590002</v>
      </c>
      <c r="L167" s="273">
        <f>+АЭ!L167+БЭ!L167+ГАЭС!L167+КЭ!L167+КуЭ!L167+ОЭ!L167+ХЭ!L167+ЧЭ!L167+АУ!L167</f>
        <v>3390.0523422499996</v>
      </c>
      <c r="M167" s="273">
        <f>+АЭ!M167+БЭ!M167+ГАЭС!M167+КЭ!M167+КуЭ!M167+ОЭ!M167+ХЭ!M167+ЧЭ!M167+АУ!M167</f>
        <v>9404.4466637500009</v>
      </c>
      <c r="N167" s="273">
        <f>+АЭ!N167+БЭ!N167+ГАЭС!N167+КЭ!N167+КуЭ!N167+ОЭ!N167+ХЭ!N167+ЧЭ!N167+АУ!N167</f>
        <v>4724.2646961099999</v>
      </c>
      <c r="O167" s="273">
        <f>+АЭ!O167+БЭ!O167+ГАЭС!O167+КЭ!O167+КуЭ!O167+ОЭ!O167+ХЭ!O167+ЧЭ!O167+АУ!O167</f>
        <v>13502.51901444</v>
      </c>
      <c r="P167" s="252">
        <f>+АЭ!P167+БЭ!P167+ГАЭС!P167+КЭ!P167+КуЭ!P167+ОЭ!P167+ХЭ!P167+ЧЭ!P167+АУ!P167</f>
        <v>6054.9997938499992</v>
      </c>
      <c r="Q167" s="251">
        <f>+G167+I167+K167+M167+O167</f>
        <v>44218.217001980003</v>
      </c>
      <c r="R167" s="601">
        <f t="shared" si="50"/>
        <v>47630.857726529997</v>
      </c>
      <c r="S167" s="191">
        <f t="shared" si="42"/>
        <v>0</v>
      </c>
      <c r="T167" s="304">
        <v>0</v>
      </c>
      <c r="U167" s="304">
        <v>0</v>
      </c>
      <c r="V167" s="304">
        <v>0</v>
      </c>
      <c r="W167" s="304">
        <v>0</v>
      </c>
      <c r="X167" s="304">
        <v>-8444.573639780001</v>
      </c>
      <c r="Y167" s="304">
        <v>0</v>
      </c>
      <c r="Z167" s="304">
        <v>-6130.7893767899996</v>
      </c>
      <c r="AA167" s="304">
        <v>0</v>
      </c>
      <c r="AB167" s="304">
        <v>-9749.9370040699978</v>
      </c>
      <c r="AC167" s="304">
        <v>0</v>
      </c>
      <c r="AD167" s="304">
        <v>-1515.82062159</v>
      </c>
      <c r="AE167" s="304">
        <v>0</v>
      </c>
      <c r="AF167" s="304">
        <v>-3567.9024416399998</v>
      </c>
      <c r="AG167" s="304">
        <v>0</v>
      </c>
      <c r="AH167" s="304">
        <v>-29409.023083870004</v>
      </c>
      <c r="AK167" s="576"/>
      <c r="AL167" s="577"/>
      <c r="AN167" s="578"/>
      <c r="AO167" s="578"/>
    </row>
    <row r="168" spans="1:41" s="8" customFormat="1">
      <c r="A168" s="11" t="s">
        <v>58</v>
      </c>
      <c r="B168" s="29" t="s">
        <v>183</v>
      </c>
      <c r="C168" s="47"/>
      <c r="D168" s="240">
        <f>+D162/D160</f>
        <v>3.060272114487594</v>
      </c>
      <c r="E168" s="210">
        <f t="shared" ref="E168:R168" si="51">+E162/E160</f>
        <v>2.8426988141408844</v>
      </c>
      <c r="F168" s="211">
        <f t="shared" si="51"/>
        <v>3.4004425578218189</v>
      </c>
      <c r="G168" s="251">
        <v>5.6812219286807419</v>
      </c>
      <c r="H168" s="273">
        <f t="shared" ref="H168" si="52">+H162/H160</f>
        <v>4.924500014020226</v>
      </c>
      <c r="I168" s="273">
        <f t="shared" si="51"/>
        <v>5.2927044981313509</v>
      </c>
      <c r="J168" s="273">
        <f t="shared" si="51"/>
        <v>2.2586157170064181</v>
      </c>
      <c r="K168" s="273">
        <f t="shared" si="51"/>
        <v>3.6174303081003236</v>
      </c>
      <c r="L168" s="273">
        <f t="shared" si="51"/>
        <v>1.5329701022227584</v>
      </c>
      <c r="M168" s="273">
        <f t="shared" si="51"/>
        <v>2.4068656115816407</v>
      </c>
      <c r="N168" s="273">
        <f t="shared" si="51"/>
        <v>1.1089111325359897</v>
      </c>
      <c r="O168" s="273">
        <f t="shared" si="51"/>
        <v>1.664008692845975</v>
      </c>
      <c r="P168" s="252">
        <f t="shared" si="51"/>
        <v>0.640435673839991</v>
      </c>
      <c r="Q168" s="251">
        <f>+Q162/Q160</f>
        <v>0.52844722942084899</v>
      </c>
      <c r="R168" s="601">
        <f t="shared" si="51"/>
        <v>0.16997494837296051</v>
      </c>
      <c r="S168" s="191"/>
      <c r="T168" s="304">
        <v>0</v>
      </c>
      <c r="U168" s="304">
        <v>0</v>
      </c>
      <c r="V168" s="304">
        <v>0</v>
      </c>
      <c r="W168" s="304">
        <v>0</v>
      </c>
      <c r="X168" s="304">
        <v>-0.20306644412618002</v>
      </c>
      <c r="Y168" s="304">
        <v>0</v>
      </c>
      <c r="Z168" s="304">
        <v>0.44185692551951239</v>
      </c>
      <c r="AA168" s="304">
        <v>0</v>
      </c>
      <c r="AB168" s="304">
        <v>0.29204021522727985</v>
      </c>
      <c r="AC168" s="304">
        <v>0</v>
      </c>
      <c r="AD168" s="304">
        <v>0.22010117175865107</v>
      </c>
      <c r="AE168" s="304">
        <v>0</v>
      </c>
      <c r="AF168" s="304">
        <v>8.1203202333438695E-2</v>
      </c>
      <c r="AG168" s="304">
        <v>0</v>
      </c>
      <c r="AH168" s="304">
        <v>1.5542408895032139E-2</v>
      </c>
      <c r="AK168" s="576"/>
      <c r="AL168" s="577"/>
      <c r="AN168" s="578"/>
      <c r="AO168" s="578"/>
    </row>
    <row r="169" spans="1:41" s="18" customFormat="1">
      <c r="A169" s="178" t="s">
        <v>132</v>
      </c>
      <c r="B169" s="179" t="s">
        <v>184</v>
      </c>
      <c r="C169" s="180" t="s">
        <v>263</v>
      </c>
      <c r="D169" s="242">
        <f>+АЭ!D169+БЭ!D169+ГАЭС!D169+КЭ!D169+КуЭ!D169+ОЭ!D169+ХЭ!D169+ЧЭ!D169+АУ!D169</f>
        <v>8043.3756324400019</v>
      </c>
      <c r="E169" s="226">
        <f>+АЭ!E169+БЭ!E169+ГАЭС!E169+КЭ!E169+КуЭ!E169+ОЭ!E169+ХЭ!E169+ЧЭ!E169+АУ!E169</f>
        <v>11629.340734320002</v>
      </c>
      <c r="F169" s="243">
        <f>+АЭ!F169+БЭ!F169+ГАЭС!F169+КЭ!F169+КуЭ!F169+ОЭ!F169+ХЭ!F169+ЧЭ!F169+АУ!F169</f>
        <v>14199.642058540001</v>
      </c>
      <c r="G169" s="226">
        <v>14586.933780252852</v>
      </c>
      <c r="H169" s="244">
        <v>16150.71353481</v>
      </c>
      <c r="I169" s="244">
        <f>+АЭ!I169+БЭ!I169+ГАЭС!I169+КЭ!I169+КуЭ!I169+ОЭ!I169+ХЭ!I169+ЧЭ!I169+АУ!I169</f>
        <v>9377.6147665789904</v>
      </c>
      <c r="J169" s="244">
        <f>+АЭ!J169+БЭ!J169+ГАЭС!J169+КЭ!J169+КуЭ!J169+ОЭ!J169+ХЭ!J169+ЧЭ!J169+АУ!J169</f>
        <v>14065.005368744263</v>
      </c>
      <c r="K169" s="244">
        <f>+АЭ!K169+БЭ!K169+ГАЭС!K169+КЭ!K169+КуЭ!K169+ОЭ!K169+ХЭ!K169+ЧЭ!K169+АУ!K169</f>
        <v>9253.6004893651589</v>
      </c>
      <c r="L169" s="244">
        <f>+АЭ!L169+БЭ!L169+ГАЭС!L169+КЭ!L169+КуЭ!L169+ОЭ!L169+ХЭ!L169+ЧЭ!L169+АУ!L169</f>
        <v>11169.758853627141</v>
      </c>
      <c r="M169" s="244">
        <f>+АЭ!M169+БЭ!M169+ГАЭС!M169+КЭ!M169+КуЭ!M169+ОЭ!M169+ХЭ!M169+ЧЭ!M169+АУ!M169</f>
        <v>9583.0341403229286</v>
      </c>
      <c r="N169" s="244">
        <f>+АЭ!N169+БЭ!N169+ГАЭС!N169+КЭ!N169+КуЭ!N169+ОЭ!N169+ХЭ!N169+ЧЭ!N169+АУ!N169</f>
        <v>11029.427109662185</v>
      </c>
      <c r="O169" s="244">
        <f>+АЭ!O169+БЭ!O169+ГАЭС!O169+КЭ!O169+КуЭ!O169+ОЭ!O169+ХЭ!O169+ЧЭ!O169+АУ!O169</f>
        <v>9876.9215298804083</v>
      </c>
      <c r="P169" s="243">
        <f>+АЭ!P169+БЭ!P169+ГАЭС!P169+КЭ!P169+КуЭ!P169+ОЭ!P169+ХЭ!P169+ЧЭ!P169+АУ!P169</f>
        <v>10866.489797303084</v>
      </c>
      <c r="Q169" s="226">
        <f>+O169</f>
        <v>9876.9215298804083</v>
      </c>
      <c r="R169" s="243">
        <f>+P169</f>
        <v>10866.489797303084</v>
      </c>
      <c r="S169" s="191">
        <f t="shared" si="42"/>
        <v>-42801.183176519931</v>
      </c>
      <c r="T169" s="304">
        <v>0</v>
      </c>
      <c r="U169" s="304">
        <v>0</v>
      </c>
      <c r="V169" s="304">
        <v>0</v>
      </c>
      <c r="W169" s="304">
        <v>0</v>
      </c>
      <c r="X169" s="304">
        <v>1210.5837569678697</v>
      </c>
      <c r="Y169" s="304">
        <v>0</v>
      </c>
      <c r="Z169" s="304">
        <v>3317.1399068425599</v>
      </c>
      <c r="AA169" s="304">
        <v>0</v>
      </c>
      <c r="AB169" s="304">
        <v>1062.5310610188099</v>
      </c>
      <c r="AC169" s="304">
        <v>0</v>
      </c>
      <c r="AD169" s="304">
        <v>689.00700628846971</v>
      </c>
      <c r="AE169" s="304">
        <v>0</v>
      </c>
      <c r="AF169" s="304">
        <v>268.47036022146312</v>
      </c>
      <c r="AG169" s="304">
        <v>0</v>
      </c>
      <c r="AH169" s="304">
        <v>268.47036022146312</v>
      </c>
      <c r="AK169" s="576"/>
      <c r="AL169" s="576"/>
      <c r="AN169" s="578"/>
      <c r="AO169" s="578"/>
    </row>
    <row r="170" spans="1:41" s="8" customFormat="1" ht="25.5">
      <c r="A170" s="181" t="s">
        <v>147</v>
      </c>
      <c r="B170" s="182" t="s">
        <v>185</v>
      </c>
      <c r="C170" s="183" t="s">
        <v>263</v>
      </c>
      <c r="D170" s="245">
        <f>+АЭ!D170+БЭ!D170+ГАЭС!D170+КЭ!D170+КуЭ!D170+ОЭ!D170+ХЭ!D170+ЧЭ!D170+АУ!D170</f>
        <v>2816.1240000000003</v>
      </c>
      <c r="E170" s="225">
        <f>+АЭ!E170+БЭ!E170+ГАЭС!E170+КЭ!E170+КуЭ!E170+ОЭ!E170+ХЭ!E170+ЧЭ!E170+АУ!E170</f>
        <v>9869.1979452095693</v>
      </c>
      <c r="F170" s="246">
        <f>+АЭ!F170+БЭ!F170+ГАЭС!F170+КЭ!F170+КуЭ!F170+ОЭ!F170+ХЭ!F170+ЧЭ!F170+АУ!F170</f>
        <v>10492.563920462333</v>
      </c>
      <c r="G170" s="225">
        <v>11281.722295566449</v>
      </c>
      <c r="H170" s="247">
        <v>12715.481303059998</v>
      </c>
      <c r="I170" s="247">
        <f>+АЭ!I170+БЭ!I170+ГАЭС!I170+КЭ!I170+КуЭ!I170+ОЭ!I170+ХЭ!I170+ЧЭ!I170+АУ!I170</f>
        <v>8928.6214926896882</v>
      </c>
      <c r="J170" s="247">
        <f>+АЭ!J170+БЭ!J170+ГАЭС!J170+КЭ!J170+КуЭ!J170+ОЭ!J170+ХЭ!J170+ЧЭ!J170+АУ!J170</f>
        <v>10179.048906344058</v>
      </c>
      <c r="K170" s="247">
        <f>+АЭ!K170+БЭ!K170+ГАЭС!K170+КЭ!K170+КуЭ!K170+ОЭ!K170+ХЭ!K170+ЧЭ!K170+АУ!K170</f>
        <v>8811.294881773485</v>
      </c>
      <c r="L170" s="247">
        <f>+АЭ!L170+БЭ!L170+ГАЭС!L170+КЭ!L170+КуЭ!L170+ОЭ!L170+ХЭ!L170+ЧЭ!L170+АУ!L170</f>
        <v>9522.8745745469732</v>
      </c>
      <c r="M170" s="247">
        <f>+АЭ!M170+БЭ!M170+ГАЭС!M170+КЭ!M170+КуЭ!M170+ОЭ!M170+ХЭ!M170+ЧЭ!M170+АУ!M170</f>
        <v>9130.4728210707453</v>
      </c>
      <c r="N170" s="247">
        <f>+АЭ!N170+БЭ!N170+ГАЭС!N170+КЭ!N170+КуЭ!N170+ОЭ!N170+ХЭ!N170+ЧЭ!N170+АУ!N170</f>
        <v>9399.8356227243039</v>
      </c>
      <c r="O170" s="247">
        <f>+АЭ!O170+БЭ!O170+ГАЭС!O170+КЭ!O170+КуЭ!O170+ОЭ!O170+ХЭ!O170+ЧЭ!O170+АУ!O170</f>
        <v>9412.0695197716159</v>
      </c>
      <c r="P170" s="246">
        <f>+АЭ!P170+БЭ!P170+ГАЭС!P170+КЭ!P170+КуЭ!P170+ОЭ!P170+ХЭ!P170+ЧЭ!P170+АУ!P170</f>
        <v>9253.3394029232713</v>
      </c>
      <c r="Q170" s="225">
        <f t="shared" ref="Q170:Q197" si="53">+O170</f>
        <v>9412.0695197716159</v>
      </c>
      <c r="R170" s="246">
        <f t="shared" ref="R170:R197" si="54">+P170</f>
        <v>9253.3394029232713</v>
      </c>
      <c r="S170" s="191">
        <f t="shared" si="42"/>
        <v>-38152.111491100368</v>
      </c>
      <c r="T170" s="304">
        <v>-352.01549999999997</v>
      </c>
      <c r="U170" s="304">
        <v>0</v>
      </c>
      <c r="V170" s="304">
        <v>0</v>
      </c>
      <c r="W170" s="304">
        <v>0</v>
      </c>
      <c r="X170" s="304">
        <v>921.02694662119393</v>
      </c>
      <c r="Y170" s="304">
        <v>0</v>
      </c>
      <c r="Z170" s="304">
        <v>1121.1399068425599</v>
      </c>
      <c r="AA170" s="304">
        <v>0</v>
      </c>
      <c r="AB170" s="304">
        <v>1062.5310610188099</v>
      </c>
      <c r="AC170" s="304">
        <v>0</v>
      </c>
      <c r="AD170" s="304">
        <v>689.00700628846789</v>
      </c>
      <c r="AE170" s="304">
        <v>0</v>
      </c>
      <c r="AF170" s="304">
        <v>268.47036022146494</v>
      </c>
      <c r="AG170" s="304">
        <v>0</v>
      </c>
      <c r="AH170" s="304">
        <v>268.47036022146494</v>
      </c>
      <c r="AK170" s="576"/>
      <c r="AL170" s="577"/>
      <c r="AN170" s="578"/>
      <c r="AO170" s="578"/>
    </row>
    <row r="171" spans="1:41" s="8" customFormat="1">
      <c r="A171" s="10"/>
      <c r="B171" s="34" t="s">
        <v>187</v>
      </c>
      <c r="C171" s="46" t="s">
        <v>263</v>
      </c>
      <c r="D171" s="245">
        <f>+АЭ!D171+БЭ!D171+ГАЭС!D171+КЭ!D171+КуЭ!D171+ОЭ!D171+ХЭ!D171+ЧЭ!D171+АУ!D171</f>
        <v>102.90617541000023</v>
      </c>
      <c r="E171" s="248">
        <f>+АЭ!E171+БЭ!E171+ГАЭС!E171+КЭ!E171+КуЭ!E171+ОЭ!E171+ХЭ!E171+ЧЭ!E171+АУ!E171</f>
        <v>5557.0520000000006</v>
      </c>
      <c r="F171" s="249">
        <f>+АЭ!F171+БЭ!F171+ГАЭС!F171+КЭ!F171+КуЭ!F171+ОЭ!F171+ХЭ!F171+ЧЭ!F171+АУ!F171</f>
        <v>7115.8782588699996</v>
      </c>
      <c r="G171" s="225">
        <v>7050.0058211110982</v>
      </c>
      <c r="H171" s="247">
        <v>8602.0597343099998</v>
      </c>
      <c r="I171" s="247">
        <f>+АЭ!I171+БЭ!I171+ГАЭС!I171+КЭ!I171+КуЭ!I171+ОЭ!I171+ХЭ!I171+ЧЭ!I171+АУ!I171</f>
        <v>3761.5788329139114</v>
      </c>
      <c r="J171" s="247">
        <f>+АЭ!J171+БЭ!J171+ГАЭС!J171+КЭ!J171+КуЭ!J171+ОЭ!J171+ХЭ!J171+ЧЭ!J171+АУ!J171</f>
        <v>5852.3814843405062</v>
      </c>
      <c r="K171" s="247">
        <f>+АЭ!K171+БЭ!K171+ГАЭС!K171+КЭ!K171+КуЭ!K171+ОЭ!K171+ХЭ!K171+ЧЭ!K171+АУ!K171</f>
        <v>3217.2222964003295</v>
      </c>
      <c r="L171" s="247">
        <f>+АЭ!L171+БЭ!L171+ГАЭС!L171+КЭ!L171+КуЭ!L171+ОЭ!L171+ХЭ!L171+ЧЭ!L171+АУ!L171</f>
        <v>5146.1247569814232</v>
      </c>
      <c r="M171" s="247">
        <f>+АЭ!M171+БЭ!M171+ГАЭС!M171+КЭ!M171+КуЭ!M171+ОЭ!M171+ХЭ!M171+ЧЭ!M171+АУ!M171</f>
        <v>2675.9758520974356</v>
      </c>
      <c r="N171" s="247">
        <f>+АЭ!N171+БЭ!N171+ГАЭС!N171+КЭ!N171+КуЭ!N171+ОЭ!N171+ХЭ!N171+ЧЭ!N171+АУ!N171</f>
        <v>5023.0858051587502</v>
      </c>
      <c r="O171" s="247">
        <f>+АЭ!O171+БЭ!O171+ГАЭС!O171+КЭ!O171+КуЭ!O171+ОЭ!O171+ХЭ!O171+ЧЭ!O171+АУ!O171</f>
        <v>2349.6726514603829</v>
      </c>
      <c r="P171" s="246">
        <f>+АЭ!P171+БЭ!P171+ГАЭС!P171+КЭ!P171+КуЭ!P171+ОЭ!P171+ХЭ!P171+ЧЭ!P171+АУ!P171</f>
        <v>4876.5895853577194</v>
      </c>
      <c r="Q171" s="225">
        <f t="shared" si="53"/>
        <v>2349.6726514603829</v>
      </c>
      <c r="R171" s="246">
        <f t="shared" si="54"/>
        <v>4876.5895853577194</v>
      </c>
      <c r="S171" s="191">
        <f t="shared" si="42"/>
        <v>-16704.782802522775</v>
      </c>
      <c r="T171" s="304">
        <v>0</v>
      </c>
      <c r="U171" s="304">
        <v>0</v>
      </c>
      <c r="V171" s="304">
        <v>0</v>
      </c>
      <c r="W171" s="304">
        <v>0</v>
      </c>
      <c r="X171" s="304">
        <v>539.45842729110063</v>
      </c>
      <c r="Y171" s="304">
        <v>0</v>
      </c>
      <c r="Z171" s="304">
        <v>27.153715531706439</v>
      </c>
      <c r="AA171" s="304">
        <v>0</v>
      </c>
      <c r="AB171" s="304">
        <v>-96.580198518498037</v>
      </c>
      <c r="AC171" s="304">
        <v>0</v>
      </c>
      <c r="AD171" s="304">
        <v>304.65138163682059</v>
      </c>
      <c r="AE171" s="304">
        <v>0</v>
      </c>
      <c r="AF171" s="304">
        <v>629.99864061598328</v>
      </c>
      <c r="AG171" s="304">
        <v>0</v>
      </c>
      <c r="AH171" s="304">
        <v>629.99864061598328</v>
      </c>
      <c r="AK171" s="576"/>
      <c r="AL171" s="577"/>
      <c r="AN171" s="578"/>
      <c r="AO171" s="578"/>
    </row>
    <row r="172" spans="1:41" s="8" customFormat="1">
      <c r="A172" s="10" t="s">
        <v>148</v>
      </c>
      <c r="B172" s="30" t="s">
        <v>186</v>
      </c>
      <c r="C172" s="46" t="s">
        <v>263</v>
      </c>
      <c r="D172" s="245">
        <f>+АЭ!D172+БЭ!D172+ГАЭС!D172+КЭ!D172+КуЭ!D172+ОЭ!D172+ХЭ!D172+ЧЭ!D172+АУ!D172</f>
        <v>5227.2516324400003</v>
      </c>
      <c r="E172" s="248">
        <f>+АЭ!E172+БЭ!E172+ГАЭС!E172+КЭ!E172+КуЭ!E172+ОЭ!E172+ХЭ!E172+ЧЭ!E172+АУ!E172</f>
        <v>1760.1426976604323</v>
      </c>
      <c r="F172" s="249">
        <f>+АЭ!F172+БЭ!F172+ГАЭС!F172+КЭ!F172+КуЭ!F172+ОЭ!F172+ХЭ!F172+ЧЭ!F172+АУ!F172</f>
        <v>3707.078138077668</v>
      </c>
      <c r="G172" s="225">
        <v>3305.2114846864019</v>
      </c>
      <c r="H172" s="247">
        <v>3435.2322317500016</v>
      </c>
      <c r="I172" s="247">
        <f>+АЭ!I172+БЭ!I172+ГАЭС!I172+КЭ!I172+КуЭ!I172+ОЭ!I172+ХЭ!I172+ЧЭ!I172+АУ!I172</f>
        <v>448.99327388930112</v>
      </c>
      <c r="J172" s="247">
        <f>+АЭ!J172+БЭ!J172+ГАЭС!J172+КЭ!J172+КуЭ!J172+ОЭ!J172+ХЭ!J172+ЧЭ!J172+АУ!J172</f>
        <v>3885.9564624002037</v>
      </c>
      <c r="K172" s="247">
        <f>+АЭ!K172+БЭ!K172+ГАЭС!K172+КЭ!K172+КуЭ!K172+ОЭ!K172+ХЭ!K172+ЧЭ!K172+АУ!K172</f>
        <v>442.305607591674</v>
      </c>
      <c r="L172" s="247">
        <f>+АЭ!L172+БЭ!L172+ГАЭС!L172+КЭ!L172+КуЭ!L172+ОЭ!L172+ХЭ!L172+ЧЭ!L172+АУ!L172</f>
        <v>1646.8842790801682</v>
      </c>
      <c r="M172" s="247">
        <f>+АЭ!M172+БЭ!M172+ГАЭС!M172+КЭ!M172+КуЭ!M172+ОЭ!M172+ХЭ!M172+ЧЭ!M172+АУ!M172</f>
        <v>452.56131925218352</v>
      </c>
      <c r="N172" s="247">
        <f>+АЭ!N172+БЭ!N172+ГАЭС!N172+КЭ!N172+КуЭ!N172+ОЭ!N172+ХЭ!N172+ЧЭ!N172+АУ!N172</f>
        <v>1629.5914869378812</v>
      </c>
      <c r="O172" s="247">
        <f>+АЭ!O172+БЭ!O172+ГАЭС!O172+КЭ!O172+КуЭ!O172+ОЭ!O172+ХЭ!O172+ЧЭ!O172+АУ!O172</f>
        <v>464.85201010879183</v>
      </c>
      <c r="P172" s="246">
        <f>+АЭ!P172+БЭ!P172+ГАЭС!P172+КЭ!P172+КуЭ!P172+ОЭ!P172+ХЭ!P172+ЧЭ!P172+АУ!P172</f>
        <v>1613.1503943798132</v>
      </c>
      <c r="Q172" s="225">
        <f t="shared" si="53"/>
        <v>464.85201010879183</v>
      </c>
      <c r="R172" s="246">
        <f t="shared" si="54"/>
        <v>1613.1503943798132</v>
      </c>
      <c r="S172" s="191">
        <f t="shared" si="42"/>
        <v>-4649.0716854195607</v>
      </c>
      <c r="T172" s="304">
        <v>352.01550000000043</v>
      </c>
      <c r="U172" s="304">
        <v>-222.91521138200142</v>
      </c>
      <c r="V172" s="304">
        <v>0</v>
      </c>
      <c r="W172" s="304">
        <v>0</v>
      </c>
      <c r="X172" s="304">
        <v>289.55681034667532</v>
      </c>
      <c r="Y172" s="304">
        <v>0</v>
      </c>
      <c r="Z172" s="304">
        <v>2195.9999999999991</v>
      </c>
      <c r="AA172" s="304">
        <v>0</v>
      </c>
      <c r="AB172" s="304">
        <v>0</v>
      </c>
      <c r="AC172" s="304">
        <v>0</v>
      </c>
      <c r="AD172" s="304">
        <v>0</v>
      </c>
      <c r="AE172" s="304">
        <v>0</v>
      </c>
      <c r="AF172" s="304">
        <v>0</v>
      </c>
      <c r="AG172" s="304">
        <v>0</v>
      </c>
      <c r="AH172" s="304">
        <v>0</v>
      </c>
      <c r="AK172" s="576"/>
      <c r="AL172" s="577"/>
      <c r="AN172" s="578"/>
      <c r="AO172" s="578"/>
    </row>
    <row r="173" spans="1:41" s="8" customFormat="1">
      <c r="A173" s="10"/>
      <c r="B173" s="34" t="s">
        <v>187</v>
      </c>
      <c r="C173" s="46" t="s">
        <v>263</v>
      </c>
      <c r="D173" s="245">
        <f>+АЭ!D173+БЭ!D173+ГАЭС!D173+КЭ!D173+КуЭ!D173+ОЭ!D173+ХЭ!D173+ЧЭ!D173+АУ!D173</f>
        <v>25.457106149999696</v>
      </c>
      <c r="E173" s="248">
        <f>+АЭ!E173+БЭ!E173+ГАЭС!E173+КЭ!E173+КуЭ!E173+ОЭ!E173+ХЭ!E173+ЧЭ!E173+АУ!E173</f>
        <v>999.45824294997863</v>
      </c>
      <c r="F173" s="249">
        <f>+АЭ!F173+БЭ!F173+ГАЭС!F173+КЭ!F173+КуЭ!F173+ОЭ!F173+ХЭ!F173+ЧЭ!F173+АУ!F173</f>
        <v>881.83333138997409</v>
      </c>
      <c r="G173" s="225">
        <v>904.29335741957175</v>
      </c>
      <c r="H173" s="247">
        <v>834.11891889992512</v>
      </c>
      <c r="I173" s="247">
        <f>+АЭ!I173+БЭ!I173+ГАЭС!I173+КЭ!I173+КуЭ!I173+ОЭ!I173+ХЭ!I173+ЧЭ!I173+АУ!I173</f>
        <v>199.37164631191243</v>
      </c>
      <c r="J173" s="247">
        <f>+АЭ!J173+БЭ!J173+ГАЭС!J173+КЭ!J173+КуЭ!J173+ОЭ!J173+ХЭ!J173+ЧЭ!J173+АУ!J173</f>
        <v>774.15047736999975</v>
      </c>
      <c r="K173" s="247">
        <f>+АЭ!K173+БЭ!K173+ГАЭС!K173+КЭ!K173+КуЭ!K173+ОЭ!K173+ХЭ!K173+ЧЭ!K173+АУ!K173</f>
        <v>193.89003996558344</v>
      </c>
      <c r="L173" s="247">
        <f>+АЭ!L173+БЭ!L173+ГАЭС!L173+КЭ!L173+КуЭ!L173+ОЭ!L173+ХЭ!L173+ЧЭ!L173+АУ!L173</f>
        <v>774.1504773700002</v>
      </c>
      <c r="M173" s="247">
        <f>+АЭ!M173+БЭ!M173+ГАЭС!M173+КЭ!M173+КуЭ!M173+ОЭ!M173+ХЭ!M173+ЧЭ!M173+АУ!M173</f>
        <v>195.00850868169843</v>
      </c>
      <c r="N173" s="247">
        <f>+АЭ!N173+БЭ!N173+ГАЭС!N173+КЭ!N173+КуЭ!N173+ОЭ!N173+ХЭ!N173+ЧЭ!N173+АУ!N173</f>
        <v>774.15047736999941</v>
      </c>
      <c r="O173" s="247">
        <f>+АЭ!O173+БЭ!O173+ГАЭС!O173+КЭ!O173+КуЭ!O173+ОЭ!O173+ХЭ!O173+ЧЭ!O173+АУ!O173</f>
        <v>196.37395815589471</v>
      </c>
      <c r="P173" s="246">
        <f>+АЭ!P173+БЭ!P173+ГАЭС!P173+КЭ!P173+КуЭ!P173+ОЭ!P173+ХЭ!P173+ЧЭ!P173+АУ!P173</f>
        <v>774.15047736999986</v>
      </c>
      <c r="Q173" s="225">
        <f t="shared" si="53"/>
        <v>196.37395815589471</v>
      </c>
      <c r="R173" s="246">
        <f t="shared" si="54"/>
        <v>774.15047736999986</v>
      </c>
      <c r="S173" s="191">
        <f t="shared" si="42"/>
        <v>-1492.563552378766</v>
      </c>
      <c r="T173" s="304">
        <v>0</v>
      </c>
      <c r="U173" s="304">
        <v>0</v>
      </c>
      <c r="V173" s="304">
        <v>0</v>
      </c>
      <c r="W173" s="304">
        <v>0</v>
      </c>
      <c r="X173" s="304">
        <v>181.61802891565117</v>
      </c>
      <c r="Y173" s="304">
        <v>0</v>
      </c>
      <c r="Z173" s="304">
        <v>249.92523928719459</v>
      </c>
      <c r="AA173" s="304">
        <v>0</v>
      </c>
      <c r="AB173" s="304">
        <v>358.77568064791484</v>
      </c>
      <c r="AC173" s="304">
        <v>0</v>
      </c>
      <c r="AD173" s="304">
        <v>466.74107787256156</v>
      </c>
      <c r="AE173" s="304">
        <v>0</v>
      </c>
      <c r="AF173" s="304">
        <v>573.9099353747448</v>
      </c>
      <c r="AG173" s="304">
        <v>0</v>
      </c>
      <c r="AH173" s="304">
        <v>573.9099353747448</v>
      </c>
      <c r="AK173" s="576"/>
      <c r="AL173" s="577"/>
      <c r="AN173" s="578"/>
      <c r="AO173" s="578"/>
    </row>
    <row r="174" spans="1:41" s="18" customFormat="1">
      <c r="A174" s="178" t="s">
        <v>133</v>
      </c>
      <c r="B174" s="179" t="s">
        <v>188</v>
      </c>
      <c r="C174" s="180" t="s">
        <v>263</v>
      </c>
      <c r="D174" s="242">
        <f>+АЭ!D174+БЭ!D174+ГАЭС!D174+КЭ!D174+КуЭ!D174+ОЭ!D174+ХЭ!D174+ЧЭ!D174+АУ!D174</f>
        <v>12948.91861493</v>
      </c>
      <c r="E174" s="226">
        <f>+АЭ!E174+БЭ!E174+ГАЭС!E174+КЭ!E174+КуЭ!E174+ОЭ!E174+ХЭ!E174+ЧЭ!E174+АУ!E174</f>
        <v>11918.694149609999</v>
      </c>
      <c r="F174" s="243">
        <f>+АЭ!F174+БЭ!F174+ГАЭС!F174+КЭ!F174+КуЭ!F174+ОЭ!F174+ХЭ!F174+ЧЭ!F174+АУ!F174</f>
        <v>14002.397169080001</v>
      </c>
      <c r="G174" s="226">
        <v>13561.387973258232</v>
      </c>
      <c r="H174" s="244">
        <v>13764.2023255</v>
      </c>
      <c r="I174" s="244">
        <f>+АЭ!I174+БЭ!I174+ГАЭС!I174+КЭ!I174+КуЭ!I174+ОЭ!I174+ХЭ!I174+ЧЭ!I174+АУ!I174</f>
        <v>11077.519757892944</v>
      </c>
      <c r="J174" s="244">
        <f>+АЭ!J174+БЭ!J174+ГАЭС!J174+КЭ!J174+КуЭ!J174+ОЭ!J174+ХЭ!J174+ЧЭ!J174+АУ!J174</f>
        <v>11715.278413280379</v>
      </c>
      <c r="K174" s="244">
        <f>+АЭ!K174+БЭ!K174+ГАЭС!K174+КЭ!K174+КуЭ!K174+ОЭ!K174+ХЭ!K174+ЧЭ!K174+АУ!K174</f>
        <v>10920.910392661503</v>
      </c>
      <c r="L174" s="244">
        <f>+АЭ!L174+БЭ!L174+ГАЭС!L174+КЭ!L174+КуЭ!L174+ОЭ!L174+ХЭ!L174+ЧЭ!L174+АУ!L174</f>
        <v>9579.050500344214</v>
      </c>
      <c r="M174" s="244">
        <f>+АЭ!M174+БЭ!M174+ГАЭС!M174+КЭ!M174+КуЭ!M174+ОЭ!M174+ХЭ!M174+ЧЭ!M174+АУ!M174</f>
        <v>11168.128257744716</v>
      </c>
      <c r="N174" s="244">
        <f>+АЭ!N174+БЭ!N174+ГАЭС!N174+КЭ!N174+КуЭ!N174+ОЭ!N174+ХЭ!N174+ЧЭ!N174+АУ!N174</f>
        <v>8518.3598223620902</v>
      </c>
      <c r="O174" s="244">
        <f>+АЭ!O174+БЭ!O174+ГАЭС!O174+КЭ!O174+КуЭ!O174+ОЭ!O174+ХЭ!O174+ЧЭ!O174+АУ!O174</f>
        <v>11393.035764115881</v>
      </c>
      <c r="P174" s="243">
        <f>+АЭ!P174+БЭ!P174+ГАЭС!P174+КЭ!P174+КуЭ!P174+ОЭ!P174+ХЭ!P174+ЧЭ!P174+АУ!P174</f>
        <v>7530.3779257755241</v>
      </c>
      <c r="Q174" s="226">
        <f t="shared" si="53"/>
        <v>11393.035764115881</v>
      </c>
      <c r="R174" s="243">
        <f t="shared" si="54"/>
        <v>7530.3779257755241</v>
      </c>
      <c r="S174" s="191">
        <f t="shared" si="42"/>
        <v>-46727.946381557398</v>
      </c>
      <c r="T174" s="304">
        <v>0</v>
      </c>
      <c r="U174" s="304">
        <v>0</v>
      </c>
      <c r="V174" s="304">
        <v>0</v>
      </c>
      <c r="W174" s="304">
        <v>0</v>
      </c>
      <c r="X174" s="304">
        <v>-1995.764634016683</v>
      </c>
      <c r="Y174" s="304">
        <v>0</v>
      </c>
      <c r="Z174" s="304">
        <v>-1938.2312771371544</v>
      </c>
      <c r="AA174" s="304">
        <v>0</v>
      </c>
      <c r="AB174" s="304">
        <v>-2765.0632002924704</v>
      </c>
      <c r="AC174" s="304">
        <v>0</v>
      </c>
      <c r="AD174" s="304">
        <v>-2211.2560462132351</v>
      </c>
      <c r="AE174" s="304">
        <v>0</v>
      </c>
      <c r="AF174" s="304">
        <v>-2110.2394144531454</v>
      </c>
      <c r="AG174" s="304">
        <v>0</v>
      </c>
      <c r="AH174" s="304">
        <v>-2110.2394144531454</v>
      </c>
      <c r="AK174" s="576"/>
      <c r="AL174" s="576"/>
      <c r="AN174" s="578"/>
      <c r="AO174" s="578"/>
    </row>
    <row r="175" spans="1:41" s="8" customFormat="1">
      <c r="A175" s="10" t="s">
        <v>151</v>
      </c>
      <c r="B175" s="30" t="s">
        <v>189</v>
      </c>
      <c r="C175" s="46" t="s">
        <v>263</v>
      </c>
      <c r="D175" s="241">
        <f>+АЭ!D175+БЭ!D175+ГАЭС!D175+КЭ!D175+КуЭ!D175+ОЭ!D175+ХЭ!D175+ЧЭ!D175+АУ!D175</f>
        <v>10.805196404999998</v>
      </c>
      <c r="E175" s="206">
        <f>+АЭ!E175+БЭ!E175+ГАЭС!E175+КЭ!E175+КуЭ!E175+ОЭ!E175+ХЭ!E175+ЧЭ!E175+АУ!E175</f>
        <v>13.322970515000003</v>
      </c>
      <c r="F175" s="207">
        <f>+АЭ!F175+БЭ!F175+ГАЭС!F175+КЭ!F175+КуЭ!F175+ОЭ!F175+ХЭ!F175+ЧЭ!F175+АУ!F175</f>
        <v>26.541852563000017</v>
      </c>
      <c r="G175" s="280">
        <v>0</v>
      </c>
      <c r="H175" s="288">
        <v>27.418461117000021</v>
      </c>
      <c r="I175" s="288">
        <f>+АЭ!I175+БЭ!I175+ГАЭС!I175+КЭ!I175+КуЭ!I175+ОЭ!I175+ХЭ!I175+ЧЭ!I175+АУ!I175</f>
        <v>26.667530300547668</v>
      </c>
      <c r="J175" s="288">
        <f>+АЭ!J175+БЭ!J175+ГАЭС!J175+КЭ!J175+КуЭ!J175+ОЭ!J175+ХЭ!J175+ЧЭ!J175+АУ!J175</f>
        <v>0</v>
      </c>
      <c r="K175" s="288">
        <f>+АЭ!K175+БЭ!K175+ГАЭС!K175+КЭ!K175+КуЭ!K175+ОЭ!K175+ХЭ!K175+ЧЭ!K175+АУ!K175</f>
        <v>27.978530300547668</v>
      </c>
      <c r="L175" s="288">
        <f>+АЭ!L175+БЭ!L175+ГАЭС!L175+КЭ!L175+КуЭ!L175+ОЭ!L175+ХЭ!L175+ЧЭ!L175+АУ!L175</f>
        <v>0</v>
      </c>
      <c r="M175" s="288">
        <f>+АЭ!M175+БЭ!M175+ГАЭС!M175+КЭ!M175+КуЭ!M175+ОЭ!M175+ХЭ!M175+ЧЭ!M175+АУ!M175</f>
        <v>29.319530300547669</v>
      </c>
      <c r="N175" s="288">
        <f>+АЭ!N175+БЭ!N175+ГАЭС!N175+КЭ!N175+КуЭ!N175+ОЭ!N175+ХЭ!N175+ЧЭ!N175+АУ!N175</f>
        <v>0</v>
      </c>
      <c r="O175" s="288">
        <f>+АЭ!O175+БЭ!O175+ГАЭС!O175+КЭ!O175+КуЭ!O175+ОЭ!O175+ХЭ!O175+ЧЭ!O175+АУ!O175</f>
        <v>22.535402144596166</v>
      </c>
      <c r="P175" s="287">
        <f>+АЭ!P175+БЭ!P175+ГАЭС!P175+КЭ!P175+КуЭ!P175+ОЭ!P175+ХЭ!P175+ЧЭ!P175+АУ!P175</f>
        <v>0</v>
      </c>
      <c r="Q175" s="280">
        <f t="shared" si="53"/>
        <v>22.535402144596166</v>
      </c>
      <c r="R175" s="281">
        <f t="shared" si="54"/>
        <v>0</v>
      </c>
      <c r="S175" s="191">
        <f t="shared" si="42"/>
        <v>-83.965590901642997</v>
      </c>
      <c r="T175" s="304">
        <v>0</v>
      </c>
      <c r="U175" s="304">
        <v>0</v>
      </c>
      <c r="V175" s="304">
        <v>0</v>
      </c>
      <c r="W175" s="304">
        <v>0</v>
      </c>
      <c r="X175" s="304">
        <v>0</v>
      </c>
      <c r="Y175" s="304">
        <v>0</v>
      </c>
      <c r="Z175" s="304">
        <v>0</v>
      </c>
      <c r="AA175" s="304">
        <v>0</v>
      </c>
      <c r="AB175" s="304">
        <v>0</v>
      </c>
      <c r="AC175" s="304">
        <v>0</v>
      </c>
      <c r="AD175" s="304">
        <v>0</v>
      </c>
      <c r="AE175" s="304">
        <v>0</v>
      </c>
      <c r="AF175" s="304">
        <v>0</v>
      </c>
      <c r="AG175" s="304">
        <v>0</v>
      </c>
      <c r="AH175" s="304">
        <v>0</v>
      </c>
      <c r="AK175" s="576"/>
      <c r="AL175" s="577"/>
      <c r="AN175" s="578"/>
      <c r="AO175" s="578"/>
    </row>
    <row r="176" spans="1:41" s="8" customFormat="1">
      <c r="A176" s="10"/>
      <c r="B176" s="34" t="s">
        <v>187</v>
      </c>
      <c r="C176" s="46" t="s">
        <v>263</v>
      </c>
      <c r="D176" s="241">
        <f>+АЭ!D176+БЭ!D176+ГАЭС!D176+КЭ!D176+КуЭ!D176+ОЭ!D176+ХЭ!D176+ЧЭ!D176+АУ!D176</f>
        <v>0</v>
      </c>
      <c r="E176" s="206">
        <f>+АЭ!E176+БЭ!E176+ГАЭС!E176+КЭ!E176+КуЭ!E176+ОЭ!E176+ХЭ!E176+ЧЭ!E176+АУ!E176</f>
        <v>0</v>
      </c>
      <c r="F176" s="207">
        <f>+АЭ!F176+БЭ!F176+ГАЭС!F176+КЭ!F176+КуЭ!F176+ОЭ!F176+ХЭ!F176+ЧЭ!F176+АУ!F176</f>
        <v>0</v>
      </c>
      <c r="G176" s="280">
        <v>0</v>
      </c>
      <c r="H176" s="288">
        <v>0</v>
      </c>
      <c r="I176" s="288">
        <f>+АЭ!I176+БЭ!I176+ГАЭС!I176+КЭ!I176+КуЭ!I176+ОЭ!I176+ХЭ!I176+ЧЭ!I176+АУ!I176</f>
        <v>0</v>
      </c>
      <c r="J176" s="288">
        <f>+АЭ!J176+БЭ!J176+ГАЭС!J176+КЭ!J176+КуЭ!J176+ОЭ!J176+ХЭ!J176+ЧЭ!J176+АУ!J176</f>
        <v>0</v>
      </c>
      <c r="K176" s="288">
        <f>+АЭ!K176+БЭ!K176+ГАЭС!K176+КЭ!K176+КуЭ!K176+ОЭ!K176+ХЭ!K176+ЧЭ!K176+АУ!K176</f>
        <v>0</v>
      </c>
      <c r="L176" s="288">
        <f>+АЭ!L176+БЭ!L176+ГАЭС!L176+КЭ!L176+КуЭ!L176+ОЭ!L176+ХЭ!L176+ЧЭ!L176+АУ!L176</f>
        <v>0</v>
      </c>
      <c r="M176" s="288">
        <f>+АЭ!M176+БЭ!M176+ГАЭС!M176+КЭ!M176+КуЭ!M176+ОЭ!M176+ХЭ!M176+ЧЭ!M176+АУ!M176</f>
        <v>0</v>
      </c>
      <c r="N176" s="288">
        <f>+АЭ!N176+БЭ!N176+ГАЭС!N176+КЭ!N176+КуЭ!N176+ОЭ!N176+ХЭ!N176+ЧЭ!N176+АУ!N176</f>
        <v>0</v>
      </c>
      <c r="O176" s="288">
        <f>+АЭ!O176+БЭ!O176+ГАЭС!O176+КЭ!O176+КуЭ!O176+ОЭ!O176+ХЭ!O176+ЧЭ!O176+АУ!O176</f>
        <v>0</v>
      </c>
      <c r="P176" s="287">
        <f>+АЭ!P176+БЭ!P176+ГАЭС!P176+КЭ!P176+КуЭ!P176+ОЭ!P176+ХЭ!P176+ЧЭ!P176+АУ!P176</f>
        <v>0</v>
      </c>
      <c r="Q176" s="280">
        <f t="shared" si="53"/>
        <v>0</v>
      </c>
      <c r="R176" s="281">
        <f t="shared" si="54"/>
        <v>0</v>
      </c>
      <c r="S176" s="191">
        <f t="shared" si="42"/>
        <v>0</v>
      </c>
      <c r="T176" s="304">
        <v>0</v>
      </c>
      <c r="U176" s="304">
        <v>0</v>
      </c>
      <c r="V176" s="304">
        <v>0</v>
      </c>
      <c r="W176" s="304">
        <v>0</v>
      </c>
      <c r="X176" s="304">
        <v>0</v>
      </c>
      <c r="Y176" s="304">
        <v>0</v>
      </c>
      <c r="Z176" s="304">
        <v>0</v>
      </c>
      <c r="AA176" s="304">
        <v>0</v>
      </c>
      <c r="AB176" s="304">
        <v>0</v>
      </c>
      <c r="AC176" s="304">
        <v>0</v>
      </c>
      <c r="AD176" s="304">
        <v>0</v>
      </c>
      <c r="AE176" s="304">
        <v>0</v>
      </c>
      <c r="AF176" s="304">
        <v>0</v>
      </c>
      <c r="AG176" s="304">
        <v>0</v>
      </c>
      <c r="AH176" s="304">
        <v>0</v>
      </c>
      <c r="AK176" s="576"/>
      <c r="AL176" s="577"/>
      <c r="AN176" s="578"/>
      <c r="AO176" s="578"/>
    </row>
    <row r="177" spans="1:41" s="8" customFormat="1">
      <c r="A177" s="10" t="s">
        <v>152</v>
      </c>
      <c r="B177" s="30" t="s">
        <v>190</v>
      </c>
      <c r="C177" s="46" t="s">
        <v>263</v>
      </c>
      <c r="D177" s="241">
        <f>+АЭ!D177+БЭ!D177+ГАЭС!D177+КЭ!D177+КуЭ!D177+ОЭ!D177+ХЭ!D177+ЧЭ!D177+АУ!D177</f>
        <v>0</v>
      </c>
      <c r="E177" s="206">
        <f>+АЭ!E177+БЭ!E177+ГАЭС!E177+КЭ!E177+КуЭ!E177+ОЭ!E177+ХЭ!E177+ЧЭ!E177+АУ!E177</f>
        <v>6.2298280075703924E-4</v>
      </c>
      <c r="F177" s="207">
        <f>+АЭ!F177+БЭ!F177+ГАЭС!F177+КЭ!F177+КуЭ!F177+ОЭ!F177+ХЭ!F177+ЧЭ!F177+АУ!F177</f>
        <v>6.6663280075715645E-4</v>
      </c>
      <c r="G177" s="280">
        <v>0</v>
      </c>
      <c r="H177" s="288">
        <v>2.3632800757133741E-5</v>
      </c>
      <c r="I177" s="288">
        <f>+АЭ!I177+БЭ!I177+ГАЭС!I177+КЭ!I177+КуЭ!I177+ОЭ!I177+ХЭ!I177+ЧЭ!I177+АУ!I177</f>
        <v>0</v>
      </c>
      <c r="J177" s="288">
        <f>+АЭ!J177+БЭ!J177+ГАЭС!J177+КЭ!J177+КуЭ!J177+ОЭ!J177+ХЭ!J177+ЧЭ!J177+АУ!J177</f>
        <v>0</v>
      </c>
      <c r="K177" s="288">
        <f>+АЭ!K177+БЭ!K177+ГАЭС!K177+КЭ!K177+КуЭ!K177+ОЭ!K177+ХЭ!K177+ЧЭ!K177+АУ!K177</f>
        <v>0</v>
      </c>
      <c r="L177" s="288">
        <f>+АЭ!L177+БЭ!L177+ГАЭС!L177+КЭ!L177+КуЭ!L177+ОЭ!L177+ХЭ!L177+ЧЭ!L177+АУ!L177</f>
        <v>0</v>
      </c>
      <c r="M177" s="288">
        <f>+АЭ!M177+БЭ!M177+ГАЭС!M177+КЭ!M177+КуЭ!M177+ОЭ!M177+ХЭ!M177+ЧЭ!M177+АУ!M177</f>
        <v>0</v>
      </c>
      <c r="N177" s="288">
        <f>+АЭ!N177+БЭ!N177+ГАЭС!N177+КЭ!N177+КуЭ!N177+ОЭ!N177+ХЭ!N177+ЧЭ!N177+АУ!N177</f>
        <v>0</v>
      </c>
      <c r="O177" s="288">
        <f>+АЭ!O177+БЭ!O177+ГАЭС!O177+КЭ!O177+КуЭ!O177+ОЭ!O177+ХЭ!O177+ЧЭ!O177+АУ!O177</f>
        <v>0</v>
      </c>
      <c r="P177" s="287">
        <f>+АЭ!P177+БЭ!P177+ГАЭС!P177+КЭ!P177+КуЭ!P177+ОЭ!P177+ХЭ!P177+ЧЭ!P177+АУ!P177</f>
        <v>0</v>
      </c>
      <c r="Q177" s="280">
        <f t="shared" si="53"/>
        <v>0</v>
      </c>
      <c r="R177" s="281">
        <f t="shared" si="54"/>
        <v>0</v>
      </c>
      <c r="S177" s="191">
        <f t="shared" si="42"/>
        <v>0</v>
      </c>
      <c r="T177" s="304">
        <v>-364.65371449422446</v>
      </c>
      <c r="U177" s="304">
        <v>-54.776071672799986</v>
      </c>
      <c r="V177" s="304">
        <v>-72.164349549999883</v>
      </c>
      <c r="W177" s="304">
        <v>-1821.994893536973</v>
      </c>
      <c r="X177" s="304">
        <v>-1002.5511783544612</v>
      </c>
      <c r="Y177" s="304">
        <v>-1456.1955181315739</v>
      </c>
      <c r="Z177" s="304">
        <v>-850.83898861208854</v>
      </c>
      <c r="AA177" s="304">
        <v>-1437.2637067816665</v>
      </c>
      <c r="AB177" s="304">
        <v>-644.50138403430185</v>
      </c>
      <c r="AC177" s="304">
        <v>-1416.5793686846671</v>
      </c>
      <c r="AD177" s="304">
        <v>-384.93118493388846</v>
      </c>
      <c r="AE177" s="304">
        <v>-1413.1758768407087</v>
      </c>
      <c r="AF177" s="304">
        <v>-312.23673676422982</v>
      </c>
      <c r="AG177" s="304">
        <v>-1413.1758768407087</v>
      </c>
      <c r="AH177" s="304">
        <v>-312.23673676422982</v>
      </c>
      <c r="AK177" s="576"/>
      <c r="AL177" s="577"/>
      <c r="AN177" s="578"/>
      <c r="AO177" s="578"/>
    </row>
    <row r="178" spans="1:41" s="8" customFormat="1">
      <c r="A178" s="10"/>
      <c r="B178" s="30" t="s">
        <v>191</v>
      </c>
      <c r="C178" s="46" t="s">
        <v>263</v>
      </c>
      <c r="D178" s="241">
        <f>+АЭ!D178+БЭ!D178+ГАЭС!D178+КЭ!D178+КуЭ!D178+ОЭ!D178+ХЭ!D178+ЧЭ!D178+АУ!D178</f>
        <v>0</v>
      </c>
      <c r="E178" s="206">
        <f>+АЭ!E178+БЭ!E178+ГАЭС!E178+КЭ!E178+КуЭ!E178+ОЭ!E178+ХЭ!E178+ЧЭ!E178+АУ!E178</f>
        <v>0</v>
      </c>
      <c r="F178" s="207">
        <f>+АЭ!F178+БЭ!F178+ГАЭС!F178+КЭ!F178+КуЭ!F178+ОЭ!F178+ХЭ!F178+ЧЭ!F178+АУ!F178</f>
        <v>0</v>
      </c>
      <c r="G178" s="280">
        <v>0</v>
      </c>
      <c r="H178" s="288">
        <v>0</v>
      </c>
      <c r="I178" s="288">
        <f>+АЭ!I178+БЭ!I178+ГАЭС!I178+КЭ!I178+КуЭ!I178+ОЭ!I178+ХЭ!I178+ЧЭ!I178+АУ!I178</f>
        <v>0</v>
      </c>
      <c r="J178" s="288">
        <f>+АЭ!J178+БЭ!J178+ГАЭС!J178+КЭ!J178+КуЭ!J178+ОЭ!J178+ХЭ!J178+ЧЭ!J178+АУ!J178</f>
        <v>0</v>
      </c>
      <c r="K178" s="288">
        <f>+АЭ!K178+БЭ!K178+ГАЭС!K178+КЭ!K178+КуЭ!K178+ОЭ!K178+ХЭ!K178+ЧЭ!K178+АУ!K178</f>
        <v>0</v>
      </c>
      <c r="L178" s="288">
        <f>+АЭ!L178+БЭ!L178+ГАЭС!L178+КЭ!L178+КуЭ!L178+ОЭ!L178+ХЭ!L178+ЧЭ!L178+АУ!L178</f>
        <v>0</v>
      </c>
      <c r="M178" s="288">
        <f>+АЭ!M178+БЭ!M178+ГАЭС!M178+КЭ!M178+КуЭ!M178+ОЭ!M178+ХЭ!M178+ЧЭ!M178+АУ!M178</f>
        <v>0</v>
      </c>
      <c r="N178" s="288">
        <f>+АЭ!N178+БЭ!N178+ГАЭС!N178+КЭ!N178+КуЭ!N178+ОЭ!N178+ХЭ!N178+ЧЭ!N178+АУ!N178</f>
        <v>0</v>
      </c>
      <c r="O178" s="288">
        <f>+АЭ!O178+БЭ!O178+ГАЭС!O178+КЭ!O178+КуЭ!O178+ОЭ!O178+ХЭ!O178+ЧЭ!O178+АУ!O178</f>
        <v>0</v>
      </c>
      <c r="P178" s="287">
        <f>+АЭ!P178+БЭ!P178+ГАЭС!P178+КЭ!P178+КуЭ!P178+ОЭ!P178+ХЭ!P178+ЧЭ!P178+АУ!P178</f>
        <v>0</v>
      </c>
      <c r="Q178" s="280">
        <f t="shared" si="53"/>
        <v>0</v>
      </c>
      <c r="R178" s="281">
        <f t="shared" si="54"/>
        <v>0</v>
      </c>
      <c r="S178" s="191">
        <f t="shared" si="42"/>
        <v>0</v>
      </c>
      <c r="T178" s="304">
        <v>0</v>
      </c>
      <c r="U178" s="304">
        <v>0</v>
      </c>
      <c r="V178" s="304">
        <v>0</v>
      </c>
      <c r="W178" s="304">
        <v>0</v>
      </c>
      <c r="X178" s="304">
        <v>0</v>
      </c>
      <c r="Y178" s="304">
        <v>0</v>
      </c>
      <c r="Z178" s="304">
        <v>0</v>
      </c>
      <c r="AA178" s="304">
        <v>0</v>
      </c>
      <c r="AB178" s="304">
        <v>0</v>
      </c>
      <c r="AC178" s="304">
        <v>0</v>
      </c>
      <c r="AD178" s="304">
        <v>0</v>
      </c>
      <c r="AE178" s="304">
        <v>0</v>
      </c>
      <c r="AF178" s="304">
        <v>0</v>
      </c>
      <c r="AG178" s="304">
        <v>0</v>
      </c>
      <c r="AH178" s="304">
        <v>0</v>
      </c>
      <c r="AK178" s="576"/>
      <c r="AL178" s="577"/>
      <c r="AN178" s="578"/>
      <c r="AO178" s="578"/>
    </row>
    <row r="179" spans="1:41" s="8" customFormat="1">
      <c r="A179" s="10"/>
      <c r="B179" s="34" t="s">
        <v>187</v>
      </c>
      <c r="C179" s="46" t="s">
        <v>263</v>
      </c>
      <c r="D179" s="241">
        <f>+АЭ!D179+БЭ!D179+ГАЭС!D179+КЭ!D179+КуЭ!D179+ОЭ!D179+ХЭ!D179+ЧЭ!D179+АУ!D179</f>
        <v>0</v>
      </c>
      <c r="E179" s="206">
        <f>+АЭ!E179+БЭ!E179+ГАЭС!E179+КЭ!E179+КуЭ!E179+ОЭ!E179+ХЭ!E179+ЧЭ!E179+АУ!E179</f>
        <v>0</v>
      </c>
      <c r="F179" s="207">
        <f>+АЭ!F179+БЭ!F179+ГАЭС!F179+КЭ!F179+КуЭ!F179+ОЭ!F179+ХЭ!F179+ЧЭ!F179+АУ!F179</f>
        <v>0</v>
      </c>
      <c r="G179" s="280">
        <v>0</v>
      </c>
      <c r="H179" s="288">
        <v>0</v>
      </c>
      <c r="I179" s="288">
        <f>+АЭ!I179+БЭ!I179+ГАЭС!I179+КЭ!I179+КуЭ!I179+ОЭ!I179+ХЭ!I179+ЧЭ!I179+АУ!I179</f>
        <v>0</v>
      </c>
      <c r="J179" s="288">
        <f>+АЭ!J179+БЭ!J179+ГАЭС!J179+КЭ!J179+КуЭ!J179+ОЭ!J179+ХЭ!J179+ЧЭ!J179+АУ!J179</f>
        <v>0</v>
      </c>
      <c r="K179" s="288">
        <f>+АЭ!K179+БЭ!K179+ГАЭС!K179+КЭ!K179+КуЭ!K179+ОЭ!K179+ХЭ!K179+ЧЭ!K179+АУ!K179</f>
        <v>0</v>
      </c>
      <c r="L179" s="288">
        <f>+АЭ!L179+БЭ!L179+ГАЭС!L179+КЭ!L179+КуЭ!L179+ОЭ!L179+ХЭ!L179+ЧЭ!L179+АУ!L179</f>
        <v>0</v>
      </c>
      <c r="M179" s="288">
        <f>+АЭ!M179+БЭ!M179+ГАЭС!M179+КЭ!M179+КуЭ!M179+ОЭ!M179+ХЭ!M179+ЧЭ!M179+АУ!M179</f>
        <v>0</v>
      </c>
      <c r="N179" s="288">
        <f>+АЭ!N179+БЭ!N179+ГАЭС!N179+КЭ!N179+КуЭ!N179+ОЭ!N179+ХЭ!N179+ЧЭ!N179+АУ!N179</f>
        <v>0</v>
      </c>
      <c r="O179" s="288">
        <f>+АЭ!O179+БЭ!O179+ГАЭС!O179+КЭ!O179+КуЭ!O179+ОЭ!O179+ХЭ!O179+ЧЭ!O179+АУ!O179</f>
        <v>0</v>
      </c>
      <c r="P179" s="287">
        <f>+АЭ!P179+БЭ!P179+ГАЭС!P179+КЭ!P179+КуЭ!P179+ОЭ!P179+ХЭ!P179+ЧЭ!P179+АУ!P179</f>
        <v>0</v>
      </c>
      <c r="Q179" s="280">
        <f t="shared" si="53"/>
        <v>0</v>
      </c>
      <c r="R179" s="281">
        <f t="shared" si="54"/>
        <v>0</v>
      </c>
      <c r="S179" s="191">
        <f t="shared" si="42"/>
        <v>0</v>
      </c>
      <c r="T179" s="304">
        <v>0</v>
      </c>
      <c r="U179" s="304">
        <v>0</v>
      </c>
      <c r="V179" s="304">
        <v>0</v>
      </c>
      <c r="W179" s="304">
        <v>0</v>
      </c>
      <c r="X179" s="304">
        <v>0</v>
      </c>
      <c r="Y179" s="304">
        <v>0</v>
      </c>
      <c r="Z179" s="304">
        <v>0</v>
      </c>
      <c r="AA179" s="304">
        <v>0</v>
      </c>
      <c r="AB179" s="304">
        <v>0</v>
      </c>
      <c r="AC179" s="304">
        <v>0</v>
      </c>
      <c r="AD179" s="304">
        <v>0</v>
      </c>
      <c r="AE179" s="304">
        <v>0</v>
      </c>
      <c r="AF179" s="304">
        <v>0</v>
      </c>
      <c r="AG179" s="304">
        <v>0</v>
      </c>
      <c r="AH179" s="304">
        <v>0</v>
      </c>
      <c r="AK179" s="576"/>
      <c r="AL179" s="577"/>
      <c r="AN179" s="578"/>
      <c r="AO179" s="578"/>
    </row>
    <row r="180" spans="1:41" s="8" customFormat="1">
      <c r="A180" s="10"/>
      <c r="B180" s="30" t="s">
        <v>192</v>
      </c>
      <c r="C180" s="46" t="s">
        <v>263</v>
      </c>
      <c r="D180" s="241">
        <f>+АЭ!D180+БЭ!D180+ГАЭС!D180+КЭ!D180+КуЭ!D180+ОЭ!D180+ХЭ!D180+ЧЭ!D180+АУ!D180</f>
        <v>0</v>
      </c>
      <c r="E180" s="206">
        <f>+АЭ!E180+БЭ!E180+ГАЭС!E180+КЭ!E180+КуЭ!E180+ОЭ!E180+ХЭ!E180+ЧЭ!E180+АУ!E180</f>
        <v>6.2298280075703924E-4</v>
      </c>
      <c r="F180" s="207">
        <f>+АЭ!F180+БЭ!F180+ГАЭС!F180+КЭ!F180+КуЭ!F180+ОЭ!F180+ХЭ!F180+ЧЭ!F180+АУ!F180</f>
        <v>6.6663280075715645E-4</v>
      </c>
      <c r="G180" s="280">
        <v>0</v>
      </c>
      <c r="H180" s="288">
        <v>2.3632800757133741E-5</v>
      </c>
      <c r="I180" s="288">
        <f>+АЭ!I180+БЭ!I180+ГАЭС!I180+КЭ!I180+КуЭ!I180+ОЭ!I180+ХЭ!I180+ЧЭ!I180+АУ!I180</f>
        <v>0</v>
      </c>
      <c r="J180" s="288">
        <f>+АЭ!J180+БЭ!J180+ГАЭС!J180+КЭ!J180+КуЭ!J180+ОЭ!J180+ХЭ!J180+ЧЭ!J180+АУ!J180</f>
        <v>0</v>
      </c>
      <c r="K180" s="288">
        <f>+АЭ!K180+БЭ!K180+ГАЭС!K180+КЭ!K180+КуЭ!K180+ОЭ!K180+ХЭ!K180+ЧЭ!K180+АУ!K180</f>
        <v>0</v>
      </c>
      <c r="L180" s="288">
        <f>+АЭ!L180+БЭ!L180+ГАЭС!L180+КЭ!L180+КуЭ!L180+ОЭ!L180+ХЭ!L180+ЧЭ!L180+АУ!L180</f>
        <v>0</v>
      </c>
      <c r="M180" s="288">
        <f>+АЭ!M180+БЭ!M180+ГАЭС!M180+КЭ!M180+КуЭ!M180+ОЭ!M180+ХЭ!M180+ЧЭ!M180+АУ!M180</f>
        <v>0</v>
      </c>
      <c r="N180" s="288">
        <f>+АЭ!N180+БЭ!N180+ГАЭС!N180+КЭ!N180+КуЭ!N180+ОЭ!N180+ХЭ!N180+ЧЭ!N180+АУ!N180</f>
        <v>0</v>
      </c>
      <c r="O180" s="288">
        <f>+АЭ!O180+БЭ!O180+ГАЭС!O180+КЭ!O180+КуЭ!O180+ОЭ!O180+ХЭ!O180+ЧЭ!O180+АУ!O180</f>
        <v>0</v>
      </c>
      <c r="P180" s="287">
        <f>+АЭ!P180+БЭ!P180+ГАЭС!P180+КЭ!P180+КуЭ!P180+ОЭ!P180+ХЭ!P180+ЧЭ!P180+АУ!P180</f>
        <v>0</v>
      </c>
      <c r="Q180" s="280">
        <f t="shared" si="53"/>
        <v>0</v>
      </c>
      <c r="R180" s="281">
        <f t="shared" si="54"/>
        <v>0</v>
      </c>
      <c r="S180" s="191">
        <f t="shared" si="42"/>
        <v>0</v>
      </c>
      <c r="T180" s="304">
        <v>-364.65371449422446</v>
      </c>
      <c r="U180" s="304">
        <v>-54.776071672799986</v>
      </c>
      <c r="V180" s="304">
        <v>-72.164349549999883</v>
      </c>
      <c r="W180" s="304">
        <v>-1821.994893536973</v>
      </c>
      <c r="X180" s="304">
        <v>-1002.5511783544612</v>
      </c>
      <c r="Y180" s="304">
        <v>-1456.1955181315739</v>
      </c>
      <c r="Z180" s="304">
        <v>-850.83898861208854</v>
      </c>
      <c r="AA180" s="304">
        <v>-1437.2637067816665</v>
      </c>
      <c r="AB180" s="304">
        <v>-644.50138403430185</v>
      </c>
      <c r="AC180" s="304">
        <v>-1416.5793686846671</v>
      </c>
      <c r="AD180" s="304">
        <v>-384.93118493388846</v>
      </c>
      <c r="AE180" s="304">
        <v>-1413.1758768407087</v>
      </c>
      <c r="AF180" s="304">
        <v>-312.23673676422982</v>
      </c>
      <c r="AG180" s="304">
        <v>-1413.1758768407087</v>
      </c>
      <c r="AH180" s="304">
        <v>-312.23673676422982</v>
      </c>
      <c r="AK180" s="576"/>
      <c r="AL180" s="577"/>
      <c r="AN180" s="578"/>
      <c r="AO180" s="578"/>
    </row>
    <row r="181" spans="1:41" s="8" customFormat="1">
      <c r="A181" s="10"/>
      <c r="B181" s="34" t="s">
        <v>187</v>
      </c>
      <c r="C181" s="46" t="s">
        <v>263</v>
      </c>
      <c r="D181" s="241">
        <f>+АЭ!D181+БЭ!D181+ГАЭС!D181+КЭ!D181+КуЭ!D181+ОЭ!D181+ХЭ!D181+ЧЭ!D181+АУ!D181</f>
        <v>0</v>
      </c>
      <c r="E181" s="206">
        <f>+АЭ!E181+БЭ!E181+ГАЭС!E181+КЭ!E181+КуЭ!E181+ОЭ!E181+ХЭ!E181+ЧЭ!E181+АУ!E181</f>
        <v>0</v>
      </c>
      <c r="F181" s="207">
        <f>+АЭ!F181+БЭ!F181+ГАЭС!F181+КЭ!F181+КуЭ!F181+ОЭ!F181+ХЭ!F181+ЧЭ!F181+АУ!F181</f>
        <v>0</v>
      </c>
      <c r="G181" s="280">
        <v>0</v>
      </c>
      <c r="H181" s="288">
        <v>0</v>
      </c>
      <c r="I181" s="288">
        <f>+АЭ!I181+БЭ!I181+ГАЭС!I181+КЭ!I181+КуЭ!I181+ОЭ!I181+ХЭ!I181+ЧЭ!I181+АУ!I181</f>
        <v>0</v>
      </c>
      <c r="J181" s="288">
        <f>+АЭ!J181+БЭ!J181+ГАЭС!J181+КЭ!J181+КуЭ!J181+ОЭ!J181+ХЭ!J181+ЧЭ!J181+АУ!J181</f>
        <v>0</v>
      </c>
      <c r="K181" s="288">
        <f>+АЭ!K181+БЭ!K181+ГАЭС!K181+КЭ!K181+КуЭ!K181+ОЭ!K181+ХЭ!K181+ЧЭ!K181+АУ!K181</f>
        <v>0</v>
      </c>
      <c r="L181" s="288">
        <f>+АЭ!L181+БЭ!L181+ГАЭС!L181+КЭ!L181+КуЭ!L181+ОЭ!L181+ХЭ!L181+ЧЭ!L181+АУ!L181</f>
        <v>0</v>
      </c>
      <c r="M181" s="288">
        <f>+АЭ!M181+БЭ!M181+ГАЭС!M181+КЭ!M181+КуЭ!M181+ОЭ!M181+ХЭ!M181+ЧЭ!M181+АУ!M181</f>
        <v>0</v>
      </c>
      <c r="N181" s="288">
        <f>+АЭ!N181+БЭ!N181+ГАЭС!N181+КЭ!N181+КуЭ!N181+ОЭ!N181+ХЭ!N181+ЧЭ!N181+АУ!N181</f>
        <v>0</v>
      </c>
      <c r="O181" s="288">
        <f>+АЭ!O181+БЭ!O181+ГАЭС!O181+КЭ!O181+КуЭ!O181+ОЭ!O181+ХЭ!O181+ЧЭ!O181+АУ!O181</f>
        <v>0</v>
      </c>
      <c r="P181" s="287">
        <f>+АЭ!P181+БЭ!P181+ГАЭС!P181+КЭ!P181+КуЭ!P181+ОЭ!P181+ХЭ!P181+ЧЭ!P181+АУ!P181</f>
        <v>0</v>
      </c>
      <c r="Q181" s="280">
        <f t="shared" si="53"/>
        <v>0</v>
      </c>
      <c r="R181" s="281">
        <f t="shared" si="54"/>
        <v>0</v>
      </c>
      <c r="S181" s="191">
        <f t="shared" si="42"/>
        <v>0</v>
      </c>
      <c r="T181" s="304">
        <v>0</v>
      </c>
      <c r="U181" s="304">
        <v>0</v>
      </c>
      <c r="V181" s="304">
        <v>0</v>
      </c>
      <c r="W181" s="304">
        <v>0</v>
      </c>
      <c r="X181" s="304">
        <v>0</v>
      </c>
      <c r="Y181" s="304">
        <v>0</v>
      </c>
      <c r="Z181" s="304">
        <v>0</v>
      </c>
      <c r="AA181" s="304">
        <v>0</v>
      </c>
      <c r="AB181" s="304">
        <v>0</v>
      </c>
      <c r="AC181" s="304">
        <v>0</v>
      </c>
      <c r="AD181" s="304">
        <v>0</v>
      </c>
      <c r="AE181" s="304">
        <v>0</v>
      </c>
      <c r="AF181" s="304">
        <v>0</v>
      </c>
      <c r="AG181" s="304">
        <v>0</v>
      </c>
      <c r="AH181" s="304">
        <v>0</v>
      </c>
      <c r="AK181" s="576"/>
      <c r="AL181" s="577"/>
      <c r="AN181" s="578"/>
      <c r="AO181" s="578"/>
    </row>
    <row r="182" spans="1:41" s="8" customFormat="1">
      <c r="A182" s="10" t="s">
        <v>205</v>
      </c>
      <c r="B182" s="30" t="s">
        <v>193</v>
      </c>
      <c r="C182" s="46" t="s">
        <v>263</v>
      </c>
      <c r="D182" s="245">
        <f>+АЭ!D182+БЭ!D182+ГАЭС!D182+КЭ!D182+КуЭ!D182+ОЭ!D182+ХЭ!D182+ЧЭ!D182+АУ!D182</f>
        <v>331.05299469662435</v>
      </c>
      <c r="E182" s="248">
        <f>+АЭ!E182+БЭ!E182+ГАЭС!E182+КЭ!E182+КуЭ!E182+ОЭ!E182+ХЭ!E182+ЧЭ!E182+АУ!E182</f>
        <v>0</v>
      </c>
      <c r="F182" s="249">
        <f>+АЭ!F182+БЭ!F182+ГАЭС!F182+КЭ!F182+КуЭ!F182+ОЭ!F182+ХЭ!F182+ЧЭ!F182+АУ!F182</f>
        <v>683.98554902228807</v>
      </c>
      <c r="G182" s="225">
        <v>819.60491221303823</v>
      </c>
      <c r="H182" s="247">
        <v>672.8258330499998</v>
      </c>
      <c r="I182" s="247">
        <f>+АЭ!I182+БЭ!I182+ГАЭС!I182+КЭ!I182+КуЭ!I182+ОЭ!I182+ХЭ!I182+ЧЭ!I182+АУ!I182</f>
        <v>1402.3923056309932</v>
      </c>
      <c r="J182" s="247">
        <f>+АЭ!J182+БЭ!J182+ГАЭС!J182+КЭ!J182+КуЭ!J182+ОЭ!J182+ХЭ!J182+ЧЭ!J182+АУ!J182</f>
        <v>805.65472787872898</v>
      </c>
      <c r="K182" s="247">
        <f>+АЭ!K182+БЭ!K182+ГАЭС!K182+КЭ!K182+КуЭ!K182+ОЭ!K182+ХЭ!K182+ЧЭ!K182+АУ!K182</f>
        <v>1383.4604323671476</v>
      </c>
      <c r="L182" s="247">
        <f>+АЭ!L182+БЭ!L182+ГАЭС!L182+КЭ!L182+КуЭ!L182+ОЭ!L182+ХЭ!L182+ЧЭ!L182+АУ!L182</f>
        <v>801.64223104376686</v>
      </c>
      <c r="M182" s="247">
        <f>+АЭ!M182+БЭ!M182+ГАЭС!M182+КЭ!M182+КуЭ!M182+ОЭ!M182+ХЭ!M182+ЧЭ!M182+АУ!M182</f>
        <v>1362.7760975596148</v>
      </c>
      <c r="N182" s="247">
        <f>+АЭ!N182+БЭ!N182+ГАЭС!N182+КЭ!N182+КуЭ!N182+ОЭ!N182+ХЭ!N182+ЧЭ!N182+АУ!N182</f>
        <v>792.01503892912149</v>
      </c>
      <c r="O182" s="247">
        <f>+АЭ!O182+БЭ!O182+ГАЭС!O182+КЭ!O182+КуЭ!O182+ОЭ!O182+ХЭ!O182+ЧЭ!O182+АУ!O182</f>
        <v>1360.1084451100255</v>
      </c>
      <c r="P182" s="246">
        <f>+АЭ!P182+БЭ!P182+ГАЭС!P182+КЭ!P182+КуЭ!P182+ОЭ!P182+ХЭ!P182+ЧЭ!P182+АУ!P182</f>
        <v>804.09148776256063</v>
      </c>
      <c r="Q182" s="225">
        <f t="shared" si="53"/>
        <v>1360.1084451100255</v>
      </c>
      <c r="R182" s="246">
        <f t="shared" si="54"/>
        <v>804.09148776256063</v>
      </c>
      <c r="S182" s="191">
        <f t="shared" si="42"/>
        <v>-4968.2337477707933</v>
      </c>
      <c r="T182" s="304">
        <v>0</v>
      </c>
      <c r="U182" s="304">
        <v>0</v>
      </c>
      <c r="V182" s="304">
        <v>0</v>
      </c>
      <c r="W182" s="304">
        <v>0</v>
      </c>
      <c r="X182" s="304">
        <v>-130.70318775746227</v>
      </c>
      <c r="Y182" s="304">
        <v>0</v>
      </c>
      <c r="Z182" s="304">
        <v>51.835221699378849</v>
      </c>
      <c r="AA182" s="304">
        <v>0</v>
      </c>
      <c r="AB182" s="304">
        <v>249.87623495540333</v>
      </c>
      <c r="AC182" s="304">
        <v>0</v>
      </c>
      <c r="AD182" s="304">
        <v>498.16027031754174</v>
      </c>
      <c r="AE182" s="304">
        <v>0</v>
      </c>
      <c r="AF182" s="304">
        <v>562.61907358857286</v>
      </c>
      <c r="AG182" s="304">
        <v>0</v>
      </c>
      <c r="AH182" s="304">
        <v>562.61907358857286</v>
      </c>
      <c r="AK182" s="576"/>
      <c r="AL182" s="577"/>
      <c r="AN182" s="578"/>
      <c r="AO182" s="578"/>
    </row>
    <row r="183" spans="1:41" s="8" customFormat="1">
      <c r="A183" s="10"/>
      <c r="B183" s="34" t="s">
        <v>187</v>
      </c>
      <c r="C183" s="46" t="s">
        <v>263</v>
      </c>
      <c r="D183" s="245">
        <f>+АЭ!D183+БЭ!D183+ГАЭС!D183+КЭ!D183+КуЭ!D183+ОЭ!D183+ХЭ!D183+ЧЭ!D183+АУ!D183</f>
        <v>0</v>
      </c>
      <c r="E183" s="248">
        <f>+АЭ!E183+БЭ!E183+ГАЭС!E183+КЭ!E183+КуЭ!E183+ОЭ!E183+ХЭ!E183+ЧЭ!E183+АУ!E183</f>
        <v>0</v>
      </c>
      <c r="F183" s="249">
        <f>+АЭ!F183+БЭ!F183+ГАЭС!F183+КЭ!F183+КуЭ!F183+ОЭ!F183+ХЭ!F183+ЧЭ!F183+АУ!F183</f>
        <v>6.2217000000000002</v>
      </c>
      <c r="G183" s="225">
        <v>0</v>
      </c>
      <c r="H183" s="247">
        <v>0.56247599999999998</v>
      </c>
      <c r="I183" s="247">
        <f>+АЭ!I183+БЭ!I183+ГАЭС!I183+КЭ!I183+КуЭ!I183+ОЭ!I183+ХЭ!I183+ЧЭ!I183+АУ!I183</f>
        <v>0</v>
      </c>
      <c r="J183" s="247">
        <f>+АЭ!J183+БЭ!J183+ГАЭС!J183+КЭ!J183+КуЭ!J183+ОЭ!J183+ХЭ!J183+ЧЭ!J183+АУ!J183</f>
        <v>0</v>
      </c>
      <c r="K183" s="247">
        <f>+АЭ!K183+БЭ!K183+ГАЭС!K183+КЭ!K183+КуЭ!K183+ОЭ!K183+ХЭ!K183+ЧЭ!K183+АУ!K183</f>
        <v>0</v>
      </c>
      <c r="L183" s="247">
        <f>+АЭ!L183+БЭ!L183+ГАЭС!L183+КЭ!L183+КуЭ!L183+ОЭ!L183+ХЭ!L183+ЧЭ!L183+АУ!L183</f>
        <v>0</v>
      </c>
      <c r="M183" s="247">
        <f>+АЭ!M183+БЭ!M183+ГАЭС!M183+КЭ!M183+КуЭ!M183+ОЭ!M183+ХЭ!M183+ЧЭ!M183+АУ!M183</f>
        <v>0</v>
      </c>
      <c r="N183" s="247">
        <f>+АЭ!N183+БЭ!N183+ГАЭС!N183+КЭ!N183+КуЭ!N183+ОЭ!N183+ХЭ!N183+ЧЭ!N183+АУ!N183</f>
        <v>0</v>
      </c>
      <c r="O183" s="247">
        <f>+АЭ!O183+БЭ!O183+ГАЭС!O183+КЭ!O183+КуЭ!O183+ОЭ!O183+ХЭ!O183+ЧЭ!O183+АУ!O183</f>
        <v>0</v>
      </c>
      <c r="P183" s="246">
        <f>+АЭ!P183+БЭ!P183+ГАЭС!P183+КЭ!P183+КуЭ!P183+ОЭ!P183+ХЭ!P183+ЧЭ!P183+АУ!P183</f>
        <v>0</v>
      </c>
      <c r="Q183" s="225">
        <f t="shared" si="53"/>
        <v>0</v>
      </c>
      <c r="R183" s="246">
        <f t="shared" si="54"/>
        <v>0</v>
      </c>
      <c r="S183" s="191">
        <f t="shared" si="42"/>
        <v>0</v>
      </c>
      <c r="T183" s="304">
        <v>0</v>
      </c>
      <c r="U183" s="304">
        <v>0</v>
      </c>
      <c r="V183" s="304">
        <v>0</v>
      </c>
      <c r="W183" s="304">
        <v>0</v>
      </c>
      <c r="X183" s="304">
        <v>0</v>
      </c>
      <c r="Y183" s="304">
        <v>0</v>
      </c>
      <c r="Z183" s="304">
        <v>0</v>
      </c>
      <c r="AA183" s="304">
        <v>0</v>
      </c>
      <c r="AB183" s="304">
        <v>0</v>
      </c>
      <c r="AC183" s="304">
        <v>0</v>
      </c>
      <c r="AD183" s="304">
        <v>0</v>
      </c>
      <c r="AE183" s="304">
        <v>0</v>
      </c>
      <c r="AF183" s="304">
        <v>0</v>
      </c>
      <c r="AG183" s="304">
        <v>0</v>
      </c>
      <c r="AH183" s="304">
        <v>0</v>
      </c>
      <c r="AK183" s="576"/>
      <c r="AL183" s="577"/>
      <c r="AN183" s="578"/>
      <c r="AO183" s="578"/>
    </row>
    <row r="184" spans="1:41" s="8" customFormat="1">
      <c r="A184" s="10" t="s">
        <v>206</v>
      </c>
      <c r="B184" s="30" t="s">
        <v>194</v>
      </c>
      <c r="C184" s="46" t="s">
        <v>263</v>
      </c>
      <c r="D184" s="245">
        <f>+АЭ!D184+БЭ!D184+ГАЭС!D184+КЭ!D184+КуЭ!D184+ОЭ!D184+ХЭ!D184+ЧЭ!D184+АУ!D184</f>
        <v>4834.1767393853579</v>
      </c>
      <c r="E184" s="248">
        <f>+АЭ!E184+БЭ!E184+ГАЭС!E184+КЭ!E184+КуЭ!E184+ОЭ!E184+ХЭ!E184+ЧЭ!E184+АУ!E184</f>
        <v>3159.7679944896572</v>
      </c>
      <c r="F184" s="249">
        <f>+АЭ!F184+БЭ!F184+ГАЭС!F184+КЭ!F184+КуЭ!F184+ОЭ!F184+ХЭ!F184+ЧЭ!F184+АУ!F184</f>
        <v>5444.4866630727502</v>
      </c>
      <c r="G184" s="225">
        <v>4926.0617568927428</v>
      </c>
      <c r="H184" s="247">
        <v>4951.8052979009999</v>
      </c>
      <c r="I184" s="247">
        <f>+АЭ!I184+БЭ!I184+ГАЭС!I184+КЭ!I184+КуЭ!I184+ОЭ!I184+ХЭ!I184+ЧЭ!I184+АУ!I184</f>
        <v>1044.8990618497044</v>
      </c>
      <c r="J184" s="247">
        <f>+АЭ!J184+БЭ!J184+ГАЭС!J184+КЭ!J184+КуЭ!J184+ОЭ!J184+ХЭ!J184+ЧЭ!J184+АУ!J184</f>
        <v>3847.1848560836534</v>
      </c>
      <c r="K184" s="247">
        <f>+АЭ!K184+БЭ!K184+ГАЭС!K184+КЭ!K184+КуЭ!K184+ОЭ!K184+ХЭ!K184+ЧЭ!K184+АУ!K184</f>
        <v>851.05418991535782</v>
      </c>
      <c r="L184" s="247">
        <f>+АЭ!L184+БЭ!L184+ГАЭС!L184+КЭ!L184+КуЭ!L184+ОЭ!L184+ХЭ!L184+ЧЭ!L184+АУ!L184</f>
        <v>2811.1104414438873</v>
      </c>
      <c r="M184" s="247">
        <f>+АЭ!M184+БЭ!M184+ГАЭС!M184+КЭ!M184+КуЭ!M184+ОЭ!M184+ХЭ!M184+ЧЭ!M184+АУ!M184</f>
        <v>755.36653866391271</v>
      </c>
      <c r="N184" s="247">
        <f>+АЭ!N184+БЭ!N184+ГАЭС!N184+КЭ!N184+КуЭ!N184+ОЭ!N184+ХЭ!N184+ЧЭ!N184+АУ!N184</f>
        <v>1862.7892374837627</v>
      </c>
      <c r="O184" s="247">
        <f>+АЭ!O184+БЭ!O184+ГАЭС!O184+КЭ!O184+КуЭ!O184+ОЭ!O184+ХЭ!O184+ЧЭ!O184+АУ!O184</f>
        <v>802.30969748690507</v>
      </c>
      <c r="P184" s="246">
        <f>+АЭ!P184+БЭ!P184+ГАЭС!P184+КЭ!P184+КуЭ!P184+ОЭ!P184+ХЭ!P184+ЧЭ!P184+АУ!P184</f>
        <v>934.06824536649071</v>
      </c>
      <c r="Q184" s="225">
        <f t="shared" si="53"/>
        <v>802.30969748690507</v>
      </c>
      <c r="R184" s="246">
        <f t="shared" si="54"/>
        <v>934.06824536649071</v>
      </c>
      <c r="S184" s="191">
        <f t="shared" si="42"/>
        <v>-7577.3815473217173</v>
      </c>
      <c r="T184" s="304">
        <v>0</v>
      </c>
      <c r="U184" s="304">
        <v>0</v>
      </c>
      <c r="V184" s="304">
        <v>0</v>
      </c>
      <c r="W184" s="304">
        <v>0</v>
      </c>
      <c r="X184" s="304">
        <v>-2845.421078206783</v>
      </c>
      <c r="Y184" s="304">
        <v>0</v>
      </c>
      <c r="Z184" s="304">
        <v>-2554.0265806892457</v>
      </c>
      <c r="AA184" s="304">
        <v>0</v>
      </c>
      <c r="AB184" s="304">
        <v>-2190.7746810071817</v>
      </c>
      <c r="AC184" s="304">
        <v>0</v>
      </c>
      <c r="AD184" s="304">
        <v>-1800.0126071228808</v>
      </c>
      <c r="AE184" s="304">
        <v>0</v>
      </c>
      <c r="AF184" s="304">
        <v>-1498.9567762520069</v>
      </c>
      <c r="AG184" s="304">
        <v>0</v>
      </c>
      <c r="AH184" s="304">
        <v>-1498.9567762520069</v>
      </c>
      <c r="AK184" s="576"/>
      <c r="AL184" s="577"/>
      <c r="AN184" s="578"/>
      <c r="AO184" s="578"/>
    </row>
    <row r="185" spans="1:41" s="8" customFormat="1">
      <c r="A185" s="10"/>
      <c r="B185" s="34" t="s">
        <v>187</v>
      </c>
      <c r="C185" s="46" t="s">
        <v>263</v>
      </c>
      <c r="D185" s="245">
        <f>+АЭ!D185+БЭ!D185+ГАЭС!D185+КЭ!D185+КуЭ!D185+ОЭ!D185+ХЭ!D185+ЧЭ!D185+АУ!D185</f>
        <v>0</v>
      </c>
      <c r="E185" s="248">
        <f>+АЭ!E185+БЭ!E185+ГАЭС!E185+КЭ!E185+КуЭ!E185+ОЭ!E185+ХЭ!E185+ЧЭ!E185+АУ!E185</f>
        <v>1458.1798285799998</v>
      </c>
      <c r="F185" s="249">
        <f>+АЭ!F185+БЭ!F185+ГАЭС!F185+КЭ!F185+КуЭ!F185+ОЭ!F185+ХЭ!F185+ЧЭ!F185+АУ!F185</f>
        <v>4513.9413285870005</v>
      </c>
      <c r="G185" s="225">
        <v>3739.5240301099998</v>
      </c>
      <c r="H185" s="247">
        <v>3739.5241168910006</v>
      </c>
      <c r="I185" s="247">
        <f>+АЭ!I185+БЭ!I185+ГАЭС!I185+КЭ!I185+КуЭ!I185+ОЭ!I185+ХЭ!I185+ЧЭ!I185+АУ!I185</f>
        <v>0</v>
      </c>
      <c r="J185" s="247">
        <f>+АЭ!J185+БЭ!J185+ГАЭС!J185+КЭ!J185+КуЭ!J185+ОЭ!J185+ХЭ!J185+ЧЭ!J185+АУ!J185</f>
        <v>2894.8957757499998</v>
      </c>
      <c r="K185" s="247">
        <f>+АЭ!K185+БЭ!K185+ГАЭС!K185+КЭ!K185+КуЭ!K185+ОЭ!K185+ХЭ!K185+ЧЭ!K185+АУ!K185</f>
        <v>0</v>
      </c>
      <c r="L185" s="247">
        <f>+АЭ!L185+БЭ!L185+ГАЭС!L185+КЭ!L185+КуЭ!L185+ОЭ!L185+ХЭ!L185+ЧЭ!L185+АУ!L185</f>
        <v>1923.4684624699998</v>
      </c>
      <c r="M185" s="247">
        <f>+АЭ!M185+БЭ!M185+ГАЭС!M185+КЭ!M185+КуЭ!M185+ОЭ!M185+ХЭ!M185+ЧЭ!M185+АУ!M185</f>
        <v>0</v>
      </c>
      <c r="N185" s="247">
        <f>+АЭ!N185+БЭ!N185+ГАЭС!N185+КЭ!N185+КуЭ!N185+ОЭ!N185+ХЭ!N185+ЧЭ!N185+АУ!N185</f>
        <v>952.04114918999971</v>
      </c>
      <c r="O185" s="247">
        <f>+АЭ!O185+БЭ!O185+ГАЭС!O185+КЭ!O185+КуЭ!O185+ОЭ!O185+ХЭ!O185+ЧЭ!O185+АУ!O185</f>
        <v>0</v>
      </c>
      <c r="P185" s="246">
        <f>+АЭ!P185+БЭ!P185+ГАЭС!P185+КЭ!P185+КуЭ!P185+ОЭ!P185+ХЭ!P185+ЧЭ!P185+АУ!P185</f>
        <v>-1.0000250767916442E-8</v>
      </c>
      <c r="Q185" s="225">
        <f t="shared" si="53"/>
        <v>0</v>
      </c>
      <c r="R185" s="246">
        <f t="shared" si="54"/>
        <v>-1.0000250767916442E-8</v>
      </c>
      <c r="S185" s="191">
        <f t="shared" si="42"/>
        <v>-3739.5240301099998</v>
      </c>
      <c r="T185" s="304">
        <v>0</v>
      </c>
      <c r="U185" s="304">
        <v>0</v>
      </c>
      <c r="V185" s="304">
        <v>0</v>
      </c>
      <c r="W185" s="304">
        <v>0</v>
      </c>
      <c r="X185" s="304">
        <v>-2830.1670786035006</v>
      </c>
      <c r="Y185" s="304">
        <v>0</v>
      </c>
      <c r="Z185" s="304">
        <v>-2360.8570334800011</v>
      </c>
      <c r="AA185" s="304">
        <v>0</v>
      </c>
      <c r="AB185" s="304">
        <v>-2018.3461447600012</v>
      </c>
      <c r="AC185" s="304">
        <v>0</v>
      </c>
      <c r="AD185" s="304">
        <v>-1675.8352560400019</v>
      </c>
      <c r="AE185" s="304">
        <v>0</v>
      </c>
      <c r="AF185" s="304">
        <v>-1313.9382032400015</v>
      </c>
      <c r="AG185" s="304">
        <v>0</v>
      </c>
      <c r="AH185" s="304">
        <v>-1313.9382032400015</v>
      </c>
      <c r="AK185" s="576"/>
      <c r="AL185" s="577"/>
      <c r="AN185" s="578"/>
      <c r="AO185" s="578"/>
    </row>
    <row r="186" spans="1:41" s="8" customFormat="1">
      <c r="A186" s="10" t="s">
        <v>207</v>
      </c>
      <c r="B186" s="30" t="s">
        <v>195</v>
      </c>
      <c r="C186" s="46" t="s">
        <v>263</v>
      </c>
      <c r="D186" s="245">
        <f>+АЭ!D186+БЭ!D186+ГАЭС!D186+КЭ!D186+КуЭ!D186+ОЭ!D186+ХЭ!D186+ЧЭ!D186+АУ!D186</f>
        <v>782.69050701994729</v>
      </c>
      <c r="E186" s="248">
        <f>+АЭ!E186+БЭ!E186+ГАЭС!E186+КЭ!E186+КуЭ!E186+ОЭ!E186+ХЭ!E186+ЧЭ!E186+АУ!E186</f>
        <v>1834.4446130499998</v>
      </c>
      <c r="F186" s="249">
        <f>+АЭ!F186+БЭ!F186+ГАЭС!F186+КЭ!F186+КуЭ!F186+ОЭ!F186+ХЭ!F186+ЧЭ!F186+АУ!F186</f>
        <v>1052.6872020071532</v>
      </c>
      <c r="G186" s="225">
        <v>279.17573257530904</v>
      </c>
      <c r="H186" s="247">
        <v>251.36741102999989</v>
      </c>
      <c r="I186" s="247">
        <f>+АЭ!I186+БЭ!I186+ГАЭС!I186+КЭ!I186+КуЭ!I186+ОЭ!I186+ХЭ!I186+ЧЭ!I186+АУ!I186</f>
        <v>1653.5033169254898</v>
      </c>
      <c r="J186" s="247">
        <f>+АЭ!J186+БЭ!J186+ГАЭС!J186+КЭ!J186+КуЭ!J186+ОЭ!J186+ХЭ!J186+ЧЭ!J186+АУ!J186</f>
        <v>299.60719245708754</v>
      </c>
      <c r="K186" s="247">
        <f>+АЭ!K186+БЭ!K186+ГАЭС!K186+КЭ!K186+КуЭ!K186+ОЭ!K186+ХЭ!K186+ЧЭ!K186+АУ!K186</f>
        <v>1689.768365859831</v>
      </c>
      <c r="L186" s="247">
        <f>+АЭ!L186+БЭ!L186+ГАЭС!L186+КЭ!L186+КуЭ!L186+ОЭ!L186+ХЭ!L186+ЧЭ!L186+АУ!L186</f>
        <v>313.51874038679028</v>
      </c>
      <c r="M186" s="247">
        <f>+АЭ!M186+БЭ!M186+ГАЭС!M186+КЭ!M186+КуЭ!M186+ОЭ!M186+ХЭ!M186+ЧЭ!M186+АУ!M186</f>
        <v>1800.5284573531446</v>
      </c>
      <c r="N186" s="247">
        <f>+АЭ!N186+БЭ!N186+ГАЭС!N186+КЭ!N186+КуЭ!N186+ОЭ!N186+ХЭ!N186+ЧЭ!N186+АУ!N186</f>
        <v>327.45525221366051</v>
      </c>
      <c r="O186" s="247">
        <f>+АЭ!O186+БЭ!O186+ГАЭС!O186+КЭ!O186+КуЭ!O186+ОЭ!O186+ХЭ!O186+ЧЭ!O186+АУ!O186</f>
        <v>2001.9755303666327</v>
      </c>
      <c r="P186" s="246">
        <f>+АЭ!P186+БЭ!P186+ГАЭС!P186+КЭ!P186+КуЭ!P186+ОЭ!P186+ХЭ!P186+ЧЭ!P186+АУ!P186</f>
        <v>342.01480907127097</v>
      </c>
      <c r="Q186" s="225">
        <f t="shared" si="53"/>
        <v>2001.9755303666327</v>
      </c>
      <c r="R186" s="246">
        <f t="shared" si="54"/>
        <v>342.01480907127097</v>
      </c>
      <c r="S186" s="191">
        <f t="shared" si="42"/>
        <v>-5422.9758727137742</v>
      </c>
      <c r="T186" s="304">
        <v>0</v>
      </c>
      <c r="U186" s="304">
        <v>0</v>
      </c>
      <c r="V186" s="304">
        <v>0</v>
      </c>
      <c r="W186" s="304">
        <v>0</v>
      </c>
      <c r="X186" s="304">
        <v>-625.76016251355054</v>
      </c>
      <c r="Y186" s="304">
        <v>0</v>
      </c>
      <c r="Z186" s="304">
        <v>-235.8842734563284</v>
      </c>
      <c r="AA186" s="304">
        <v>0</v>
      </c>
      <c r="AB186" s="304">
        <v>-199.03322700330654</v>
      </c>
      <c r="AC186" s="304">
        <v>0</v>
      </c>
      <c r="AD186" s="304">
        <v>-177.97714364578655</v>
      </c>
      <c r="AE186" s="304">
        <v>0</v>
      </c>
      <c r="AF186" s="304">
        <v>-187.14331621663882</v>
      </c>
      <c r="AG186" s="304">
        <v>0</v>
      </c>
      <c r="AH186" s="304">
        <v>-187.14331621663882</v>
      </c>
      <c r="AK186" s="576"/>
      <c r="AL186" s="577"/>
      <c r="AN186" s="578"/>
      <c r="AO186" s="578"/>
    </row>
    <row r="187" spans="1:41" s="8" customFormat="1">
      <c r="A187" s="10"/>
      <c r="B187" s="34" t="s">
        <v>187</v>
      </c>
      <c r="C187" s="46" t="s">
        <v>263</v>
      </c>
      <c r="D187" s="245">
        <f>+АЭ!D187+БЭ!D187+ГАЭС!D187+КЭ!D187+КуЭ!D187+ОЭ!D187+ХЭ!D187+ЧЭ!D187+АУ!D187</f>
        <v>0</v>
      </c>
      <c r="E187" s="248">
        <f>+АЭ!E187+БЭ!E187+ГАЭС!E187+КЭ!E187+КуЭ!E187+ОЭ!E187+ХЭ!E187+ЧЭ!E187+АУ!E187</f>
        <v>619.77168726000002</v>
      </c>
      <c r="F187" s="249">
        <f>+АЭ!F187+БЭ!F187+ГАЭС!F187+КЭ!F187+КуЭ!F187+ОЭ!F187+ХЭ!F187+ЧЭ!F187+АУ!F187</f>
        <v>583.20354171870497</v>
      </c>
      <c r="G187" s="225">
        <v>0</v>
      </c>
      <c r="H187" s="247">
        <v>12.715040000000002</v>
      </c>
      <c r="I187" s="247">
        <f>+АЭ!I187+БЭ!I187+ГАЭС!I187+КЭ!I187+КуЭ!I187+ОЭ!I187+ХЭ!I187+ЧЭ!I187+АУ!I187</f>
        <v>1077.8337338468591</v>
      </c>
      <c r="J187" s="247">
        <f>+АЭ!J187+БЭ!J187+ГАЭС!J187+КЭ!J187+КуЭ!J187+ОЭ!J187+ХЭ!J187+ЧЭ!J187+АУ!J187</f>
        <v>0</v>
      </c>
      <c r="K187" s="247">
        <f>+АЭ!K187+БЭ!K187+ГАЭС!K187+КЭ!K187+КуЭ!K187+ОЭ!K187+ХЭ!K187+ЧЭ!K187+АУ!K187</f>
        <v>1095.0815938642347</v>
      </c>
      <c r="L187" s="247">
        <f>+АЭ!L187+БЭ!L187+ГАЭС!L187+КЭ!L187+КуЭ!L187+ОЭ!L187+ХЭ!L187+ЧЭ!L187+АУ!L187</f>
        <v>0</v>
      </c>
      <c r="M187" s="247">
        <f>+АЭ!M187+БЭ!M187+ГАЭС!M187+КЭ!M187+КуЭ!M187+ОЭ!M187+ХЭ!M187+ЧЭ!M187+АУ!M187</f>
        <v>1186.6748861026881</v>
      </c>
      <c r="N187" s="247">
        <f>+АЭ!N187+БЭ!N187+ГАЭС!N187+КЭ!N187+КуЭ!N187+ОЭ!N187+ХЭ!N187+ЧЭ!N187+АУ!N187</f>
        <v>0</v>
      </c>
      <c r="O187" s="247">
        <f>+АЭ!O187+БЭ!O187+ГАЭС!O187+КЭ!O187+КуЭ!O187+ОЭ!O187+ХЭ!O187+ЧЭ!O187+АУ!O187</f>
        <v>1366.0360181714668</v>
      </c>
      <c r="P187" s="246">
        <f>+АЭ!P187+БЭ!P187+ГАЭС!P187+КЭ!P187+КуЭ!P187+ОЭ!P187+ХЭ!P187+ЧЭ!P187+АУ!P187</f>
        <v>0</v>
      </c>
      <c r="Q187" s="225">
        <f t="shared" si="53"/>
        <v>1366.0360181714668</v>
      </c>
      <c r="R187" s="246">
        <f t="shared" si="54"/>
        <v>0</v>
      </c>
      <c r="S187" s="191">
        <f t="shared" si="42"/>
        <v>-3359.5902138137817</v>
      </c>
      <c r="T187" s="304">
        <v>0</v>
      </c>
      <c r="U187" s="304">
        <v>0</v>
      </c>
      <c r="V187" s="304">
        <v>0</v>
      </c>
      <c r="W187" s="304">
        <v>0</v>
      </c>
      <c r="X187" s="304">
        <v>-29.98</v>
      </c>
      <c r="Y187" s="304">
        <v>0</v>
      </c>
      <c r="Z187" s="304">
        <v>0</v>
      </c>
      <c r="AA187" s="304">
        <v>0</v>
      </c>
      <c r="AB187" s="304">
        <v>0</v>
      </c>
      <c r="AC187" s="304">
        <v>0</v>
      </c>
      <c r="AD187" s="304">
        <v>0</v>
      </c>
      <c r="AE187" s="304">
        <v>0</v>
      </c>
      <c r="AF187" s="304">
        <v>0</v>
      </c>
      <c r="AG187" s="304">
        <v>0</v>
      </c>
      <c r="AH187" s="304">
        <v>0</v>
      </c>
      <c r="AK187" s="576"/>
      <c r="AL187" s="577"/>
      <c r="AN187" s="578"/>
      <c r="AO187" s="578"/>
    </row>
    <row r="188" spans="1:41" s="8" customFormat="1">
      <c r="A188" s="10" t="s">
        <v>208</v>
      </c>
      <c r="B188" s="30" t="s">
        <v>323</v>
      </c>
      <c r="C188" s="46" t="s">
        <v>263</v>
      </c>
      <c r="D188" s="245">
        <f>+АЭ!D188+БЭ!D188+ГАЭС!D188+КЭ!D188+КуЭ!D188+ОЭ!D188+ХЭ!D188+ЧЭ!D188+АУ!D188</f>
        <v>0</v>
      </c>
      <c r="E188" s="248">
        <f>+АЭ!E188+БЭ!E188+ГАЭС!E188+КЭ!E188+КуЭ!E188+ОЭ!E188+ХЭ!E188+ЧЭ!E188+АУ!E188</f>
        <v>0</v>
      </c>
      <c r="F188" s="249">
        <f>+АЭ!F188+БЭ!F188+ГАЭС!F188+КЭ!F188+КуЭ!F188+ОЭ!F188+ХЭ!F188+ЧЭ!F188+АУ!F188</f>
        <v>0</v>
      </c>
      <c r="G188" s="225">
        <v>0</v>
      </c>
      <c r="H188" s="247">
        <v>0</v>
      </c>
      <c r="I188" s="247">
        <f>+АЭ!I188+БЭ!I188+ГАЭС!I188+КЭ!I188+КуЭ!I188+ОЭ!I188+ХЭ!I188+ЧЭ!I188+АУ!I188</f>
        <v>0</v>
      </c>
      <c r="J188" s="247">
        <f>+АЭ!J188+БЭ!J188+ГАЭС!J188+КЭ!J188+КуЭ!J188+ОЭ!J188+ХЭ!J188+ЧЭ!J188+АУ!J188</f>
        <v>0</v>
      </c>
      <c r="K188" s="247">
        <f>+АЭ!K188+БЭ!K188+ГАЭС!K188+КЭ!K188+КуЭ!K188+ОЭ!K188+ХЭ!K188+ЧЭ!K188+АУ!K188</f>
        <v>0</v>
      </c>
      <c r="L188" s="247">
        <f>+АЭ!L188+БЭ!L188+ГАЭС!L188+КЭ!L188+КуЭ!L188+ОЭ!L188+ХЭ!L188+ЧЭ!L188+АУ!L188</f>
        <v>0</v>
      </c>
      <c r="M188" s="247">
        <f>+АЭ!M188+БЭ!M188+ГАЭС!M188+КЭ!M188+КуЭ!M188+ОЭ!M188+ХЭ!M188+ЧЭ!M188+АУ!M188</f>
        <v>0</v>
      </c>
      <c r="N188" s="247">
        <f>+АЭ!N188+БЭ!N188+ГАЭС!N188+КЭ!N188+КуЭ!N188+ОЭ!N188+ХЭ!N188+ЧЭ!N188+АУ!N188</f>
        <v>0</v>
      </c>
      <c r="O188" s="247">
        <f>+АЭ!O188+БЭ!O188+ГАЭС!O188+КЭ!O188+КуЭ!O188+ОЭ!O188+ХЭ!O188+ЧЭ!O188+АУ!O188</f>
        <v>0</v>
      </c>
      <c r="P188" s="246">
        <f>+АЭ!P188+БЭ!P188+ГАЭС!P188+КЭ!P188+КуЭ!P188+ОЭ!P188+ХЭ!P188+ЧЭ!P188+АУ!P188</f>
        <v>0</v>
      </c>
      <c r="Q188" s="225">
        <f t="shared" si="53"/>
        <v>0</v>
      </c>
      <c r="R188" s="246">
        <f t="shared" si="54"/>
        <v>0</v>
      </c>
      <c r="S188" s="191">
        <f t="shared" si="42"/>
        <v>0</v>
      </c>
      <c r="T188" s="304">
        <v>0</v>
      </c>
      <c r="U188" s="304">
        <v>0</v>
      </c>
      <c r="V188" s="304">
        <v>0</v>
      </c>
      <c r="W188" s="304">
        <v>0</v>
      </c>
      <c r="X188" s="304">
        <v>0</v>
      </c>
      <c r="Y188" s="304">
        <v>0</v>
      </c>
      <c r="Z188" s="304">
        <v>0</v>
      </c>
      <c r="AA188" s="304">
        <v>0</v>
      </c>
      <c r="AB188" s="304">
        <v>0</v>
      </c>
      <c r="AC188" s="304">
        <v>0</v>
      </c>
      <c r="AD188" s="304">
        <v>0</v>
      </c>
      <c r="AE188" s="304">
        <v>0</v>
      </c>
      <c r="AF188" s="304">
        <v>0</v>
      </c>
      <c r="AG188" s="304">
        <v>0</v>
      </c>
      <c r="AH188" s="304">
        <v>0</v>
      </c>
      <c r="AK188" s="576"/>
      <c r="AL188" s="577"/>
      <c r="AN188" s="578"/>
      <c r="AO188" s="578"/>
    </row>
    <row r="189" spans="1:41" s="8" customFormat="1">
      <c r="A189" s="10"/>
      <c r="B189" s="34" t="s">
        <v>187</v>
      </c>
      <c r="C189" s="46" t="s">
        <v>263</v>
      </c>
      <c r="D189" s="245">
        <f>+АЭ!D189+БЭ!D189+ГАЭС!D189+КЭ!D189+КуЭ!D189+ОЭ!D189+ХЭ!D189+ЧЭ!D189+АУ!D189</f>
        <v>0</v>
      </c>
      <c r="E189" s="248">
        <f>+АЭ!E189+БЭ!E189+ГАЭС!E189+КЭ!E189+КуЭ!E189+ОЭ!E189+ХЭ!E189+ЧЭ!E189+АУ!E189</f>
        <v>0</v>
      </c>
      <c r="F189" s="249">
        <f>+АЭ!F189+БЭ!F189+ГАЭС!F189+КЭ!F189+КуЭ!F189+ОЭ!F189+ХЭ!F189+ЧЭ!F189+АУ!F189</f>
        <v>0</v>
      </c>
      <c r="G189" s="225">
        <v>0</v>
      </c>
      <c r="H189" s="247">
        <v>0</v>
      </c>
      <c r="I189" s="247">
        <f>+АЭ!I189+БЭ!I189+ГАЭС!I189+КЭ!I189+КуЭ!I189+ОЭ!I189+ХЭ!I189+ЧЭ!I189+АУ!I189</f>
        <v>0</v>
      </c>
      <c r="J189" s="247">
        <f>+АЭ!J189+БЭ!J189+ГАЭС!J189+КЭ!J189+КуЭ!J189+ОЭ!J189+ХЭ!J189+ЧЭ!J189+АУ!J189</f>
        <v>0</v>
      </c>
      <c r="K189" s="247">
        <f>+АЭ!K189+БЭ!K189+ГАЭС!K189+КЭ!K189+КуЭ!K189+ОЭ!K189+ХЭ!K189+ЧЭ!K189+АУ!K189</f>
        <v>0</v>
      </c>
      <c r="L189" s="247">
        <f>+АЭ!L189+БЭ!L189+ГАЭС!L189+КЭ!L189+КуЭ!L189+ОЭ!L189+ХЭ!L189+ЧЭ!L189+АУ!L189</f>
        <v>0</v>
      </c>
      <c r="M189" s="247">
        <f>+АЭ!M189+БЭ!M189+ГАЭС!M189+КЭ!M189+КуЭ!M189+ОЭ!M189+ХЭ!M189+ЧЭ!M189+АУ!M189</f>
        <v>0</v>
      </c>
      <c r="N189" s="247">
        <f>+АЭ!N189+БЭ!N189+ГАЭС!N189+КЭ!N189+КуЭ!N189+ОЭ!N189+ХЭ!N189+ЧЭ!N189+АУ!N189</f>
        <v>0</v>
      </c>
      <c r="O189" s="247">
        <f>+АЭ!O189+БЭ!O189+ГАЭС!O189+КЭ!O189+КуЭ!O189+ОЭ!O189+ХЭ!O189+ЧЭ!O189+АУ!O189</f>
        <v>0</v>
      </c>
      <c r="P189" s="246">
        <f>+АЭ!P189+БЭ!P189+ГАЭС!P189+КЭ!P189+КуЭ!P189+ОЭ!P189+ХЭ!P189+ЧЭ!P189+АУ!P189</f>
        <v>0</v>
      </c>
      <c r="Q189" s="225">
        <f t="shared" si="53"/>
        <v>0</v>
      </c>
      <c r="R189" s="246">
        <f t="shared" si="54"/>
        <v>0</v>
      </c>
      <c r="S189" s="191">
        <f t="shared" si="42"/>
        <v>0</v>
      </c>
      <c r="T189" s="304">
        <v>0</v>
      </c>
      <c r="U189" s="304">
        <v>0</v>
      </c>
      <c r="V189" s="304">
        <v>0</v>
      </c>
      <c r="W189" s="304">
        <v>0</v>
      </c>
      <c r="X189" s="304">
        <v>0</v>
      </c>
      <c r="Y189" s="304">
        <v>0</v>
      </c>
      <c r="Z189" s="304">
        <v>0</v>
      </c>
      <c r="AA189" s="304">
        <v>0</v>
      </c>
      <c r="AB189" s="304">
        <v>0</v>
      </c>
      <c r="AC189" s="304">
        <v>0</v>
      </c>
      <c r="AD189" s="304">
        <v>0</v>
      </c>
      <c r="AE189" s="304">
        <v>0</v>
      </c>
      <c r="AF189" s="304">
        <v>0</v>
      </c>
      <c r="AG189" s="304">
        <v>0</v>
      </c>
      <c r="AH189" s="304">
        <v>0</v>
      </c>
      <c r="AK189" s="576"/>
      <c r="AL189" s="577"/>
      <c r="AN189" s="578"/>
      <c r="AO189" s="578"/>
    </row>
    <row r="190" spans="1:41" s="8" customFormat="1">
      <c r="A190" s="10" t="s">
        <v>209</v>
      </c>
      <c r="B190" s="30" t="s">
        <v>196</v>
      </c>
      <c r="C190" s="46" t="s">
        <v>263</v>
      </c>
      <c r="D190" s="245">
        <f>+АЭ!D190+БЭ!D190+ГАЭС!D190+КЭ!D190+КуЭ!D190+ОЭ!D190+ХЭ!D190+ЧЭ!D190+АУ!D190</f>
        <v>455.35964734999993</v>
      </c>
      <c r="E190" s="248">
        <f>+АЭ!E190+БЭ!E190+ГАЭС!E190+КЭ!E190+КуЭ!E190+ОЭ!E190+ХЭ!E190+ЧЭ!E190+АУ!E190</f>
        <v>452.67594927000005</v>
      </c>
      <c r="F190" s="249">
        <f>+АЭ!F190+БЭ!F190+ГАЭС!F190+КЭ!F190+КуЭ!F190+ОЭ!F190+ХЭ!F190+ЧЭ!F190+АУ!F190</f>
        <v>464.86023181000002</v>
      </c>
      <c r="G190" s="225">
        <v>579.21156526013579</v>
      </c>
      <c r="H190" s="247">
        <v>493.42848129999993</v>
      </c>
      <c r="I190" s="247">
        <f>+АЭ!I190+БЭ!I190+ГАЭС!I190+КЭ!I190+КуЭ!I190+ОЭ!I190+ХЭ!I190+ЧЭ!I190+АУ!I190</f>
        <v>737.51774269832299</v>
      </c>
      <c r="J190" s="247">
        <f>+АЭ!J190+БЭ!J190+ГАЭС!J190+КЭ!J190+КуЭ!J190+ОЭ!J190+ХЭ!J190+ЧЭ!J190+АУ!J190</f>
        <v>538.01486416013597</v>
      </c>
      <c r="K190" s="247">
        <f>+АЭ!K190+БЭ!K190+ГАЭС!K190+КЭ!K190+КуЭ!K190+ОЭ!K190+ХЭ!K190+ЧЭ!K190+АУ!K190</f>
        <v>812.2460487394228</v>
      </c>
      <c r="L190" s="247">
        <f>+АЭ!L190+БЭ!L190+ГАЭС!L190+КЭ!L190+КуЭ!L190+ОЭ!L190+ХЭ!L190+ЧЭ!L190+АУ!L190</f>
        <v>548.91736416013578</v>
      </c>
      <c r="M190" s="247">
        <f>+АЭ!M190+БЭ!M190+ГАЭС!M190+КЭ!M190+КуЭ!M190+ОЭ!M190+ХЭ!M190+ЧЭ!M190+АУ!M190</f>
        <v>881.66559813328752</v>
      </c>
      <c r="N190" s="247">
        <f>+АЭ!N190+БЭ!N190+ГАЭС!N190+КЭ!N190+КуЭ!N190+ОЭ!N190+ХЭ!N190+ЧЭ!N190+АУ!N190</f>
        <v>543.36587481886102</v>
      </c>
      <c r="O190" s="247">
        <f>+АЭ!O190+БЭ!O190+ГАЭС!O190+КЭ!O190+КуЭ!O190+ОЭ!O190+ХЭ!O190+ЧЭ!O190+АУ!O190</f>
        <v>918.15372410672512</v>
      </c>
      <c r="P190" s="246">
        <f>+АЭ!P190+БЭ!P190+ГАЭС!P190+КЭ!P190+КуЭ!P190+ОЭ!P190+ХЭ!P190+ЧЭ!P190+АУ!P190</f>
        <v>555.49467481886074</v>
      </c>
      <c r="Q190" s="225">
        <f t="shared" si="53"/>
        <v>918.15372410672512</v>
      </c>
      <c r="R190" s="246">
        <f t="shared" si="54"/>
        <v>555.49467481886074</v>
      </c>
      <c r="S190" s="191">
        <f t="shared" si="42"/>
        <v>-3010.6409548311694</v>
      </c>
      <c r="T190" s="304">
        <v>-92.065352650000023</v>
      </c>
      <c r="U190" s="304">
        <v>-366.07294731000002</v>
      </c>
      <c r="V190" s="304">
        <v>-184.18634353999988</v>
      </c>
      <c r="W190" s="304">
        <v>0</v>
      </c>
      <c r="X190" s="304">
        <v>0</v>
      </c>
      <c r="Y190" s="304">
        <v>0</v>
      </c>
      <c r="Z190" s="304">
        <v>0</v>
      </c>
      <c r="AA190" s="304">
        <v>0</v>
      </c>
      <c r="AB190" s="304">
        <v>0</v>
      </c>
      <c r="AC190" s="304">
        <v>0</v>
      </c>
      <c r="AD190" s="304">
        <v>0</v>
      </c>
      <c r="AE190" s="304">
        <v>0</v>
      </c>
      <c r="AF190" s="304">
        <v>0</v>
      </c>
      <c r="AG190" s="304">
        <v>0</v>
      </c>
      <c r="AH190" s="304">
        <v>0</v>
      </c>
      <c r="AK190" s="576"/>
      <c r="AL190" s="577"/>
      <c r="AN190" s="578"/>
      <c r="AO190" s="578"/>
    </row>
    <row r="191" spans="1:41" s="8" customFormat="1">
      <c r="A191" s="10"/>
      <c r="B191" s="34" t="s">
        <v>187</v>
      </c>
      <c r="C191" s="46" t="s">
        <v>263</v>
      </c>
      <c r="D191" s="245">
        <f>+АЭ!D191+БЭ!D191+ГАЭС!D191+КЭ!D191+КуЭ!D191+ОЭ!D191+ХЭ!D191+ЧЭ!D191+АУ!D191</f>
        <v>0</v>
      </c>
      <c r="E191" s="206">
        <f>+АЭ!E191+БЭ!E191+ГАЭС!E191+КЭ!E191+КуЭ!E191+ОЭ!E191+ХЭ!E191+ЧЭ!E191+АУ!E191</f>
        <v>0</v>
      </c>
      <c r="F191" s="207">
        <f>+АЭ!F191+БЭ!F191+ГАЭС!F191+КЭ!F191+КуЭ!F191+ОЭ!F191+ХЭ!F191+ЧЭ!F191+АУ!F191</f>
        <v>0</v>
      </c>
      <c r="G191" s="280">
        <v>0</v>
      </c>
      <c r="H191" s="288">
        <v>0</v>
      </c>
      <c r="I191" s="288">
        <f>+АЭ!I191+БЭ!I191+ГАЭС!I191+КЭ!I191+КуЭ!I191+ОЭ!I191+ХЭ!I191+ЧЭ!I191+АУ!I191</f>
        <v>0</v>
      </c>
      <c r="J191" s="288">
        <f>+АЭ!J191+БЭ!J191+ГАЭС!J191+КЭ!J191+КуЭ!J191+ОЭ!J191+ХЭ!J191+ЧЭ!J191+АУ!J191</f>
        <v>0</v>
      </c>
      <c r="K191" s="288">
        <f>+АЭ!K191+БЭ!K191+ГАЭС!K191+КЭ!K191+КуЭ!K191+ОЭ!K191+ХЭ!K191+ЧЭ!K191+АУ!K191</f>
        <v>0</v>
      </c>
      <c r="L191" s="288">
        <f>+АЭ!L191+БЭ!L191+ГАЭС!L191+КЭ!L191+КуЭ!L191+ОЭ!L191+ХЭ!L191+ЧЭ!L191+АУ!L191</f>
        <v>0</v>
      </c>
      <c r="M191" s="288">
        <f>+АЭ!M191+БЭ!M191+ГАЭС!M191+КЭ!M191+КуЭ!M191+ОЭ!M191+ХЭ!M191+ЧЭ!M191+АУ!M191</f>
        <v>0</v>
      </c>
      <c r="N191" s="288">
        <f>+АЭ!N191+БЭ!N191+ГАЭС!N191+КЭ!N191+КуЭ!N191+ОЭ!N191+ХЭ!N191+ЧЭ!N191+АУ!N191</f>
        <v>0</v>
      </c>
      <c r="O191" s="288">
        <f>+АЭ!O191+БЭ!O191+ГАЭС!O191+КЭ!O191+КуЭ!O191+ОЭ!O191+ХЭ!O191+ЧЭ!O191+АУ!O191</f>
        <v>0</v>
      </c>
      <c r="P191" s="287">
        <f>+АЭ!P191+БЭ!P191+ГАЭС!P191+КЭ!P191+КуЭ!P191+ОЭ!P191+ХЭ!P191+ЧЭ!P191+АУ!P191</f>
        <v>0</v>
      </c>
      <c r="Q191" s="225">
        <f t="shared" si="53"/>
        <v>0</v>
      </c>
      <c r="R191" s="246">
        <f t="shared" si="54"/>
        <v>0</v>
      </c>
      <c r="S191" s="191">
        <f t="shared" si="42"/>
        <v>0</v>
      </c>
      <c r="T191" s="304">
        <v>0</v>
      </c>
      <c r="U191" s="304">
        <v>0</v>
      </c>
      <c r="V191" s="304">
        <v>0</v>
      </c>
      <c r="W191" s="304">
        <v>0</v>
      </c>
      <c r="X191" s="304">
        <v>0</v>
      </c>
      <c r="Y191" s="304">
        <v>0</v>
      </c>
      <c r="Z191" s="304">
        <v>0</v>
      </c>
      <c r="AA191" s="304">
        <v>0</v>
      </c>
      <c r="AB191" s="304">
        <v>0</v>
      </c>
      <c r="AC191" s="304">
        <v>0</v>
      </c>
      <c r="AD191" s="304">
        <v>0</v>
      </c>
      <c r="AE191" s="304">
        <v>0</v>
      </c>
      <c r="AF191" s="304">
        <v>0</v>
      </c>
      <c r="AG191" s="304">
        <v>0</v>
      </c>
      <c r="AH191" s="304">
        <v>0</v>
      </c>
      <c r="AK191" s="576"/>
      <c r="AL191" s="577"/>
      <c r="AN191" s="578"/>
      <c r="AO191" s="578"/>
    </row>
    <row r="192" spans="1:41" s="8" customFormat="1">
      <c r="A192" s="10" t="s">
        <v>210</v>
      </c>
      <c r="B192" s="30" t="s">
        <v>197</v>
      </c>
      <c r="C192" s="46" t="s">
        <v>263</v>
      </c>
      <c r="D192" s="245">
        <f>+АЭ!D192+БЭ!D192+ГАЭС!D192+КЭ!D192+КуЭ!D192+ОЭ!D192+ХЭ!D192+ЧЭ!D192+АУ!D192</f>
        <v>855.17920260000005</v>
      </c>
      <c r="E192" s="248">
        <f>+АЭ!E192+БЭ!E192+ГАЭС!E192+КЭ!E192+КуЭ!E192+ОЭ!E192+ХЭ!E192+ЧЭ!E192+АУ!E192</f>
        <v>1143.38413603</v>
      </c>
      <c r="F192" s="249">
        <f>+АЭ!F192+БЭ!F192+ГАЭС!F192+КЭ!F192+КуЭ!F192+ОЭ!F192+ХЭ!F192+ЧЭ!F192+АУ!F192</f>
        <v>1169.3625659099998</v>
      </c>
      <c r="G192" s="225">
        <v>994.52759760583479</v>
      </c>
      <c r="H192" s="247">
        <v>1310.3279469099998</v>
      </c>
      <c r="I192" s="247">
        <f>+АЭ!I192+БЭ!I192+ГАЭС!I192+КЭ!I192+КуЭ!I192+ОЭ!I192+ХЭ!I192+ЧЭ!I192+АУ!I192</f>
        <v>1216.795414213859</v>
      </c>
      <c r="J192" s="247">
        <f>+АЭ!J192+БЭ!J192+ГАЭС!J192+КЭ!J192+КуЭ!J192+ОЭ!J192+ХЭ!J192+ЧЭ!J192+АУ!J192</f>
        <v>758.41232934508469</v>
      </c>
      <c r="K192" s="247">
        <f>+АЭ!K192+БЭ!K192+ГАЭС!K192+КЭ!K192+КуЭ!K192+ОЭ!K192+ХЭ!K192+ЧЭ!K192+АУ!K192</f>
        <v>1431.2157670847887</v>
      </c>
      <c r="L192" s="247">
        <f>+АЭ!L192+БЭ!L192+ГАЭС!L192+КЭ!L192+КуЭ!L192+ОЭ!L192+ХЭ!L192+ЧЭ!L192+АУ!L192</f>
        <v>704.27628841449803</v>
      </c>
      <c r="M192" s="247">
        <f>+АЭ!M192+БЭ!M192+ГАЭС!M192+КЭ!M192+КуЭ!M192+ОЭ!M192+ХЭ!M192+ЧЭ!M192+АУ!M192</f>
        <v>1628.9048629626009</v>
      </c>
      <c r="N192" s="247">
        <f>+АЭ!N192+БЭ!N192+ГАЭС!N192+КЭ!N192+КуЭ!N192+ОЭ!N192+ХЭ!N192+ЧЭ!N192+АУ!N192</f>
        <v>742.36584959736422</v>
      </c>
      <c r="O192" s="247">
        <f>+АЭ!O192+БЭ!O192+ГАЭС!O192+КЭ!O192+КуЭ!O192+ОЭ!O192+ХЭ!O192+ЧЭ!O192+АУ!O192</f>
        <v>1798.3976760754176</v>
      </c>
      <c r="P192" s="246">
        <f>+АЭ!P192+БЭ!P192+ГАЭС!P192+КЭ!P192+КуЭ!P192+ОЭ!P192+ХЭ!P192+ЧЭ!P192+АУ!P192</f>
        <v>816.04394135446557</v>
      </c>
      <c r="Q192" s="225">
        <f t="shared" si="53"/>
        <v>1798.3976760754176</v>
      </c>
      <c r="R192" s="246">
        <f t="shared" si="54"/>
        <v>816.04394135446557</v>
      </c>
      <c r="S192" s="191">
        <f t="shared" si="42"/>
        <v>-5271.443641867083</v>
      </c>
      <c r="T192" s="304">
        <v>411.70420260000014</v>
      </c>
      <c r="U192" s="304">
        <v>520.65581410000004</v>
      </c>
      <c r="V192" s="304">
        <v>523.34558351999976</v>
      </c>
      <c r="W192" s="304">
        <v>0</v>
      </c>
      <c r="X192" s="304">
        <v>-994.52759760583479</v>
      </c>
      <c r="Y192" s="304">
        <v>0</v>
      </c>
      <c r="Z192" s="304">
        <v>-758.41232934508469</v>
      </c>
      <c r="AA192" s="304">
        <v>0</v>
      </c>
      <c r="AB192" s="304">
        <v>-704.27628841449803</v>
      </c>
      <c r="AC192" s="304">
        <v>0</v>
      </c>
      <c r="AD192" s="304">
        <v>-742.36584959736422</v>
      </c>
      <c r="AE192" s="304">
        <v>0</v>
      </c>
      <c r="AF192" s="304">
        <v>-816.04394135446557</v>
      </c>
      <c r="AG192" s="304">
        <v>0</v>
      </c>
      <c r="AH192" s="304">
        <v>-816.04394135446557</v>
      </c>
      <c r="AK192" s="576"/>
      <c r="AL192" s="577"/>
      <c r="AN192" s="578"/>
      <c r="AO192" s="578"/>
    </row>
    <row r="193" spans="1:41" s="8" customFormat="1">
      <c r="A193" s="51"/>
      <c r="B193" s="34" t="s">
        <v>187</v>
      </c>
      <c r="C193" s="46" t="s">
        <v>263</v>
      </c>
      <c r="D193" s="245">
        <f>+АЭ!D193+БЭ!D193+ГАЭС!D193+КЭ!D193+КуЭ!D193+ОЭ!D193+ХЭ!D193+ЧЭ!D193+АУ!D193</f>
        <v>0</v>
      </c>
      <c r="E193" s="206">
        <f>+АЭ!E193+БЭ!E193+ГАЭС!E193+КЭ!E193+КуЭ!E193+ОЭ!E193+ХЭ!E193+ЧЭ!E193+АУ!E193</f>
        <v>0</v>
      </c>
      <c r="F193" s="207">
        <f>+АЭ!F193+БЭ!F193+ГАЭС!F193+КЭ!F193+КуЭ!F193+ОЭ!F193+ХЭ!F193+ЧЭ!F193+АУ!F193</f>
        <v>0</v>
      </c>
      <c r="G193" s="280">
        <v>0</v>
      </c>
      <c r="H193" s="288">
        <v>0</v>
      </c>
      <c r="I193" s="288">
        <f>+АЭ!I193+БЭ!I193+ГАЭС!I193+КЭ!I193+КуЭ!I193+ОЭ!I193+ХЭ!I193+ЧЭ!I193+АУ!I193</f>
        <v>0</v>
      </c>
      <c r="J193" s="288">
        <f>+АЭ!J193+БЭ!J193+ГАЭС!J193+КЭ!J193+КуЭ!J193+ОЭ!J193+ХЭ!J193+ЧЭ!J193+АУ!J193</f>
        <v>0</v>
      </c>
      <c r="K193" s="288">
        <f>+АЭ!K193+БЭ!K193+ГАЭС!K193+КЭ!K193+КуЭ!K193+ОЭ!K193+ХЭ!K193+ЧЭ!K193+АУ!K193</f>
        <v>0</v>
      </c>
      <c r="L193" s="288">
        <f>+АЭ!L193+БЭ!L193+ГАЭС!L193+КЭ!L193+КуЭ!L193+ОЭ!L193+ХЭ!L193+ЧЭ!L193+АУ!L193</f>
        <v>0</v>
      </c>
      <c r="M193" s="288">
        <f>+АЭ!M193+БЭ!M193+ГАЭС!M193+КЭ!M193+КуЭ!M193+ОЭ!M193+ХЭ!M193+ЧЭ!M193+АУ!M193</f>
        <v>0</v>
      </c>
      <c r="N193" s="288">
        <f>+АЭ!N193+БЭ!N193+ГАЭС!N193+КЭ!N193+КуЭ!N193+ОЭ!N193+ХЭ!N193+ЧЭ!N193+АУ!N193</f>
        <v>0</v>
      </c>
      <c r="O193" s="288">
        <f>+АЭ!O193+БЭ!O193+ГАЭС!O193+КЭ!O193+КуЭ!O193+ОЭ!O193+ХЭ!O193+ЧЭ!O193+АУ!O193</f>
        <v>0</v>
      </c>
      <c r="P193" s="287">
        <f>+АЭ!P193+БЭ!P193+ГАЭС!P193+КЭ!P193+КуЭ!P193+ОЭ!P193+ХЭ!P193+ЧЭ!P193+АУ!P193</f>
        <v>0</v>
      </c>
      <c r="Q193" s="225">
        <f t="shared" si="53"/>
        <v>0</v>
      </c>
      <c r="R193" s="246">
        <f t="shared" si="54"/>
        <v>0</v>
      </c>
      <c r="S193" s="191">
        <f t="shared" si="42"/>
        <v>0</v>
      </c>
      <c r="T193" s="304">
        <v>0</v>
      </c>
      <c r="U193" s="304">
        <v>0</v>
      </c>
      <c r="V193" s="304">
        <v>0</v>
      </c>
      <c r="W193" s="304">
        <v>0</v>
      </c>
      <c r="X193" s="304">
        <v>0</v>
      </c>
      <c r="Y193" s="304">
        <v>0</v>
      </c>
      <c r="Z193" s="304">
        <v>0</v>
      </c>
      <c r="AA193" s="304">
        <v>0</v>
      </c>
      <c r="AB193" s="304">
        <v>0</v>
      </c>
      <c r="AC193" s="304">
        <v>0</v>
      </c>
      <c r="AD193" s="304">
        <v>0</v>
      </c>
      <c r="AE193" s="304">
        <v>0</v>
      </c>
      <c r="AF193" s="304">
        <v>0</v>
      </c>
      <c r="AG193" s="304">
        <v>0</v>
      </c>
      <c r="AH193" s="304">
        <v>0</v>
      </c>
      <c r="AK193" s="576"/>
      <c r="AL193" s="577"/>
      <c r="AN193" s="578"/>
      <c r="AO193" s="578"/>
    </row>
    <row r="194" spans="1:41" s="8" customFormat="1">
      <c r="A194" s="51" t="s">
        <v>211</v>
      </c>
      <c r="B194" s="35" t="s">
        <v>198</v>
      </c>
      <c r="C194" s="46" t="s">
        <v>263</v>
      </c>
      <c r="D194" s="282">
        <f>+АЭ!D194+БЭ!D194+ГАЭС!D194+КЭ!D194+КуЭ!D194+ОЭ!D194+ХЭ!D194+ЧЭ!D194+АУ!D194</f>
        <v>1265.12004123</v>
      </c>
      <c r="E194" s="283">
        <f>+АЭ!E194+БЭ!E194+ГАЭС!E194+КЭ!E194+КуЭ!E194+ОЭ!E194+ХЭ!E194+ЧЭ!E194+АУ!E194</f>
        <v>1191.8321787200002</v>
      </c>
      <c r="F194" s="284">
        <f>+АЭ!F194+БЭ!F194+ГАЭС!F194+КЭ!F194+КуЭ!F194+ОЭ!F194+ХЭ!F194+ЧЭ!F194+АУ!F194</f>
        <v>994.30673559000002</v>
      </c>
      <c r="G194" s="225">
        <v>1209.6385830700001</v>
      </c>
      <c r="H194" s="247">
        <v>1130.7941631600002</v>
      </c>
      <c r="I194" s="247">
        <f>+АЭ!I194+БЭ!I194+ГАЭС!I194+КЭ!I194+КуЭ!I194+ОЭ!I194+ХЭ!I194+ЧЭ!I194+АУ!I194</f>
        <v>1032.4773348816002</v>
      </c>
      <c r="J194" s="247">
        <f>+АЭ!J194+БЭ!J194+ГАЭС!J194+КЭ!J194+КуЭ!J194+ОЭ!J194+ХЭ!J194+ЧЭ!J194+АУ!J194</f>
        <v>717.24111718078245</v>
      </c>
      <c r="K194" s="247">
        <f>+АЭ!K194+БЭ!K194+ГАЭС!K194+КЭ!K194+КуЭ!K194+ОЭ!K194+ХЭ!K194+ЧЭ!K194+АУ!K194</f>
        <v>682.71111088160001</v>
      </c>
      <c r="L194" s="247">
        <f>+АЭ!L194+БЭ!L194+ГАЭС!L194+КЭ!L194+КуЭ!L194+ОЭ!L194+ХЭ!L194+ЧЭ!L194+АУ!L194</f>
        <v>466.37268730139482</v>
      </c>
      <c r="M194" s="247">
        <f>+АЭ!M194+БЭ!M194+ГАЭС!M194+КЭ!M194+КуЭ!M194+ОЭ!M194+ХЭ!M194+ЧЭ!M194+АУ!M194</f>
        <v>666.1066468816</v>
      </c>
      <c r="N194" s="247">
        <f>+АЭ!N194+БЭ!N194+ГАЭС!N194+КЭ!N194+КуЭ!N194+ОЭ!N194+ХЭ!N194+ЧЭ!N194+АУ!N194</f>
        <v>391.70910535294479</v>
      </c>
      <c r="O194" s="247">
        <f>+АЭ!O194+БЭ!O194+ГАЭС!O194+КЭ!O194+КуЭ!O194+ОЭ!O194+ХЭ!O194+ЧЭ!O194+АУ!O194</f>
        <v>650.78429288159998</v>
      </c>
      <c r="P194" s="246">
        <f>+АЭ!P194+БЭ!P194+ГАЭС!P194+КЭ!P194+КуЭ!P194+ОЭ!P194+ХЭ!P194+ЧЭ!P194+АУ!P194</f>
        <v>385.22242407911983</v>
      </c>
      <c r="Q194" s="225">
        <f t="shared" si="53"/>
        <v>650.78429288159998</v>
      </c>
      <c r="R194" s="246">
        <f t="shared" si="54"/>
        <v>385.22242407911983</v>
      </c>
      <c r="S194" s="191">
        <f t="shared" si="42"/>
        <v>-3590.9336757148003</v>
      </c>
      <c r="T194" s="304">
        <v>-1128.2826196800002</v>
      </c>
      <c r="U194" s="304">
        <v>-1887.8559657699993</v>
      </c>
      <c r="V194" s="304">
        <v>-253.22913615000016</v>
      </c>
      <c r="W194" s="304">
        <v>0</v>
      </c>
      <c r="X194" s="304">
        <v>168.96879534760001</v>
      </c>
      <c r="Y194" s="304">
        <v>0</v>
      </c>
      <c r="Z194" s="304">
        <v>146.99339123981849</v>
      </c>
      <c r="AA194" s="304">
        <v>0</v>
      </c>
      <c r="AB194" s="304">
        <v>176.48815729231092</v>
      </c>
      <c r="AC194" s="304">
        <v>0</v>
      </c>
      <c r="AD194" s="304">
        <v>177.55415193276085</v>
      </c>
      <c r="AE194" s="304">
        <v>0</v>
      </c>
      <c r="AF194" s="304">
        <v>177.97410929371088</v>
      </c>
      <c r="AG194" s="304">
        <v>0</v>
      </c>
      <c r="AH194" s="304">
        <v>177.97410929371088</v>
      </c>
      <c r="AK194" s="576"/>
      <c r="AL194" s="577"/>
      <c r="AN194" s="578"/>
      <c r="AO194" s="578"/>
    </row>
    <row r="195" spans="1:41" s="8" customFormat="1">
      <c r="A195" s="51"/>
      <c r="B195" s="34" t="s">
        <v>187</v>
      </c>
      <c r="C195" s="46" t="s">
        <v>263</v>
      </c>
      <c r="D195" s="245">
        <f>+АЭ!D195+БЭ!D195+ГАЭС!D195+КЭ!D195+КуЭ!D195+ОЭ!D195+ХЭ!D195+ЧЭ!D195+АУ!D195</f>
        <v>0</v>
      </c>
      <c r="E195" s="206">
        <f>+АЭ!E195+БЭ!E195+ГАЭС!E195+КЭ!E195+КуЭ!E195+ОЭ!E195+ХЭ!E195+ЧЭ!E195+АУ!E195</f>
        <v>0</v>
      </c>
      <c r="F195" s="207">
        <f>+АЭ!F195+БЭ!F195+ГАЭС!F195+КЭ!F195+КуЭ!F195+ОЭ!F195+ХЭ!F195+ЧЭ!F195+АУ!F195</f>
        <v>0</v>
      </c>
      <c r="G195" s="225">
        <v>0</v>
      </c>
      <c r="H195" s="247">
        <v>16.600000000000001</v>
      </c>
      <c r="I195" s="247">
        <f>+АЭ!I195+БЭ!I195+ГАЭС!I195+КЭ!I195+КуЭ!I195+ОЭ!I195+ХЭ!I195+ЧЭ!I195+АУ!I195</f>
        <v>0</v>
      </c>
      <c r="J195" s="247">
        <f>+АЭ!J195+БЭ!J195+ГАЭС!J195+КЭ!J195+КуЭ!J195+ОЭ!J195+ХЭ!J195+ЧЭ!J195+АУ!J195</f>
        <v>0</v>
      </c>
      <c r="K195" s="247">
        <f>+АЭ!K195+БЭ!K195+ГАЭС!K195+КЭ!K195+КуЭ!K195+ОЭ!K195+ХЭ!K195+ЧЭ!K195+АУ!K195</f>
        <v>0</v>
      </c>
      <c r="L195" s="247">
        <f>+АЭ!L195+БЭ!L195+ГАЭС!L195+КЭ!L195+КуЭ!L195+ОЭ!L195+ХЭ!L195+ЧЭ!L195+АУ!L195</f>
        <v>0</v>
      </c>
      <c r="M195" s="247">
        <f>+АЭ!M195+БЭ!M195+ГАЭС!M195+КЭ!M195+КуЭ!M195+ОЭ!M195+ХЭ!M195+ЧЭ!M195+АУ!M195</f>
        <v>0</v>
      </c>
      <c r="N195" s="247">
        <f>+АЭ!N195+БЭ!N195+ГАЭС!N195+КЭ!N195+КуЭ!N195+ОЭ!N195+ХЭ!N195+ЧЭ!N195+АУ!N195</f>
        <v>0</v>
      </c>
      <c r="O195" s="247">
        <f>+АЭ!O195+БЭ!O195+ГАЭС!O195+КЭ!O195+КуЭ!O195+ОЭ!O195+ХЭ!O195+ЧЭ!O195+АУ!O195</f>
        <v>0</v>
      </c>
      <c r="P195" s="246">
        <f>+АЭ!P195+БЭ!P195+ГАЭС!P195+КЭ!P195+КуЭ!P195+ОЭ!P195+ХЭ!P195+ЧЭ!P195+АУ!P195</f>
        <v>0</v>
      </c>
      <c r="Q195" s="225">
        <f t="shared" si="53"/>
        <v>0</v>
      </c>
      <c r="R195" s="246">
        <f t="shared" si="54"/>
        <v>0</v>
      </c>
      <c r="S195" s="191">
        <f t="shared" si="42"/>
        <v>0</v>
      </c>
      <c r="T195" s="304">
        <v>0</v>
      </c>
      <c r="U195" s="304">
        <v>0</v>
      </c>
      <c r="V195" s="304">
        <v>0</v>
      </c>
      <c r="W195" s="304">
        <v>0</v>
      </c>
      <c r="X195" s="304">
        <v>0</v>
      </c>
      <c r="Y195" s="304">
        <v>0</v>
      </c>
      <c r="Z195" s="304">
        <v>0</v>
      </c>
      <c r="AA195" s="304">
        <v>0</v>
      </c>
      <c r="AB195" s="304">
        <v>0</v>
      </c>
      <c r="AC195" s="304">
        <v>0</v>
      </c>
      <c r="AD195" s="304">
        <v>0</v>
      </c>
      <c r="AE195" s="304">
        <v>0</v>
      </c>
      <c r="AF195" s="304">
        <v>0</v>
      </c>
      <c r="AG195" s="304">
        <v>0</v>
      </c>
      <c r="AH195" s="304">
        <v>0</v>
      </c>
      <c r="AK195" s="576"/>
      <c r="AL195" s="577"/>
      <c r="AN195" s="578"/>
      <c r="AO195" s="578"/>
    </row>
    <row r="196" spans="1:41" s="8" customFormat="1" ht="25.5">
      <c r="A196" s="10" t="s">
        <v>212</v>
      </c>
      <c r="B196" s="30" t="s">
        <v>213</v>
      </c>
      <c r="C196" s="46" t="s">
        <v>263</v>
      </c>
      <c r="D196" s="282">
        <f>+АЭ!D196+БЭ!D196+ГАЭС!D196+КЭ!D196+КуЭ!D196+ОЭ!D196+ХЭ!D196+ЧЭ!D196+АУ!D196</f>
        <v>1721.4097283819999</v>
      </c>
      <c r="E196" s="283">
        <f>+АЭ!E196+БЭ!E196+ГАЭС!E196+КЭ!E196+КуЭ!E196+ОЭ!E196+ХЭ!E196+ЧЭ!E196+АУ!E196</f>
        <v>2024.405096214</v>
      </c>
      <c r="F196" s="284">
        <f>+АЭ!F196+БЭ!F196+ГАЭС!F196+КЭ!F196+КуЭ!F196+ОЭ!F196+ХЭ!F196+ЧЭ!F196+АУ!F196</f>
        <v>2257.5120466820003</v>
      </c>
      <c r="G196" s="602">
        <v>1999.7572486097904</v>
      </c>
      <c r="H196" s="603">
        <v>2382.8483617420002</v>
      </c>
      <c r="I196" s="603">
        <f>+АЭ!I196+БЭ!I196+ГАЭС!I196+КЭ!I196+КуЭ!I196+ОЭ!I196+ХЭ!I196+ЧЭ!I196+АУ!I196</f>
        <v>1271.82839647334</v>
      </c>
      <c r="J196" s="603">
        <f>+АЭ!J196+БЭ!J196+ГАЭС!J196+КЭ!J196+КуЭ!J196+ОЭ!J196+ХЭ!J196+ЧЭ!J196+АУ!J196</f>
        <v>1849.9217797827755</v>
      </c>
      <c r="K196" s="603">
        <f>+АЭ!K196+БЭ!K196+ГАЭС!K196+КЭ!K196+КуЭ!K196+ОЭ!K196+ХЭ!K196+ЧЭ!K196+АУ!K196</f>
        <v>1089.753677059563</v>
      </c>
      <c r="L196" s="603">
        <f>+АЭ!L196+БЭ!L196+ГАЭС!L196+КЭ!L196+КуЭ!L196+ОЭ!L196+ХЭ!L196+ЧЭ!L196+АУ!L196</f>
        <v>2178.0196602710239</v>
      </c>
      <c r="M196" s="603">
        <f>+АЭ!M196+БЭ!M196+ГАЭС!M196+КЭ!M196+КуЭ!M196+ОЭ!M196+ХЭ!M196+ЧЭ!M196+АУ!M196</f>
        <v>1050.4565410595631</v>
      </c>
      <c r="N196" s="603">
        <f>+АЭ!N196+БЭ!N196+ГАЭС!N196+КЭ!N196+КуЭ!N196+ОЭ!N196+ХЭ!N196+ЧЭ!N196+АУ!N196</f>
        <v>2166.0044484852515</v>
      </c>
      <c r="O196" s="603">
        <f>+АЭ!O196+БЭ!O196+ГАЭС!O196+КЭ!O196+КуЭ!O196+ОЭ!O196+ХЭ!O196+ЧЭ!O196+АУ!O196</f>
        <v>891.29597021102359</v>
      </c>
      <c r="P196" s="604">
        <f>+АЭ!P196+БЭ!P196+ГАЭС!P196+КЭ!P196+КуЭ!P196+ОЭ!P196+ХЭ!P196+ЧЭ!P196+АУ!P196</f>
        <v>2176.5942195987318</v>
      </c>
      <c r="Q196" s="225">
        <f t="shared" si="53"/>
        <v>891.29597021102359</v>
      </c>
      <c r="R196" s="246">
        <f t="shared" si="54"/>
        <v>2176.5942195987318</v>
      </c>
      <c r="S196" s="191">
        <f t="shared" si="42"/>
        <v>-5411.7958632022564</v>
      </c>
      <c r="T196" s="304">
        <v>0</v>
      </c>
      <c r="U196" s="304">
        <v>-16195.240769712003</v>
      </c>
      <c r="V196" s="304">
        <v>-18060.096373456003</v>
      </c>
      <c r="W196" s="304">
        <v>0</v>
      </c>
      <c r="X196" s="304">
        <v>-521.87313853851697</v>
      </c>
      <c r="Y196" s="304">
        <v>0</v>
      </c>
      <c r="Z196" s="304">
        <v>-764.92848636673261</v>
      </c>
      <c r="AA196" s="304">
        <v>0</v>
      </c>
      <c r="AB196" s="304">
        <v>-480.61640355457484</v>
      </c>
      <c r="AC196" s="304">
        <v>0</v>
      </c>
      <c r="AD196" s="304">
        <v>-492.86382283955436</v>
      </c>
      <c r="AE196" s="304">
        <v>0</v>
      </c>
      <c r="AF196" s="304">
        <v>-554.65225783844107</v>
      </c>
      <c r="AG196" s="304">
        <v>0</v>
      </c>
      <c r="AH196" s="304">
        <v>-554.65225783844107</v>
      </c>
      <c r="AK196" s="576"/>
      <c r="AL196" s="577"/>
      <c r="AN196" s="578"/>
      <c r="AO196" s="578"/>
    </row>
    <row r="197" spans="1:41" s="8" customFormat="1">
      <c r="A197" s="63"/>
      <c r="B197" s="34" t="s">
        <v>187</v>
      </c>
      <c r="C197" s="46" t="s">
        <v>263</v>
      </c>
      <c r="D197" s="286">
        <f>+АЭ!D197+БЭ!D197+ГАЭС!D197+КЭ!D197+КуЭ!D197+ОЭ!D197+ХЭ!D197+ЧЭ!D197+АУ!D197</f>
        <v>0</v>
      </c>
      <c r="E197" s="283">
        <f>+АЭ!E197+БЭ!E197+ГАЭС!E197+КЭ!E197+КуЭ!E197+ОЭ!E197+ХЭ!E197+ЧЭ!E197+АУ!E197</f>
        <v>0</v>
      </c>
      <c r="F197" s="284">
        <f>+АЭ!F197+БЭ!F197+ГАЭС!F197+КЭ!F197+КуЭ!F197+ОЭ!F197+ХЭ!F197+ЧЭ!F197+АУ!F197</f>
        <v>1075.1736047899999</v>
      </c>
      <c r="G197" s="602">
        <v>841.8059121079998</v>
      </c>
      <c r="H197" s="603">
        <v>1185.427149143</v>
      </c>
      <c r="I197" s="603">
        <f>+АЭ!I197+БЭ!I197+ГАЭС!I197+КЭ!I197+КуЭ!I197+ОЭ!I197+ХЭ!I197+ЧЭ!I197+АУ!I197</f>
        <v>497.86067569845238</v>
      </c>
      <c r="J197" s="603">
        <f>+АЭ!J197+БЭ!J197+ГАЭС!J197+КЭ!J197+КуЭ!J197+ОЭ!J197+ХЭ!J197+ЧЭ!J197+АУ!J197</f>
        <v>543.35660177579996</v>
      </c>
      <c r="K197" s="603">
        <f>+АЭ!K197+БЭ!K197+ГАЭС!K197+КЭ!K197+КуЭ!K197+ОЭ!K197+ХЭ!K197+ЧЭ!K197+АУ!K197</f>
        <v>218.64666023000026</v>
      </c>
      <c r="L197" s="603">
        <f>+АЭ!L197+БЭ!L197+ГАЭС!L197+КЭ!L197+КуЭ!L197+ОЭ!L197+ХЭ!L197+ЧЭ!L197+АУ!L197</f>
        <v>369.52488147546001</v>
      </c>
      <c r="M197" s="603">
        <f>+АЭ!M197+БЭ!M197+ГАЭС!M197+КЭ!M197+КуЭ!M197+ОЭ!M197+ХЭ!M197+ЧЭ!M197+АУ!M197</f>
        <v>218.64666023000026</v>
      </c>
      <c r="N197" s="603">
        <f>+АЭ!N197+БЭ!N197+ГАЭС!N197+КЭ!N197+КуЭ!N197+ОЭ!N197+ХЭ!N197+ЧЭ!N197+АУ!N197</f>
        <v>0</v>
      </c>
      <c r="O197" s="603">
        <f>+АЭ!O197+БЭ!O197+ГАЭС!O197+КЭ!O197+КуЭ!O197+ОЭ!O197+ХЭ!O197+ЧЭ!O197+АУ!O197</f>
        <v>95.313660230000266</v>
      </c>
      <c r="P197" s="604">
        <f>+АЭ!P197+БЭ!P197+ГАЭС!P197+КЭ!P197+КуЭ!P197+ОЭ!P197+ХЭ!P197+ЧЭ!P197+АУ!P197</f>
        <v>0</v>
      </c>
      <c r="Q197" s="225">
        <f t="shared" si="53"/>
        <v>95.313660230000266</v>
      </c>
      <c r="R197" s="246">
        <f t="shared" si="54"/>
        <v>0</v>
      </c>
      <c r="S197" s="191">
        <f t="shared" si="42"/>
        <v>-1776.9599082664527</v>
      </c>
      <c r="T197" s="304">
        <v>0</v>
      </c>
      <c r="U197" s="304">
        <v>0</v>
      </c>
      <c r="V197" s="304">
        <v>-8601.3888383199974</v>
      </c>
      <c r="W197" s="304">
        <v>0</v>
      </c>
      <c r="X197" s="304">
        <v>-12.089951723999548</v>
      </c>
      <c r="Y197" s="304">
        <v>0</v>
      </c>
      <c r="Z197" s="304">
        <v>8.6075903001996039</v>
      </c>
      <c r="AA197" s="304">
        <v>0</v>
      </c>
      <c r="AB197" s="304">
        <v>369.52488147546001</v>
      </c>
      <c r="AC197" s="304">
        <v>0</v>
      </c>
      <c r="AD197" s="304">
        <v>0</v>
      </c>
      <c r="AE197" s="304">
        <v>0</v>
      </c>
      <c r="AF197" s="304">
        <v>0</v>
      </c>
      <c r="AG197" s="304">
        <v>0</v>
      </c>
      <c r="AH197" s="304">
        <v>0</v>
      </c>
      <c r="AK197" s="576"/>
      <c r="AL197" s="577"/>
      <c r="AN197" s="578"/>
      <c r="AO197" s="578"/>
    </row>
    <row r="198" spans="1:41" s="18" customFormat="1" ht="16.5" thickBot="1">
      <c r="A198" s="28">
        <v>9</v>
      </c>
      <c r="B198" s="36" t="s">
        <v>204</v>
      </c>
      <c r="C198" s="50" t="s">
        <v>69</v>
      </c>
      <c r="D198" s="253">
        <f t="shared" ref="D198" si="55">D100/1.18/D20*100</f>
        <v>96.472446210439074</v>
      </c>
      <c r="E198" s="254">
        <f>E100/1.18/E20*100</f>
        <v>93.000265986231653</v>
      </c>
      <c r="F198" s="255">
        <f t="shared" ref="F198:R198" si="56">F100/1.18/F20*100</f>
        <v>96.957422834743795</v>
      </c>
      <c r="G198" s="258">
        <v>98.679556697435956</v>
      </c>
      <c r="H198" s="605">
        <f t="shared" ref="H198" si="57">H100/1.18/H20*100</f>
        <v>94.503062153340807</v>
      </c>
      <c r="I198" s="605">
        <f t="shared" si="56"/>
        <v>102.40973938063675</v>
      </c>
      <c r="J198" s="605">
        <f t="shared" si="56"/>
        <v>102.02959192014418</v>
      </c>
      <c r="K198" s="605">
        <f t="shared" si="56"/>
        <v>100.0987737221144</v>
      </c>
      <c r="L198" s="605">
        <f t="shared" si="56"/>
        <v>101.13054386047136</v>
      </c>
      <c r="M198" s="605">
        <f t="shared" si="56"/>
        <v>99.400838308628167</v>
      </c>
      <c r="N198" s="605">
        <f t="shared" si="56"/>
        <v>100.18896896509951</v>
      </c>
      <c r="O198" s="605">
        <f t="shared" si="56"/>
        <v>99.50155728325521</v>
      </c>
      <c r="P198" s="257">
        <f t="shared" si="56"/>
        <v>100.21712555109335</v>
      </c>
      <c r="Q198" s="258">
        <f t="shared" si="56"/>
        <v>99.985358906516325</v>
      </c>
      <c r="R198" s="257">
        <f t="shared" si="56"/>
        <v>99.727458231360217</v>
      </c>
      <c r="S198" s="191">
        <f t="shared" si="42"/>
        <v>-400.10510648555419</v>
      </c>
      <c r="T198" s="304">
        <v>96.472446210439074</v>
      </c>
      <c r="U198" s="304">
        <v>93.000265986231653</v>
      </c>
      <c r="V198" s="304">
        <v>96.957422834743795</v>
      </c>
      <c r="W198" s="304">
        <v>100.36672482286653</v>
      </c>
      <c r="X198" s="304">
        <v>98.679556697435956</v>
      </c>
      <c r="Y198" s="304">
        <v>102.40973938063675</v>
      </c>
      <c r="Z198" s="304">
        <v>102.02959192014418</v>
      </c>
      <c r="AA198" s="304">
        <v>100.0987737221144</v>
      </c>
      <c r="AB198" s="304">
        <v>101.13054386047136</v>
      </c>
      <c r="AC198" s="304">
        <v>99.400838308628167</v>
      </c>
      <c r="AD198" s="304">
        <v>100.18896896509951</v>
      </c>
      <c r="AE198" s="304">
        <v>99.50155728325521</v>
      </c>
      <c r="AF198" s="304">
        <v>100.21712555109335</v>
      </c>
      <c r="AG198" s="304">
        <v>100.29202723004667</v>
      </c>
      <c r="AH198" s="304">
        <v>100.46971810895778</v>
      </c>
      <c r="AK198" s="576"/>
      <c r="AL198" s="576"/>
      <c r="AN198" s="578"/>
      <c r="AO198" s="578"/>
    </row>
    <row r="199" spans="1:41" s="8" customFormat="1" ht="15.6" customHeight="1" thickBot="1">
      <c r="A199" s="59"/>
      <c r="B199" s="60" t="s">
        <v>70</v>
      </c>
      <c r="C199" s="56"/>
      <c r="D199" s="232"/>
      <c r="E199" s="233"/>
      <c r="F199" s="234"/>
      <c r="G199" s="237"/>
      <c r="H199" s="598"/>
      <c r="I199" s="598"/>
      <c r="J199" s="598"/>
      <c r="K199" s="598"/>
      <c r="L199" s="598"/>
      <c r="M199" s="598"/>
      <c r="N199" s="598"/>
      <c r="O199" s="598"/>
      <c r="P199" s="236"/>
      <c r="Q199" s="237"/>
      <c r="R199" s="236"/>
      <c r="S199" s="191">
        <f t="shared" si="42"/>
        <v>0</v>
      </c>
      <c r="T199" s="304">
        <v>0</v>
      </c>
      <c r="U199" s="304">
        <v>0</v>
      </c>
      <c r="V199" s="304">
        <v>0</v>
      </c>
      <c r="W199" s="304">
        <v>0</v>
      </c>
      <c r="X199" s="304">
        <v>0</v>
      </c>
      <c r="Y199" s="304">
        <v>0</v>
      </c>
      <c r="Z199" s="304">
        <v>0</v>
      </c>
      <c r="AA199" s="304">
        <v>0</v>
      </c>
      <c r="AB199" s="304">
        <v>0</v>
      </c>
      <c r="AC199" s="304">
        <v>0</v>
      </c>
      <c r="AD199" s="304">
        <v>0</v>
      </c>
      <c r="AE199" s="304">
        <v>0</v>
      </c>
      <c r="AF199" s="304">
        <v>0</v>
      </c>
      <c r="AG199" s="304">
        <v>0</v>
      </c>
      <c r="AH199" s="304">
        <v>0</v>
      </c>
      <c r="AK199" s="576"/>
      <c r="AL199" s="577"/>
      <c r="AN199" s="578"/>
      <c r="AO199" s="578"/>
    </row>
    <row r="200" spans="1:41" s="8" customFormat="1" ht="15.6" customHeight="1">
      <c r="A200" s="57">
        <v>1</v>
      </c>
      <c r="B200" s="39" t="s">
        <v>75</v>
      </c>
      <c r="C200" s="58"/>
      <c r="D200" s="259"/>
      <c r="E200" s="260"/>
      <c r="F200" s="261"/>
      <c r="G200" s="271"/>
      <c r="H200" s="606"/>
      <c r="I200" s="606"/>
      <c r="J200" s="606"/>
      <c r="K200" s="606"/>
      <c r="L200" s="606"/>
      <c r="M200" s="606"/>
      <c r="N200" s="606"/>
      <c r="O200" s="606"/>
      <c r="P200" s="263"/>
      <c r="Q200" s="264"/>
      <c r="R200" s="265"/>
      <c r="S200" s="191">
        <f t="shared" si="42"/>
        <v>0</v>
      </c>
      <c r="T200" s="304">
        <v>0</v>
      </c>
      <c r="U200" s="304">
        <v>0</v>
      </c>
      <c r="V200" s="304">
        <v>0</v>
      </c>
      <c r="W200" s="304">
        <v>0</v>
      </c>
      <c r="X200" s="304">
        <v>0</v>
      </c>
      <c r="Y200" s="304">
        <v>0</v>
      </c>
      <c r="Z200" s="304">
        <v>0</v>
      </c>
      <c r="AA200" s="304">
        <v>0</v>
      </c>
      <c r="AB200" s="304">
        <v>0</v>
      </c>
      <c r="AC200" s="304">
        <v>0</v>
      </c>
      <c r="AD200" s="304">
        <v>0</v>
      </c>
      <c r="AE200" s="304">
        <v>0</v>
      </c>
      <c r="AF200" s="304">
        <v>0</v>
      </c>
      <c r="AG200" s="304">
        <v>0</v>
      </c>
      <c r="AH200" s="304">
        <v>0</v>
      </c>
      <c r="AK200" s="576"/>
      <c r="AL200" s="577"/>
      <c r="AN200" s="578"/>
      <c r="AO200" s="578"/>
    </row>
    <row r="201" spans="1:41" s="8" customFormat="1" ht="25.5">
      <c r="A201" s="10"/>
      <c r="B201" s="29" t="s">
        <v>199</v>
      </c>
      <c r="C201" s="47" t="s">
        <v>77</v>
      </c>
      <c r="D201" s="227">
        <f>+АЭ!D201+БЭ!D201+ГАЭС!D201+КЭ!D201+КуЭ!D201+ОЭ!D201+ХЭ!D201+ЧЭ!D201+АУ!D201</f>
        <v>67082.56072486582</v>
      </c>
      <c r="E201" s="228">
        <f>+АЭ!E201+БЭ!E201+ГАЭС!E201+КЭ!E201+КуЭ!E201+ОЭ!E201+ХЭ!E201+ЧЭ!E201+АУ!E201</f>
        <v>63970.548901646413</v>
      </c>
      <c r="F201" s="229">
        <f>+АЭ!F201+БЭ!F201+ГАЭС!F201+КЭ!F201+КуЭ!F201+ОЭ!F201+ХЭ!F201+ЧЭ!F201+АУ!F201</f>
        <v>62706.617301193604</v>
      </c>
      <c r="G201" s="231">
        <v>63941.412467327398</v>
      </c>
      <c r="H201" s="597">
        <v>63903.06371300001</v>
      </c>
      <c r="I201" s="597">
        <f>+АЭ!I201+БЭ!I201+ГАЭС!I201+КЭ!I201+КуЭ!I201+ОЭ!I201+ХЭ!I201+ЧЭ!I201+АУ!I201</f>
        <v>56232.202276037744</v>
      </c>
      <c r="J201" s="597">
        <f>+АЭ!J201+БЭ!J201+ГАЭС!J201+КЭ!J201+КуЭ!J201+ОЭ!J201+ХЭ!J201+ЧЭ!J201+АУ!J201</f>
        <v>59558.687669287705</v>
      </c>
      <c r="K201" s="597">
        <f>+АЭ!K201+БЭ!K201+ГАЭС!K201+КЭ!K201+КуЭ!K201+ОЭ!K201+ХЭ!K201+ЧЭ!K201+АУ!K201</f>
        <v>52086.145551150257</v>
      </c>
      <c r="L201" s="597">
        <f>+АЭ!L201+БЭ!L201+ГАЭС!L201+КЭ!L201+КуЭ!L201+ОЭ!L201+ХЭ!L201+ЧЭ!L201+АУ!L201</f>
        <v>55342.786129666834</v>
      </c>
      <c r="M201" s="597">
        <f>+АЭ!M201+БЭ!M201+ГАЭС!M201+КЭ!M201+КуЭ!M201+ОЭ!M201+ХЭ!M201+ЧЭ!M201+АУ!M201</f>
        <v>52328.13272235031</v>
      </c>
      <c r="N201" s="597">
        <f>+АЭ!N201+БЭ!N201+ГАЭС!N201+КЭ!N201+КуЭ!N201+ОЭ!N201+ХЭ!N201+ЧЭ!N201+АУ!N201</f>
        <v>55492.476221974139</v>
      </c>
      <c r="O201" s="597">
        <f>+АЭ!O201+БЭ!O201+ГАЭС!O201+КЭ!O201+КуЭ!O201+ОЭ!O201+ХЭ!O201+ЧЭ!O201+АУ!O201</f>
        <v>52442.678108427383</v>
      </c>
      <c r="P201" s="266">
        <f>+АЭ!P201+БЭ!P201+ГАЭС!P201+КЭ!P201+КуЭ!P201+ОЭ!P201+ХЭ!P201+ЧЭ!P201+АУ!P201</f>
        <v>55564.999312361622</v>
      </c>
      <c r="Q201" s="251">
        <f t="shared" ref="Q201:R201" si="58">+G201+I201+K201+M201+O201</f>
        <v>277030.57112529309</v>
      </c>
      <c r="R201" s="601">
        <f t="shared" si="58"/>
        <v>289862.01304629032</v>
      </c>
      <c r="S201" s="191">
        <f t="shared" si="42"/>
        <v>0</v>
      </c>
      <c r="T201" s="304">
        <v>0</v>
      </c>
      <c r="U201" s="304">
        <v>0</v>
      </c>
      <c r="V201" s="304">
        <v>0</v>
      </c>
      <c r="W201" s="304">
        <v>0</v>
      </c>
      <c r="X201" s="304">
        <v>-2.2813376642152434</v>
      </c>
      <c r="Y201" s="304">
        <v>0</v>
      </c>
      <c r="Z201" s="304">
        <v>85.544572459999472</v>
      </c>
      <c r="AA201" s="304">
        <v>0</v>
      </c>
      <c r="AB201" s="304">
        <v>59.111375419997785</v>
      </c>
      <c r="AC201" s="304">
        <v>0</v>
      </c>
      <c r="AD201" s="304">
        <v>4.0549564199973247</v>
      </c>
      <c r="AE201" s="304">
        <v>0</v>
      </c>
      <c r="AF201" s="304">
        <v>-12.110101580001356</v>
      </c>
      <c r="AG201" s="304">
        <v>0</v>
      </c>
      <c r="AH201" s="304">
        <v>134.31946505577071</v>
      </c>
      <c r="AK201" s="576"/>
      <c r="AL201" s="577"/>
      <c r="AN201" s="578"/>
      <c r="AO201" s="578"/>
    </row>
    <row r="202" spans="1:41" s="8" customFormat="1">
      <c r="A202" s="10"/>
      <c r="B202" s="30" t="s">
        <v>200</v>
      </c>
      <c r="C202" s="46" t="s">
        <v>77</v>
      </c>
      <c r="D202" s="267"/>
      <c r="E202" s="225"/>
      <c r="F202" s="246"/>
      <c r="G202" s="225"/>
      <c r="H202" s="247"/>
      <c r="I202" s="247"/>
      <c r="J202" s="247"/>
      <c r="K202" s="247"/>
      <c r="L202" s="247"/>
      <c r="M202" s="247"/>
      <c r="N202" s="247"/>
      <c r="O202" s="247"/>
      <c r="P202" s="246"/>
      <c r="Q202" s="225"/>
      <c r="R202" s="246"/>
      <c r="S202" s="191">
        <f t="shared" si="42"/>
        <v>0</v>
      </c>
      <c r="T202" s="304">
        <v>0</v>
      </c>
      <c r="U202" s="304">
        <v>0</v>
      </c>
      <c r="V202" s="304">
        <v>0</v>
      </c>
      <c r="W202" s="304">
        <v>0</v>
      </c>
      <c r="X202" s="304">
        <v>0</v>
      </c>
      <c r="Y202" s="304">
        <v>0</v>
      </c>
      <c r="Z202" s="304">
        <v>0</v>
      </c>
      <c r="AA202" s="304">
        <v>0</v>
      </c>
      <c r="AB202" s="304">
        <v>0</v>
      </c>
      <c r="AC202" s="304">
        <v>0</v>
      </c>
      <c r="AD202" s="304">
        <v>0</v>
      </c>
      <c r="AE202" s="304">
        <v>0</v>
      </c>
      <c r="AF202" s="304">
        <v>0</v>
      </c>
      <c r="AG202" s="304">
        <v>0</v>
      </c>
      <c r="AH202" s="304">
        <v>0</v>
      </c>
      <c r="AK202" s="576"/>
      <c r="AL202" s="577"/>
      <c r="AN202" s="578"/>
      <c r="AO202" s="578"/>
    </row>
    <row r="203" spans="1:41" s="8" customFormat="1">
      <c r="A203" s="10"/>
      <c r="B203" s="29" t="s">
        <v>82</v>
      </c>
      <c r="C203" s="46" t="s">
        <v>77</v>
      </c>
      <c r="D203" s="227">
        <f>+АЭ!D203+БЭ!D203+ГАЭС!D203+КЭ!D203+КуЭ!D203+ОЭ!D203+ХЭ!D203+ЧЭ!D203+АУ!D203</f>
        <v>5744.1132441983536</v>
      </c>
      <c r="E203" s="228">
        <f>+АЭ!E203+БЭ!E203+ГАЭС!E203+КЭ!E203+КуЭ!E203+ОЭ!E203+ХЭ!E203+ЧЭ!E203+АУ!E203</f>
        <v>5411.8245507538104</v>
      </c>
      <c r="F203" s="229">
        <f>+АЭ!F203+БЭ!F203+ГАЭС!F203+КЭ!F203+КуЭ!F203+ОЭ!F203+ХЭ!F203+ЧЭ!F203+АУ!F203</f>
        <v>4884.9346534157767</v>
      </c>
      <c r="G203" s="231">
        <v>5026.1397922504693</v>
      </c>
      <c r="H203" s="597">
        <v>5133.4803755099156</v>
      </c>
      <c r="I203" s="597">
        <f>+АЭ!I203+БЭ!I203+ГАЭС!I203+КЭ!I203+КуЭ!I203+ОЭ!I203+ХЭ!I203+ЧЭ!I203+АУ!I203</f>
        <v>4678.8286702024388</v>
      </c>
      <c r="J203" s="597">
        <f>+АЭ!J203+БЭ!J203+ГАЭС!J203+КЭ!J203+КуЭ!J203+ОЭ!J203+ХЭ!J203+ЧЭ!J203+АУ!J203</f>
        <v>4736.4587943577826</v>
      </c>
      <c r="K203" s="597">
        <f>+АЭ!K203+БЭ!K203+ГАЭС!K203+КЭ!K203+КуЭ!K203+ОЭ!K203+ХЭ!K203+ЧЭ!K203+АУ!K203</f>
        <v>4377.201042782619</v>
      </c>
      <c r="L203" s="597">
        <f>+АЭ!L203+БЭ!L203+ГАЭС!L203+КЭ!L203+КуЭ!L203+ОЭ!L203+ХЭ!L203+ЧЭ!L203+АУ!L203</f>
        <v>4464.5531856489215</v>
      </c>
      <c r="M203" s="597">
        <f>+АЭ!M203+БЭ!M203+ГАЭС!M203+КЭ!M203+КуЭ!M203+ОЭ!M203+ХЭ!M203+ЧЭ!M203+АУ!M203</f>
        <v>4060.1479122136961</v>
      </c>
      <c r="N203" s="597">
        <f>+АЭ!N203+БЭ!N203+ГАЭС!N203+КЭ!N203+КуЭ!N203+ОЭ!N203+ХЭ!N203+ЧЭ!N203+АУ!N203</f>
        <v>4198.8047165341386</v>
      </c>
      <c r="O203" s="597">
        <f>+АЭ!O203+БЭ!O203+ГАЭС!O203+КЭ!O203+КуЭ!O203+ОЭ!O203+ХЭ!O203+ЧЭ!O203+АУ!O203</f>
        <v>3927.6626346211569</v>
      </c>
      <c r="P203" s="266">
        <f>+АЭ!P203+БЭ!P203+ГАЭС!P203+КЭ!P203+КуЭ!P203+ОЭ!P203+ХЭ!P203+ЧЭ!P203+АУ!P203</f>
        <v>4058.4219402744184</v>
      </c>
      <c r="Q203" s="251">
        <f t="shared" ref="Q203:R204" si="59">+G203+I203+K203+M203+O203</f>
        <v>22069.980052070379</v>
      </c>
      <c r="R203" s="601">
        <f t="shared" si="59"/>
        <v>22591.719012325178</v>
      </c>
      <c r="S203" s="191">
        <f t="shared" si="42"/>
        <v>0</v>
      </c>
      <c r="T203" s="304">
        <v>0</v>
      </c>
      <c r="U203" s="304">
        <v>0</v>
      </c>
      <c r="V203" s="304">
        <v>0</v>
      </c>
      <c r="W203" s="304">
        <v>0</v>
      </c>
      <c r="X203" s="304">
        <v>-6.1815267024403511</v>
      </c>
      <c r="Y203" s="304">
        <v>0</v>
      </c>
      <c r="Z203" s="304">
        <v>8.340298528938547</v>
      </c>
      <c r="AA203" s="304">
        <v>0</v>
      </c>
      <c r="AB203" s="304">
        <v>38.242397128964512</v>
      </c>
      <c r="AC203" s="304">
        <v>0</v>
      </c>
      <c r="AD203" s="304">
        <v>89.721710512842947</v>
      </c>
      <c r="AE203" s="304">
        <v>0</v>
      </c>
      <c r="AF203" s="304">
        <v>83.60923661499146</v>
      </c>
      <c r="AG203" s="304">
        <v>0</v>
      </c>
      <c r="AH203" s="304">
        <v>213.73211608329439</v>
      </c>
      <c r="AK203" s="576"/>
      <c r="AL203" s="577"/>
      <c r="AN203" s="578"/>
      <c r="AO203" s="578"/>
    </row>
    <row r="204" spans="1:41" s="8" customFormat="1">
      <c r="A204" s="10"/>
      <c r="B204" s="29" t="s">
        <v>201</v>
      </c>
      <c r="C204" s="47" t="s">
        <v>78</v>
      </c>
      <c r="D204" s="227">
        <f>+АЭ!D204+БЭ!D204+ГАЭС!D204+КЭ!D204+КуЭ!D204+ОЭ!D204+ХЭ!D204+ЧЭ!D204+АУ!D204</f>
        <v>2933.8031681309835</v>
      </c>
      <c r="E204" s="228">
        <f>+АЭ!E204+БЭ!E204+ГАЭС!E204+КЭ!E204+КуЭ!E204+ОЭ!E204+ХЭ!E204+ЧЭ!E204+АУ!E204</f>
        <v>3138.6184900793651</v>
      </c>
      <c r="F204" s="229">
        <f>+АЭ!F204+БЭ!F204+ГАЭС!F204+КЭ!F204+КуЭ!F204+ОЭ!F204+ХЭ!F204+ЧЭ!F204+АУ!F204</f>
        <v>2691.3919374999991</v>
      </c>
      <c r="G204" s="231">
        <v>2371.6235037585739</v>
      </c>
      <c r="H204" s="597">
        <v>2452.5500000000002</v>
      </c>
      <c r="I204" s="597">
        <f>+АЭ!I204+БЭ!I204+ГАЭС!I204+КЭ!I204+КуЭ!I204+ОЭ!I204+ХЭ!I204+ЧЭ!I204+АУ!I204</f>
        <v>1684.1745690632615</v>
      </c>
      <c r="J204" s="597">
        <f>+АЭ!J204+БЭ!J204+ГАЭС!J204+КЭ!J204+КуЭ!J204+ОЭ!J204+ХЭ!J204+ЧЭ!J204+АУ!J204</f>
        <v>2800.4568835598211</v>
      </c>
      <c r="K204" s="597">
        <f>+АЭ!K204+БЭ!K204+ГАЭС!K204+КЭ!K204+КуЭ!K204+ОЭ!K204+ХЭ!K204+ЧЭ!K204+АУ!K204</f>
        <v>1185.423679027972</v>
      </c>
      <c r="L204" s="597">
        <f>+АЭ!L204+БЭ!L204+ГАЭС!L204+КЭ!L204+КуЭ!L204+ОЭ!L204+ХЭ!L204+ЧЭ!L204+АУ!L204</f>
        <v>2314.6205969188522</v>
      </c>
      <c r="M204" s="597">
        <f>+АЭ!M204+БЭ!M204+ГАЭС!M204+КЭ!M204+КуЭ!M204+ОЭ!M204+ХЭ!M204+ЧЭ!M204+АУ!M204</f>
        <v>1186.4197774028362</v>
      </c>
      <c r="N204" s="597">
        <f>+АЭ!N204+БЭ!N204+ГАЭС!N204+КЭ!N204+КуЭ!N204+ОЭ!N204+ХЭ!N204+ЧЭ!N204+АУ!N204</f>
        <v>2322.0975161858883</v>
      </c>
      <c r="O204" s="597">
        <f>+АЭ!O204+БЭ!O204+ГАЭС!O204+КЭ!O204+КуЭ!O204+ОЭ!O204+ХЭ!O204+ЧЭ!O204+АУ!O204</f>
        <v>1187.4151542763329</v>
      </c>
      <c r="P204" s="266">
        <f>+АЭ!P204+БЭ!P204+ГАЭС!P204+КЭ!P204+КуЭ!P204+ОЭ!P204+ХЭ!P204+ЧЭ!P204+АУ!P204</f>
        <v>2323.1020552756659</v>
      </c>
      <c r="Q204" s="251">
        <f t="shared" si="59"/>
        <v>7615.0566835289765</v>
      </c>
      <c r="R204" s="601">
        <f t="shared" si="59"/>
        <v>12212.827051940227</v>
      </c>
      <c r="S204" s="191">
        <f t="shared" si="42"/>
        <v>0</v>
      </c>
      <c r="T204" s="304">
        <v>0</v>
      </c>
      <c r="U204" s="304">
        <v>0</v>
      </c>
      <c r="V204" s="304">
        <v>0</v>
      </c>
      <c r="W204" s="304">
        <v>0</v>
      </c>
      <c r="X204" s="304">
        <v>-182.25835852310183</v>
      </c>
      <c r="Y204" s="304">
        <v>0</v>
      </c>
      <c r="Z204" s="304">
        <v>16.450249999999869</v>
      </c>
      <c r="AA204" s="304">
        <v>0</v>
      </c>
      <c r="AB204" s="304">
        <v>20.661250000000109</v>
      </c>
      <c r="AC204" s="304">
        <v>0</v>
      </c>
      <c r="AD204" s="304">
        <v>25.661250000000109</v>
      </c>
      <c r="AE204" s="304">
        <v>0</v>
      </c>
      <c r="AF204" s="304">
        <v>25.661250000000109</v>
      </c>
      <c r="AG204" s="304">
        <v>0</v>
      </c>
      <c r="AH204" s="304">
        <v>-93.824358523101182</v>
      </c>
      <c r="AK204" s="576"/>
      <c r="AL204" s="577"/>
      <c r="AN204" s="578"/>
      <c r="AO204" s="578"/>
    </row>
    <row r="205" spans="1:41" s="8" customFormat="1">
      <c r="A205" s="10"/>
      <c r="B205" s="30" t="s">
        <v>202</v>
      </c>
      <c r="C205" s="46" t="s">
        <v>78</v>
      </c>
      <c r="D205" s="267"/>
      <c r="E205" s="225"/>
      <c r="F205" s="246"/>
      <c r="G205" s="225"/>
      <c r="H205" s="247"/>
      <c r="I205" s="247"/>
      <c r="J205" s="247"/>
      <c r="K205" s="247"/>
      <c r="L205" s="247"/>
      <c r="M205" s="247"/>
      <c r="N205" s="247"/>
      <c r="O205" s="247"/>
      <c r="P205" s="246"/>
      <c r="Q205" s="225"/>
      <c r="R205" s="246"/>
      <c r="S205" s="191">
        <f t="shared" si="42"/>
        <v>0</v>
      </c>
      <c r="T205" s="304">
        <v>0</v>
      </c>
      <c r="U205" s="304">
        <v>0</v>
      </c>
      <c r="V205" s="304">
        <v>0</v>
      </c>
      <c r="W205" s="304">
        <v>0</v>
      </c>
      <c r="X205" s="304">
        <v>0</v>
      </c>
      <c r="Y205" s="304">
        <v>0</v>
      </c>
      <c r="Z205" s="304">
        <v>0</v>
      </c>
      <c r="AA205" s="304">
        <v>0</v>
      </c>
      <c r="AB205" s="304">
        <v>0</v>
      </c>
      <c r="AC205" s="304">
        <v>0</v>
      </c>
      <c r="AD205" s="304">
        <v>0</v>
      </c>
      <c r="AE205" s="304">
        <v>0</v>
      </c>
      <c r="AF205" s="304">
        <v>0</v>
      </c>
      <c r="AG205" s="304">
        <v>0</v>
      </c>
      <c r="AH205" s="304">
        <v>0</v>
      </c>
      <c r="AK205" s="576"/>
      <c r="AL205" s="577"/>
      <c r="AN205" s="578"/>
      <c r="AO205" s="578"/>
    </row>
    <row r="206" spans="1:41" s="8" customFormat="1" ht="26.25" customHeight="1">
      <c r="A206" s="10"/>
      <c r="B206" s="29" t="s">
        <v>203</v>
      </c>
      <c r="C206" s="47" t="s">
        <v>79</v>
      </c>
      <c r="D206" s="227">
        <f>+АЭ!D206+БЭ!D206+ГАЭС!D206+КЭ!D206+КуЭ!D206+ОЭ!D206+ХЭ!D206+ЧЭ!D206+АУ!D206</f>
        <v>1380.6470699688389</v>
      </c>
      <c r="E206" s="228">
        <f>+АЭ!E206+БЭ!E206+ГАЭС!E206+КЭ!E206+КуЭ!E206+ОЭ!E206+ХЭ!E206+ЧЭ!E206+АУ!E206</f>
        <v>1447.0136556526559</v>
      </c>
      <c r="F206" s="229">
        <f>+АЭ!F206+БЭ!F206+ГАЭС!F206+КЭ!F206+КуЭ!F206+ОЭ!F206+ХЭ!F206+ЧЭ!F206+АУ!F206</f>
        <v>1511.9568566272537</v>
      </c>
      <c r="G206" s="231">
        <v>1524.6039627136954</v>
      </c>
      <c r="H206" s="597">
        <v>1533.0257446880362</v>
      </c>
      <c r="I206" s="597">
        <f>+АЭ!I206+БЭ!I206+ГАЭС!I206+КЭ!I206+КуЭ!I206+ОЭ!I206+ХЭ!I206+ЧЭ!I206+АУ!I206</f>
        <v>1510.315204</v>
      </c>
      <c r="J206" s="597">
        <f>+АЭ!J206+БЭ!J206+ГАЭС!J206+КЭ!J206+КуЭ!J206+ОЭ!J206+ХЭ!J206+ЧЭ!J206+АУ!J206</f>
        <v>1529.6648564748998</v>
      </c>
      <c r="K206" s="597">
        <f>+АЭ!K206+БЭ!K206+ГАЭС!K206+КЭ!K206+КуЭ!K206+ОЭ!K206+ХЭ!K206+ЧЭ!K206+АУ!K206</f>
        <v>1522.4572999171498</v>
      </c>
      <c r="L206" s="597">
        <f>+АЭ!L206+БЭ!L206+ГАЭС!L206+КЭ!L206+КуЭ!L206+ОЭ!L206+ХЭ!L206+ЧЭ!L206+АУ!L206</f>
        <v>1532.87995239205</v>
      </c>
      <c r="M206" s="597">
        <f>+АЭ!M206+БЭ!M206+ГАЭС!M206+КЭ!M206+КуЭ!M206+ОЭ!M206+ХЭ!M206+ЧЭ!M206+АУ!M206</f>
        <v>1528.5194088419107</v>
      </c>
      <c r="N206" s="597">
        <f>+АЭ!N206+БЭ!N206+ГАЭС!N206+КЭ!N206+КуЭ!N206+ОЭ!N206+ХЭ!N206+ЧЭ!N206+АУ!N206</f>
        <v>1536.845956316811</v>
      </c>
      <c r="O206" s="597">
        <f>+АЭ!O206+БЭ!O206+ГАЭС!O206+КЭ!O206+КуЭ!O206+ОЭ!O206+ХЭ!O206+ЧЭ!O206+АУ!O206</f>
        <v>1540.496948841911</v>
      </c>
      <c r="P206" s="266">
        <f>+АЭ!P206+БЭ!P206+ГАЭС!P206+КЭ!P206+КуЭ!P206+ОЭ!P206+ХЭ!P206+ЧЭ!P206+АУ!P206</f>
        <v>1539.7404963168108</v>
      </c>
      <c r="Q206" s="231">
        <f>+O206</f>
        <v>1540.496948841911</v>
      </c>
      <c r="R206" s="266">
        <f>+P206</f>
        <v>1539.7404963168108</v>
      </c>
      <c r="S206" s="191">
        <f t="shared" si="42"/>
        <v>-6085.8958754727564</v>
      </c>
      <c r="T206" s="304">
        <v>0</v>
      </c>
      <c r="U206" s="304">
        <v>0</v>
      </c>
      <c r="V206" s="304">
        <v>0</v>
      </c>
      <c r="W206" s="304">
        <v>0</v>
      </c>
      <c r="X206" s="304">
        <v>0</v>
      </c>
      <c r="Y206" s="304">
        <v>0</v>
      </c>
      <c r="Z206" s="304">
        <v>0</v>
      </c>
      <c r="AA206" s="304">
        <v>0</v>
      </c>
      <c r="AB206" s="304">
        <v>0</v>
      </c>
      <c r="AC206" s="304">
        <v>0</v>
      </c>
      <c r="AD206" s="304">
        <v>0</v>
      </c>
      <c r="AE206" s="304">
        <v>0</v>
      </c>
      <c r="AF206" s="304">
        <v>0</v>
      </c>
      <c r="AG206" s="304">
        <v>0</v>
      </c>
      <c r="AH206" s="304">
        <v>0</v>
      </c>
      <c r="AK206" s="576"/>
      <c r="AL206" s="577"/>
      <c r="AN206" s="578"/>
      <c r="AO206" s="578"/>
    </row>
    <row r="207" spans="1:41" s="8" customFormat="1">
      <c r="A207" s="10"/>
      <c r="B207" s="29" t="s">
        <v>312</v>
      </c>
      <c r="C207" s="47" t="s">
        <v>263</v>
      </c>
      <c r="D207" s="227">
        <f>+АЭ!D207+БЭ!D207+ГАЭС!D207+КЭ!D207+КуЭ!D207+ОЭ!D207+ХЭ!D207+ЧЭ!D207+АУ!D207</f>
        <v>20277.160889371236</v>
      </c>
      <c r="E207" s="268">
        <f>+АЭ!E207+БЭ!E207+ГАЭС!E207+КЭ!E207+КуЭ!E207+ОЭ!E207+ХЭ!E207+ЧЭ!E207+АУ!E207</f>
        <v>22410.032665914507</v>
      </c>
      <c r="F207" s="229">
        <f t="shared" ref="F207:R207" si="60">+F20-F38-F39-F33</f>
        <v>21036.343235495136</v>
      </c>
      <c r="G207" s="231">
        <v>23161.609302007011</v>
      </c>
      <c r="H207" s="597">
        <f t="shared" ref="H207" si="61">+H20-H38-H39-H33</f>
        <v>23662.457863499072</v>
      </c>
      <c r="I207" s="597">
        <f t="shared" si="60"/>
        <v>24159.378419070497</v>
      </c>
      <c r="J207" s="597">
        <f t="shared" si="60"/>
        <v>28956.32045270763</v>
      </c>
      <c r="K207" s="597">
        <f t="shared" si="60"/>
        <v>26902.81504896429</v>
      </c>
      <c r="L207" s="597">
        <f t="shared" si="60"/>
        <v>32399.191735435525</v>
      </c>
      <c r="M207" s="597">
        <f t="shared" si="60"/>
        <v>30376.532794272498</v>
      </c>
      <c r="N207" s="597">
        <f t="shared" si="60"/>
        <v>34300.148625291455</v>
      </c>
      <c r="O207" s="597">
        <f t="shared" si="60"/>
        <v>33295.986872324764</v>
      </c>
      <c r="P207" s="266">
        <f t="shared" si="60"/>
        <v>35679.498286776441</v>
      </c>
      <c r="Q207" s="231">
        <f t="shared" si="60"/>
        <v>137896.32243663908</v>
      </c>
      <c r="R207" s="266">
        <f t="shared" si="60"/>
        <v>154997.61696371011</v>
      </c>
      <c r="S207" s="191">
        <f t="shared" si="42"/>
        <v>0</v>
      </c>
      <c r="T207" s="304">
        <v>0</v>
      </c>
      <c r="U207" s="304">
        <v>0</v>
      </c>
      <c r="V207" s="304">
        <v>0</v>
      </c>
      <c r="W207" s="304">
        <v>0</v>
      </c>
      <c r="X207" s="304">
        <v>42.511004917847458</v>
      </c>
      <c r="Y207" s="304">
        <v>0</v>
      </c>
      <c r="Z207" s="304">
        <v>-1050.2623585466208</v>
      </c>
      <c r="AA207" s="304">
        <v>0</v>
      </c>
      <c r="AB207" s="304">
        <v>-1304.1175825477621</v>
      </c>
      <c r="AC207" s="304">
        <v>0</v>
      </c>
      <c r="AD207" s="304">
        <v>-1974.3643026042846</v>
      </c>
      <c r="AE207" s="304">
        <v>0</v>
      </c>
      <c r="AF207" s="304">
        <v>-2413.3188415900149</v>
      </c>
      <c r="AG207" s="304">
        <v>0</v>
      </c>
      <c r="AH207" s="304">
        <v>-6699.5520803708932</v>
      </c>
      <c r="AK207" s="576"/>
      <c r="AL207" s="577"/>
      <c r="AN207" s="578"/>
      <c r="AO207" s="578"/>
    </row>
    <row r="208" spans="1:41" s="8" customFormat="1" ht="15.75" hidden="1" customHeight="1">
      <c r="A208" s="11">
        <v>2</v>
      </c>
      <c r="B208" s="29" t="s">
        <v>76</v>
      </c>
      <c r="C208" s="46"/>
      <c r="D208" s="205"/>
      <c r="E208" s="248"/>
      <c r="F208" s="249"/>
      <c r="G208" s="225"/>
      <c r="H208" s="247"/>
      <c r="I208" s="247"/>
      <c r="J208" s="247"/>
      <c r="K208" s="247"/>
      <c r="L208" s="247"/>
      <c r="M208" s="247"/>
      <c r="N208" s="247"/>
      <c r="O208" s="247"/>
      <c r="P208" s="246"/>
      <c r="Q208" s="225"/>
      <c r="R208" s="246"/>
      <c r="S208" s="191">
        <f t="shared" si="42"/>
        <v>0</v>
      </c>
      <c r="T208" s="304">
        <v>0</v>
      </c>
      <c r="U208" s="304">
        <v>0</v>
      </c>
      <c r="V208" s="304">
        <v>0</v>
      </c>
      <c r="W208" s="304">
        <v>0</v>
      </c>
      <c r="X208" s="304">
        <v>0</v>
      </c>
      <c r="Y208" s="304">
        <v>0</v>
      </c>
      <c r="Z208" s="304">
        <v>0</v>
      </c>
      <c r="AA208" s="304">
        <v>0</v>
      </c>
      <c r="AB208" s="304">
        <v>0</v>
      </c>
      <c r="AC208" s="304">
        <v>0</v>
      </c>
      <c r="AD208" s="304">
        <v>0</v>
      </c>
      <c r="AE208" s="304">
        <v>0</v>
      </c>
      <c r="AF208" s="304">
        <v>0</v>
      </c>
      <c r="AG208" s="304">
        <v>0</v>
      </c>
      <c r="AH208" s="304">
        <v>0</v>
      </c>
      <c r="AK208" s="576"/>
      <c r="AL208" s="577"/>
      <c r="AN208" s="578"/>
      <c r="AO208" s="578"/>
    </row>
    <row r="209" spans="1:41" s="8" customFormat="1" ht="15.75" hidden="1" customHeight="1">
      <c r="A209" s="10"/>
      <c r="B209" s="29" t="s">
        <v>83</v>
      </c>
      <c r="C209" s="47" t="s">
        <v>78</v>
      </c>
      <c r="D209" s="205"/>
      <c r="E209" s="248"/>
      <c r="F209" s="249"/>
      <c r="G209" s="225"/>
      <c r="H209" s="247"/>
      <c r="I209" s="247"/>
      <c r="J209" s="247"/>
      <c r="K209" s="247"/>
      <c r="L209" s="247"/>
      <c r="M209" s="247"/>
      <c r="N209" s="247"/>
      <c r="O209" s="247"/>
      <c r="P209" s="246"/>
      <c r="Q209" s="225"/>
      <c r="R209" s="246"/>
      <c r="S209" s="191">
        <f t="shared" si="42"/>
        <v>0</v>
      </c>
      <c r="T209" s="304">
        <v>0</v>
      </c>
      <c r="U209" s="304">
        <v>0</v>
      </c>
      <c r="V209" s="304">
        <v>0</v>
      </c>
      <c r="W209" s="304">
        <v>0</v>
      </c>
      <c r="X209" s="304">
        <v>0</v>
      </c>
      <c r="Y209" s="304">
        <v>0</v>
      </c>
      <c r="Z209" s="304">
        <v>0</v>
      </c>
      <c r="AA209" s="304">
        <v>0</v>
      </c>
      <c r="AB209" s="304">
        <v>0</v>
      </c>
      <c r="AC209" s="304">
        <v>0</v>
      </c>
      <c r="AD209" s="304">
        <v>0</v>
      </c>
      <c r="AE209" s="304">
        <v>0</v>
      </c>
      <c r="AF209" s="304">
        <v>0</v>
      </c>
      <c r="AG209" s="304">
        <v>0</v>
      </c>
      <c r="AH209" s="304">
        <v>0</v>
      </c>
      <c r="AK209" s="576"/>
      <c r="AL209" s="577"/>
      <c r="AN209" s="578"/>
      <c r="AO209" s="578"/>
    </row>
    <row r="210" spans="1:41" s="8" customFormat="1" ht="15.75" hidden="1" customHeight="1">
      <c r="A210" s="24"/>
      <c r="B210" s="30" t="s">
        <v>84</v>
      </c>
      <c r="C210" s="46" t="s">
        <v>78</v>
      </c>
      <c r="D210" s="205"/>
      <c r="E210" s="248"/>
      <c r="F210" s="249"/>
      <c r="G210" s="225"/>
      <c r="H210" s="247"/>
      <c r="I210" s="247"/>
      <c r="J210" s="247"/>
      <c r="K210" s="247"/>
      <c r="L210" s="247"/>
      <c r="M210" s="247"/>
      <c r="N210" s="247"/>
      <c r="O210" s="247"/>
      <c r="P210" s="246"/>
      <c r="Q210" s="225"/>
      <c r="R210" s="246"/>
      <c r="S210" s="191">
        <f t="shared" si="42"/>
        <v>0</v>
      </c>
      <c r="T210" s="304">
        <v>0</v>
      </c>
      <c r="U210" s="304">
        <v>0</v>
      </c>
      <c r="V210" s="304">
        <v>0</v>
      </c>
      <c r="W210" s="304">
        <v>0</v>
      </c>
      <c r="X210" s="304">
        <v>0</v>
      </c>
      <c r="Y210" s="304">
        <v>0</v>
      </c>
      <c r="Z210" s="304">
        <v>0</v>
      </c>
      <c r="AA210" s="304">
        <v>0</v>
      </c>
      <c r="AB210" s="304">
        <v>0</v>
      </c>
      <c r="AC210" s="304">
        <v>0</v>
      </c>
      <c r="AD210" s="304">
        <v>0</v>
      </c>
      <c r="AE210" s="304">
        <v>0</v>
      </c>
      <c r="AF210" s="304">
        <v>0</v>
      </c>
      <c r="AG210" s="304">
        <v>0</v>
      </c>
      <c r="AH210" s="304">
        <v>0</v>
      </c>
      <c r="AK210" s="576"/>
      <c r="AL210" s="577"/>
      <c r="AN210" s="578"/>
      <c r="AO210" s="578"/>
    </row>
    <row r="211" spans="1:41" s="8" customFormat="1" ht="15.75" hidden="1" customHeight="1">
      <c r="A211" s="24"/>
      <c r="B211" s="30" t="s">
        <v>85</v>
      </c>
      <c r="C211" s="46" t="s">
        <v>77</v>
      </c>
      <c r="D211" s="205"/>
      <c r="E211" s="248"/>
      <c r="F211" s="249"/>
      <c r="G211" s="225"/>
      <c r="H211" s="247"/>
      <c r="I211" s="247"/>
      <c r="J211" s="247"/>
      <c r="K211" s="247"/>
      <c r="L211" s="247"/>
      <c r="M211" s="247"/>
      <c r="N211" s="247"/>
      <c r="O211" s="247"/>
      <c r="P211" s="246"/>
      <c r="Q211" s="225"/>
      <c r="R211" s="246"/>
      <c r="S211" s="191">
        <f t="shared" ref="S211:S226" si="62">+Q211-O211-M211-K211-I211-G211</f>
        <v>0</v>
      </c>
      <c r="T211" s="304">
        <v>0</v>
      </c>
      <c r="U211" s="304">
        <v>0</v>
      </c>
      <c r="V211" s="304">
        <v>0</v>
      </c>
      <c r="W211" s="304">
        <v>0</v>
      </c>
      <c r="X211" s="304">
        <v>0</v>
      </c>
      <c r="Y211" s="304">
        <v>0</v>
      </c>
      <c r="Z211" s="304">
        <v>0</v>
      </c>
      <c r="AA211" s="304">
        <v>0</v>
      </c>
      <c r="AB211" s="304">
        <v>0</v>
      </c>
      <c r="AC211" s="304">
        <v>0</v>
      </c>
      <c r="AD211" s="304">
        <v>0</v>
      </c>
      <c r="AE211" s="304">
        <v>0</v>
      </c>
      <c r="AF211" s="304">
        <v>0</v>
      </c>
      <c r="AG211" s="304">
        <v>0</v>
      </c>
      <c r="AH211" s="304">
        <v>0</v>
      </c>
      <c r="AK211" s="576"/>
      <c r="AL211" s="577"/>
      <c r="AN211" s="578"/>
      <c r="AO211" s="578"/>
    </row>
    <row r="212" spans="1:41" s="8" customFormat="1" ht="15.75" hidden="1" customHeight="1">
      <c r="A212" s="24"/>
      <c r="B212" s="29" t="s">
        <v>71</v>
      </c>
      <c r="C212" s="46"/>
      <c r="D212" s="205"/>
      <c r="E212" s="248"/>
      <c r="F212" s="249"/>
      <c r="G212" s="225"/>
      <c r="H212" s="247"/>
      <c r="I212" s="247"/>
      <c r="J212" s="247"/>
      <c r="K212" s="247"/>
      <c r="L212" s="247"/>
      <c r="M212" s="247"/>
      <c r="N212" s="247"/>
      <c r="O212" s="247"/>
      <c r="P212" s="246"/>
      <c r="Q212" s="225"/>
      <c r="R212" s="246"/>
      <c r="S212" s="191">
        <f t="shared" si="62"/>
        <v>0</v>
      </c>
      <c r="T212" s="304">
        <v>0</v>
      </c>
      <c r="U212" s="304">
        <v>0</v>
      </c>
      <c r="V212" s="304">
        <v>0</v>
      </c>
      <c r="W212" s="304">
        <v>0</v>
      </c>
      <c r="X212" s="304">
        <v>0</v>
      </c>
      <c r="Y212" s="304">
        <v>0</v>
      </c>
      <c r="Z212" s="304">
        <v>0</v>
      </c>
      <c r="AA212" s="304">
        <v>0</v>
      </c>
      <c r="AB212" s="304">
        <v>0</v>
      </c>
      <c r="AC212" s="304">
        <v>0</v>
      </c>
      <c r="AD212" s="304">
        <v>0</v>
      </c>
      <c r="AE212" s="304">
        <v>0</v>
      </c>
      <c r="AF212" s="304">
        <v>0</v>
      </c>
      <c r="AG212" s="304">
        <v>0</v>
      </c>
      <c r="AH212" s="304">
        <v>0</v>
      </c>
      <c r="AK212" s="576"/>
      <c r="AL212" s="577"/>
      <c r="AN212" s="578"/>
      <c r="AO212" s="578"/>
    </row>
    <row r="213" spans="1:41" s="8" customFormat="1" ht="15.75" hidden="1" customHeight="1">
      <c r="A213" s="24"/>
      <c r="B213" s="30" t="s">
        <v>86</v>
      </c>
      <c r="C213" s="46" t="s">
        <v>77</v>
      </c>
      <c r="D213" s="205"/>
      <c r="E213" s="248"/>
      <c r="F213" s="249"/>
      <c r="G213" s="225"/>
      <c r="H213" s="247"/>
      <c r="I213" s="247"/>
      <c r="J213" s="247"/>
      <c r="K213" s="247"/>
      <c r="L213" s="247"/>
      <c r="M213" s="247"/>
      <c r="N213" s="247"/>
      <c r="O213" s="247"/>
      <c r="P213" s="246"/>
      <c r="Q213" s="225"/>
      <c r="R213" s="246"/>
      <c r="S213" s="191">
        <f t="shared" si="62"/>
        <v>0</v>
      </c>
      <c r="T213" s="304">
        <v>0</v>
      </c>
      <c r="U213" s="304">
        <v>0</v>
      </c>
      <c r="V213" s="304">
        <v>0</v>
      </c>
      <c r="W213" s="304">
        <v>0</v>
      </c>
      <c r="X213" s="304">
        <v>0</v>
      </c>
      <c r="Y213" s="304">
        <v>0</v>
      </c>
      <c r="Z213" s="304">
        <v>0</v>
      </c>
      <c r="AA213" s="304">
        <v>0</v>
      </c>
      <c r="AB213" s="304">
        <v>0</v>
      </c>
      <c r="AC213" s="304">
        <v>0</v>
      </c>
      <c r="AD213" s="304">
        <v>0</v>
      </c>
      <c r="AE213" s="304">
        <v>0</v>
      </c>
      <c r="AF213" s="304">
        <v>0</v>
      </c>
      <c r="AG213" s="304">
        <v>0</v>
      </c>
      <c r="AH213" s="304">
        <v>0</v>
      </c>
      <c r="AK213" s="576"/>
      <c r="AL213" s="577"/>
      <c r="AN213" s="578"/>
      <c r="AO213" s="578"/>
    </row>
    <row r="214" spans="1:41" s="8" customFormat="1" ht="16.5" hidden="1" customHeight="1" thickBot="1">
      <c r="A214" s="24"/>
      <c r="B214" s="30" t="s">
        <v>87</v>
      </c>
      <c r="C214" s="46" t="s">
        <v>80</v>
      </c>
      <c r="D214" s="205"/>
      <c r="E214" s="248"/>
      <c r="F214" s="249"/>
      <c r="G214" s="225"/>
      <c r="H214" s="247"/>
      <c r="I214" s="247"/>
      <c r="J214" s="247"/>
      <c r="K214" s="247"/>
      <c r="L214" s="247"/>
      <c r="M214" s="247"/>
      <c r="N214" s="247"/>
      <c r="O214" s="247"/>
      <c r="P214" s="246"/>
      <c r="Q214" s="269"/>
      <c r="R214" s="270"/>
      <c r="S214" s="191">
        <f t="shared" si="62"/>
        <v>0</v>
      </c>
      <c r="T214" s="304">
        <v>0</v>
      </c>
      <c r="U214" s="304">
        <v>0</v>
      </c>
      <c r="V214" s="304">
        <v>0</v>
      </c>
      <c r="W214" s="304">
        <v>0</v>
      </c>
      <c r="X214" s="304">
        <v>0</v>
      </c>
      <c r="Y214" s="304">
        <v>0</v>
      </c>
      <c r="Z214" s="304">
        <v>0</v>
      </c>
      <c r="AA214" s="304">
        <v>0</v>
      </c>
      <c r="AB214" s="304">
        <v>0</v>
      </c>
      <c r="AC214" s="304">
        <v>0</v>
      </c>
      <c r="AD214" s="304">
        <v>0</v>
      </c>
      <c r="AE214" s="304">
        <v>0</v>
      </c>
      <c r="AF214" s="304">
        <v>0</v>
      </c>
      <c r="AG214" s="304">
        <v>0</v>
      </c>
      <c r="AH214" s="304">
        <v>0</v>
      </c>
      <c r="AK214" s="576"/>
      <c r="AL214" s="577"/>
      <c r="AN214" s="578"/>
      <c r="AO214" s="578"/>
    </row>
    <row r="215" spans="1:41" s="8" customFormat="1" ht="15.75" hidden="1" customHeight="1">
      <c r="A215" s="24"/>
      <c r="B215" s="30" t="s">
        <v>72</v>
      </c>
      <c r="C215" s="46"/>
      <c r="D215" s="205"/>
      <c r="E215" s="248"/>
      <c r="F215" s="249"/>
      <c r="G215" s="225"/>
      <c r="H215" s="247"/>
      <c r="I215" s="247"/>
      <c r="J215" s="247"/>
      <c r="K215" s="247"/>
      <c r="L215" s="247"/>
      <c r="M215" s="247"/>
      <c r="N215" s="247"/>
      <c r="O215" s="247"/>
      <c r="P215" s="246"/>
      <c r="Q215" s="271"/>
      <c r="R215" s="263"/>
      <c r="S215" s="191">
        <f t="shared" si="62"/>
        <v>0</v>
      </c>
      <c r="T215" s="304">
        <v>0</v>
      </c>
      <c r="U215" s="304">
        <v>0</v>
      </c>
      <c r="V215" s="304">
        <v>0</v>
      </c>
      <c r="W215" s="304">
        <v>0</v>
      </c>
      <c r="X215" s="304">
        <v>0</v>
      </c>
      <c r="Y215" s="304">
        <v>0</v>
      </c>
      <c r="Z215" s="304">
        <v>0</v>
      </c>
      <c r="AA215" s="304">
        <v>0</v>
      </c>
      <c r="AB215" s="304">
        <v>0</v>
      </c>
      <c r="AC215" s="304">
        <v>0</v>
      </c>
      <c r="AD215" s="304">
        <v>0</v>
      </c>
      <c r="AE215" s="304">
        <v>0</v>
      </c>
      <c r="AF215" s="304">
        <v>0</v>
      </c>
      <c r="AG215" s="304">
        <v>0</v>
      </c>
      <c r="AH215" s="304">
        <v>0</v>
      </c>
      <c r="AK215" s="576"/>
      <c r="AL215" s="577"/>
      <c r="AN215" s="578"/>
      <c r="AO215" s="578"/>
    </row>
    <row r="216" spans="1:41" s="8" customFormat="1" ht="15.75" hidden="1" customHeight="1">
      <c r="A216" s="24"/>
      <c r="B216" s="30" t="s">
        <v>88</v>
      </c>
      <c r="C216" s="46" t="s">
        <v>77</v>
      </c>
      <c r="D216" s="205"/>
      <c r="E216" s="248"/>
      <c r="F216" s="249"/>
      <c r="G216" s="225"/>
      <c r="H216" s="247"/>
      <c r="I216" s="247"/>
      <c r="J216" s="247"/>
      <c r="K216" s="247"/>
      <c r="L216" s="247"/>
      <c r="M216" s="247"/>
      <c r="N216" s="247"/>
      <c r="O216" s="247"/>
      <c r="P216" s="246"/>
      <c r="Q216" s="225"/>
      <c r="R216" s="246"/>
      <c r="S216" s="191">
        <f t="shared" si="62"/>
        <v>0</v>
      </c>
      <c r="T216" s="304">
        <v>0</v>
      </c>
      <c r="U216" s="304">
        <v>0</v>
      </c>
      <c r="V216" s="304">
        <v>0</v>
      </c>
      <c r="W216" s="304">
        <v>0</v>
      </c>
      <c r="X216" s="304">
        <v>0</v>
      </c>
      <c r="Y216" s="304">
        <v>0</v>
      </c>
      <c r="Z216" s="304">
        <v>0</v>
      </c>
      <c r="AA216" s="304">
        <v>0</v>
      </c>
      <c r="AB216" s="304">
        <v>0</v>
      </c>
      <c r="AC216" s="304">
        <v>0</v>
      </c>
      <c r="AD216" s="304">
        <v>0</v>
      </c>
      <c r="AE216" s="304">
        <v>0</v>
      </c>
      <c r="AF216" s="304">
        <v>0</v>
      </c>
      <c r="AG216" s="304">
        <v>0</v>
      </c>
      <c r="AH216" s="304">
        <v>0</v>
      </c>
      <c r="AK216" s="576"/>
      <c r="AL216" s="577"/>
      <c r="AN216" s="578"/>
      <c r="AO216" s="578"/>
    </row>
    <row r="217" spans="1:41" s="8" customFormat="1" ht="15.75" hidden="1" customHeight="1">
      <c r="A217" s="24"/>
      <c r="B217" s="30" t="s">
        <v>89</v>
      </c>
      <c r="C217" s="46" t="s">
        <v>78</v>
      </c>
      <c r="D217" s="205"/>
      <c r="E217" s="248"/>
      <c r="F217" s="249"/>
      <c r="G217" s="225"/>
      <c r="H217" s="247"/>
      <c r="I217" s="247"/>
      <c r="J217" s="247"/>
      <c r="K217" s="247"/>
      <c r="L217" s="247"/>
      <c r="M217" s="247"/>
      <c r="N217" s="247"/>
      <c r="O217" s="247"/>
      <c r="P217" s="246"/>
      <c r="Q217" s="225"/>
      <c r="R217" s="246"/>
      <c r="S217" s="191">
        <f t="shared" si="62"/>
        <v>0</v>
      </c>
      <c r="T217" s="304">
        <v>0</v>
      </c>
      <c r="U217" s="304">
        <v>0</v>
      </c>
      <c r="V217" s="304">
        <v>0</v>
      </c>
      <c r="W217" s="304">
        <v>0</v>
      </c>
      <c r="X217" s="304">
        <v>0</v>
      </c>
      <c r="Y217" s="304">
        <v>0</v>
      </c>
      <c r="Z217" s="304">
        <v>0</v>
      </c>
      <c r="AA217" s="304">
        <v>0</v>
      </c>
      <c r="AB217" s="304">
        <v>0</v>
      </c>
      <c r="AC217" s="304">
        <v>0</v>
      </c>
      <c r="AD217" s="304">
        <v>0</v>
      </c>
      <c r="AE217" s="304">
        <v>0</v>
      </c>
      <c r="AF217" s="304">
        <v>0</v>
      </c>
      <c r="AG217" s="304">
        <v>0</v>
      </c>
      <c r="AH217" s="304">
        <v>0</v>
      </c>
      <c r="AK217" s="576"/>
      <c r="AL217" s="577"/>
      <c r="AN217" s="578"/>
      <c r="AO217" s="578"/>
    </row>
    <row r="218" spans="1:41" s="8" customFormat="1" ht="15.75" hidden="1" customHeight="1">
      <c r="A218" s="24"/>
      <c r="B218" s="30" t="s">
        <v>90</v>
      </c>
      <c r="C218" s="46" t="s">
        <v>80</v>
      </c>
      <c r="D218" s="205"/>
      <c r="E218" s="248"/>
      <c r="F218" s="249"/>
      <c r="G218" s="225"/>
      <c r="H218" s="247"/>
      <c r="I218" s="247"/>
      <c r="J218" s="247"/>
      <c r="K218" s="247"/>
      <c r="L218" s="247"/>
      <c r="M218" s="247"/>
      <c r="N218" s="247"/>
      <c r="O218" s="247"/>
      <c r="P218" s="246"/>
      <c r="Q218" s="225"/>
      <c r="R218" s="246"/>
      <c r="S218" s="191">
        <f t="shared" si="62"/>
        <v>0</v>
      </c>
      <c r="T218" s="304">
        <v>0</v>
      </c>
      <c r="U218" s="304">
        <v>0</v>
      </c>
      <c r="V218" s="304">
        <v>0</v>
      </c>
      <c r="W218" s="304">
        <v>0</v>
      </c>
      <c r="X218" s="304">
        <v>0</v>
      </c>
      <c r="Y218" s="304">
        <v>0</v>
      </c>
      <c r="Z218" s="304">
        <v>0</v>
      </c>
      <c r="AA218" s="304">
        <v>0</v>
      </c>
      <c r="AB218" s="304">
        <v>0</v>
      </c>
      <c r="AC218" s="304">
        <v>0</v>
      </c>
      <c r="AD218" s="304">
        <v>0</v>
      </c>
      <c r="AE218" s="304">
        <v>0</v>
      </c>
      <c r="AF218" s="304">
        <v>0</v>
      </c>
      <c r="AG218" s="304">
        <v>0</v>
      </c>
      <c r="AH218" s="304">
        <v>0</v>
      </c>
      <c r="AK218" s="576"/>
      <c r="AL218" s="577"/>
      <c r="AN218" s="578"/>
      <c r="AO218" s="578"/>
    </row>
    <row r="219" spans="1:41" s="8" customFormat="1" ht="15.75" hidden="1" customHeight="1">
      <c r="A219" s="24"/>
      <c r="B219" s="30" t="s">
        <v>73</v>
      </c>
      <c r="C219" s="46"/>
      <c r="D219" s="205"/>
      <c r="E219" s="248"/>
      <c r="F219" s="249"/>
      <c r="G219" s="225"/>
      <c r="H219" s="247"/>
      <c r="I219" s="247"/>
      <c r="J219" s="247"/>
      <c r="K219" s="247"/>
      <c r="L219" s="247"/>
      <c r="M219" s="247"/>
      <c r="N219" s="247"/>
      <c r="O219" s="247"/>
      <c r="P219" s="246"/>
      <c r="Q219" s="225"/>
      <c r="R219" s="246"/>
      <c r="S219" s="191">
        <f t="shared" si="62"/>
        <v>0</v>
      </c>
      <c r="T219" s="304">
        <v>0</v>
      </c>
      <c r="U219" s="304">
        <v>0</v>
      </c>
      <c r="V219" s="304">
        <v>0</v>
      </c>
      <c r="W219" s="304">
        <v>0</v>
      </c>
      <c r="X219" s="304">
        <v>0</v>
      </c>
      <c r="Y219" s="304">
        <v>0</v>
      </c>
      <c r="Z219" s="304">
        <v>0</v>
      </c>
      <c r="AA219" s="304">
        <v>0</v>
      </c>
      <c r="AB219" s="304">
        <v>0</v>
      </c>
      <c r="AC219" s="304">
        <v>0</v>
      </c>
      <c r="AD219" s="304">
        <v>0</v>
      </c>
      <c r="AE219" s="304">
        <v>0</v>
      </c>
      <c r="AF219" s="304">
        <v>0</v>
      </c>
      <c r="AG219" s="304">
        <v>0</v>
      </c>
      <c r="AH219" s="304">
        <v>0</v>
      </c>
      <c r="AK219" s="576"/>
      <c r="AL219" s="577"/>
      <c r="AN219" s="578"/>
      <c r="AO219" s="578"/>
    </row>
    <row r="220" spans="1:41" s="8" customFormat="1" ht="15.75" hidden="1" customHeight="1">
      <c r="A220" s="24"/>
      <c r="B220" s="30" t="s">
        <v>86</v>
      </c>
      <c r="C220" s="46" t="s">
        <v>77</v>
      </c>
      <c r="D220" s="205"/>
      <c r="E220" s="248"/>
      <c r="F220" s="249"/>
      <c r="G220" s="225"/>
      <c r="H220" s="247"/>
      <c r="I220" s="247"/>
      <c r="J220" s="247"/>
      <c r="K220" s="247"/>
      <c r="L220" s="247"/>
      <c r="M220" s="247"/>
      <c r="N220" s="247"/>
      <c r="O220" s="247"/>
      <c r="P220" s="246"/>
      <c r="Q220" s="225"/>
      <c r="R220" s="246"/>
      <c r="S220" s="191">
        <f t="shared" si="62"/>
        <v>0</v>
      </c>
      <c r="T220" s="304">
        <v>0</v>
      </c>
      <c r="U220" s="304">
        <v>0</v>
      </c>
      <c r="V220" s="304">
        <v>0</v>
      </c>
      <c r="W220" s="304">
        <v>0</v>
      </c>
      <c r="X220" s="304">
        <v>0</v>
      </c>
      <c r="Y220" s="304">
        <v>0</v>
      </c>
      <c r="Z220" s="304">
        <v>0</v>
      </c>
      <c r="AA220" s="304">
        <v>0</v>
      </c>
      <c r="AB220" s="304">
        <v>0</v>
      </c>
      <c r="AC220" s="304">
        <v>0</v>
      </c>
      <c r="AD220" s="304">
        <v>0</v>
      </c>
      <c r="AE220" s="304">
        <v>0</v>
      </c>
      <c r="AF220" s="304">
        <v>0</v>
      </c>
      <c r="AG220" s="304">
        <v>0</v>
      </c>
      <c r="AH220" s="304">
        <v>0</v>
      </c>
      <c r="AK220" s="576"/>
      <c r="AL220" s="577"/>
      <c r="AN220" s="578"/>
      <c r="AO220" s="578"/>
    </row>
    <row r="221" spans="1:41" s="8" customFormat="1" ht="15.75" hidden="1" customHeight="1">
      <c r="A221" s="24"/>
      <c r="B221" s="30" t="s">
        <v>87</v>
      </c>
      <c r="C221" s="46" t="s">
        <v>80</v>
      </c>
      <c r="D221" s="205"/>
      <c r="E221" s="248"/>
      <c r="F221" s="249"/>
      <c r="G221" s="225"/>
      <c r="H221" s="247"/>
      <c r="I221" s="247"/>
      <c r="J221" s="247"/>
      <c r="K221" s="247"/>
      <c r="L221" s="247"/>
      <c r="M221" s="247"/>
      <c r="N221" s="247"/>
      <c r="O221" s="247"/>
      <c r="P221" s="246"/>
      <c r="Q221" s="225"/>
      <c r="R221" s="246"/>
      <c r="S221" s="191">
        <f t="shared" si="62"/>
        <v>0</v>
      </c>
      <c r="T221" s="304">
        <v>0</v>
      </c>
      <c r="U221" s="304">
        <v>0</v>
      </c>
      <c r="V221" s="304">
        <v>0</v>
      </c>
      <c r="W221" s="304">
        <v>0</v>
      </c>
      <c r="X221" s="304">
        <v>0</v>
      </c>
      <c r="Y221" s="304">
        <v>0</v>
      </c>
      <c r="Z221" s="304">
        <v>0</v>
      </c>
      <c r="AA221" s="304">
        <v>0</v>
      </c>
      <c r="AB221" s="304">
        <v>0</v>
      </c>
      <c r="AC221" s="304">
        <v>0</v>
      </c>
      <c r="AD221" s="304">
        <v>0</v>
      </c>
      <c r="AE221" s="304">
        <v>0</v>
      </c>
      <c r="AF221" s="304">
        <v>0</v>
      </c>
      <c r="AG221" s="304">
        <v>0</v>
      </c>
      <c r="AH221" s="304">
        <v>0</v>
      </c>
      <c r="AK221" s="576"/>
      <c r="AL221" s="577"/>
      <c r="AN221" s="578"/>
      <c r="AO221" s="578"/>
    </row>
    <row r="222" spans="1:41" s="8" customFormat="1" ht="15.75" hidden="1" customHeight="1">
      <c r="A222" s="24"/>
      <c r="B222" s="29" t="s">
        <v>74</v>
      </c>
      <c r="C222" s="46"/>
      <c r="D222" s="205"/>
      <c r="E222" s="248"/>
      <c r="F222" s="249"/>
      <c r="G222" s="225"/>
      <c r="H222" s="247"/>
      <c r="I222" s="247"/>
      <c r="J222" s="247"/>
      <c r="K222" s="247"/>
      <c r="L222" s="247"/>
      <c r="M222" s="247"/>
      <c r="N222" s="247"/>
      <c r="O222" s="247"/>
      <c r="P222" s="246"/>
      <c r="Q222" s="225"/>
      <c r="R222" s="246"/>
      <c r="S222" s="191">
        <f t="shared" si="62"/>
        <v>0</v>
      </c>
      <c r="T222" s="304">
        <v>0</v>
      </c>
      <c r="U222" s="304">
        <v>0</v>
      </c>
      <c r="V222" s="304">
        <v>0</v>
      </c>
      <c r="W222" s="304">
        <v>0</v>
      </c>
      <c r="X222" s="304">
        <v>0</v>
      </c>
      <c r="Y222" s="304">
        <v>0</v>
      </c>
      <c r="Z222" s="304">
        <v>0</v>
      </c>
      <c r="AA222" s="304">
        <v>0</v>
      </c>
      <c r="AB222" s="304">
        <v>0</v>
      </c>
      <c r="AC222" s="304">
        <v>0</v>
      </c>
      <c r="AD222" s="304">
        <v>0</v>
      </c>
      <c r="AE222" s="304">
        <v>0</v>
      </c>
      <c r="AF222" s="304">
        <v>0</v>
      </c>
      <c r="AG222" s="304">
        <v>0</v>
      </c>
      <c r="AH222" s="304">
        <v>0</v>
      </c>
      <c r="AK222" s="576"/>
      <c r="AL222" s="577"/>
      <c r="AN222" s="578"/>
      <c r="AO222" s="578"/>
    </row>
    <row r="223" spans="1:41" s="8" customFormat="1" ht="15.75" hidden="1" customHeight="1">
      <c r="A223" s="24"/>
      <c r="B223" s="30" t="s">
        <v>86</v>
      </c>
      <c r="C223" s="46" t="s">
        <v>77</v>
      </c>
      <c r="D223" s="205"/>
      <c r="E223" s="248"/>
      <c r="F223" s="249"/>
      <c r="G223" s="225"/>
      <c r="H223" s="247"/>
      <c r="I223" s="247"/>
      <c r="J223" s="247"/>
      <c r="K223" s="247"/>
      <c r="L223" s="247"/>
      <c r="M223" s="247"/>
      <c r="N223" s="247"/>
      <c r="O223" s="247"/>
      <c r="P223" s="246"/>
      <c r="Q223" s="225"/>
      <c r="R223" s="246"/>
      <c r="S223" s="191">
        <f t="shared" si="62"/>
        <v>0</v>
      </c>
      <c r="T223" s="304">
        <v>0</v>
      </c>
      <c r="U223" s="304">
        <v>0</v>
      </c>
      <c r="V223" s="304">
        <v>0</v>
      </c>
      <c r="W223" s="304">
        <v>0</v>
      </c>
      <c r="X223" s="304">
        <v>0</v>
      </c>
      <c r="Y223" s="304">
        <v>0</v>
      </c>
      <c r="Z223" s="304">
        <v>0</v>
      </c>
      <c r="AA223" s="304">
        <v>0</v>
      </c>
      <c r="AB223" s="304">
        <v>0</v>
      </c>
      <c r="AC223" s="304">
        <v>0</v>
      </c>
      <c r="AD223" s="304">
        <v>0</v>
      </c>
      <c r="AE223" s="304">
        <v>0</v>
      </c>
      <c r="AF223" s="304">
        <v>0</v>
      </c>
      <c r="AG223" s="304">
        <v>0</v>
      </c>
      <c r="AH223" s="304">
        <v>0</v>
      </c>
      <c r="AK223" s="576"/>
      <c r="AL223" s="577"/>
      <c r="AN223" s="578"/>
      <c r="AO223" s="578"/>
    </row>
    <row r="224" spans="1:41" s="8" customFormat="1" ht="15.75" hidden="1" customHeight="1">
      <c r="A224" s="24"/>
      <c r="B224" s="30" t="s">
        <v>89</v>
      </c>
      <c r="C224" s="46" t="s">
        <v>78</v>
      </c>
      <c r="D224" s="205"/>
      <c r="E224" s="248"/>
      <c r="F224" s="249"/>
      <c r="G224" s="225"/>
      <c r="H224" s="247"/>
      <c r="I224" s="247"/>
      <c r="J224" s="247"/>
      <c r="K224" s="247"/>
      <c r="L224" s="247"/>
      <c r="M224" s="247"/>
      <c r="N224" s="247"/>
      <c r="O224" s="247"/>
      <c r="P224" s="246"/>
      <c r="Q224" s="225"/>
      <c r="R224" s="246"/>
      <c r="S224" s="191">
        <f t="shared" si="62"/>
        <v>0</v>
      </c>
      <c r="T224" s="304">
        <v>0</v>
      </c>
      <c r="U224" s="304">
        <v>0</v>
      </c>
      <c r="V224" s="304">
        <v>0</v>
      </c>
      <c r="W224" s="304">
        <v>0</v>
      </c>
      <c r="X224" s="304">
        <v>0</v>
      </c>
      <c r="Y224" s="304">
        <v>0</v>
      </c>
      <c r="Z224" s="304">
        <v>0</v>
      </c>
      <c r="AA224" s="304">
        <v>0</v>
      </c>
      <c r="AB224" s="304">
        <v>0</v>
      </c>
      <c r="AC224" s="304">
        <v>0</v>
      </c>
      <c r="AD224" s="304">
        <v>0</v>
      </c>
      <c r="AE224" s="304">
        <v>0</v>
      </c>
      <c r="AF224" s="304">
        <v>0</v>
      </c>
      <c r="AG224" s="304">
        <v>0</v>
      </c>
      <c r="AH224" s="304">
        <v>0</v>
      </c>
      <c r="AK224" s="576"/>
      <c r="AL224" s="577"/>
      <c r="AN224" s="578"/>
      <c r="AO224" s="578"/>
    </row>
    <row r="225" spans="1:41" s="8" customFormat="1" ht="15.75" hidden="1" customHeight="1">
      <c r="A225" s="24"/>
      <c r="B225" s="30" t="s">
        <v>87</v>
      </c>
      <c r="C225" s="46" t="s">
        <v>80</v>
      </c>
      <c r="D225" s="205"/>
      <c r="E225" s="248"/>
      <c r="F225" s="249"/>
      <c r="G225" s="225"/>
      <c r="H225" s="247"/>
      <c r="I225" s="247"/>
      <c r="J225" s="247"/>
      <c r="K225" s="247"/>
      <c r="L225" s="247"/>
      <c r="M225" s="247"/>
      <c r="N225" s="247"/>
      <c r="O225" s="247"/>
      <c r="P225" s="246"/>
      <c r="Q225" s="225"/>
      <c r="R225" s="246"/>
      <c r="S225" s="191">
        <f t="shared" si="62"/>
        <v>0</v>
      </c>
      <c r="T225" s="304">
        <v>0</v>
      </c>
      <c r="U225" s="304">
        <v>0</v>
      </c>
      <c r="V225" s="304">
        <v>0</v>
      </c>
      <c r="W225" s="304">
        <v>0</v>
      </c>
      <c r="X225" s="304">
        <v>0</v>
      </c>
      <c r="Y225" s="304">
        <v>0</v>
      </c>
      <c r="Z225" s="304">
        <v>0</v>
      </c>
      <c r="AA225" s="304">
        <v>0</v>
      </c>
      <c r="AB225" s="304">
        <v>0</v>
      </c>
      <c r="AC225" s="304">
        <v>0</v>
      </c>
      <c r="AD225" s="304">
        <v>0</v>
      </c>
      <c r="AE225" s="304">
        <v>0</v>
      </c>
      <c r="AF225" s="304">
        <v>0</v>
      </c>
      <c r="AG225" s="304">
        <v>0</v>
      </c>
      <c r="AH225" s="304">
        <v>0</v>
      </c>
      <c r="AK225" s="576"/>
      <c r="AL225" s="577"/>
      <c r="AN225" s="578"/>
      <c r="AO225" s="578"/>
    </row>
    <row r="226" spans="1:41" s="18" customFormat="1" ht="26.25" thickBot="1">
      <c r="A226" s="61">
        <v>3</v>
      </c>
      <c r="B226" s="62" t="s">
        <v>91</v>
      </c>
      <c r="C226" s="289" t="s">
        <v>81</v>
      </c>
      <c r="D226" s="290">
        <f>+АЭ!D226+БЭ!D226+ГАЭС!D226+КЭ!D226+КуЭ!D226+ОЭ!D226+ХЭ!D226+ЧЭ!D226+АУ!D226</f>
        <v>21515.965469999999</v>
      </c>
      <c r="E226" s="254">
        <f>+АЭ!E226+БЭ!E226+ГАЭС!E226+КЭ!E226+КуЭ!E226+ОЭ!E226+ХЭ!E226+ЧЭ!E226+АУ!E226</f>
        <v>20001.751179999999</v>
      </c>
      <c r="F226" s="255">
        <f>+АЭ!F226+БЭ!F226+ГАЭС!F226+КЭ!F226+КуЭ!F226+ОЭ!F226+ХЭ!F226+ЧЭ!F226+АУ!F226</f>
        <v>19811.454990833332</v>
      </c>
      <c r="G226" s="258">
        <v>20039.02</v>
      </c>
      <c r="H226" s="605">
        <v>19501.515587499998</v>
      </c>
      <c r="I226" s="605">
        <f>+АЭ!I226+БЭ!I226+ГАЭС!I226+КЭ!I226+КуЭ!I226+ОЭ!I226+ХЭ!I226+ЧЭ!I226+АУ!I226</f>
        <v>20019.116669999999</v>
      </c>
      <c r="J226" s="605">
        <f>+АЭ!J226+БЭ!J226+ГАЭС!J226+КЭ!J226+КуЭ!J226+ОЭ!J226+ХЭ!J226+ЧЭ!J226+АУ!J226</f>
        <v>20000.349999999999</v>
      </c>
      <c r="K226" s="605">
        <f>+АЭ!K226+БЭ!K226+ГАЭС!K226+КЭ!K226+КуЭ!K226+ОЭ!K226+ХЭ!K226+ЧЭ!K226+АУ!K226</f>
        <v>20019.116669999999</v>
      </c>
      <c r="L226" s="605">
        <f>+АЭ!L226+БЭ!L226+ГАЭС!L226+КЭ!L226+КуЭ!L226+ОЭ!L226+ХЭ!L226+ЧЭ!L226+АУ!L226</f>
        <v>20000.349999999999</v>
      </c>
      <c r="M226" s="605">
        <f>+АЭ!M226+БЭ!M226+ГАЭС!M226+КЭ!M226+КуЭ!M226+ОЭ!M226+ХЭ!M226+ЧЭ!M226+АУ!M226</f>
        <v>20019.116669999999</v>
      </c>
      <c r="N226" s="605">
        <f>+АЭ!N226+БЭ!N226+ГАЭС!N226+КЭ!N226+КуЭ!N226+ОЭ!N226+ХЭ!N226+ЧЭ!N226+АУ!N226</f>
        <v>20000.349999999999</v>
      </c>
      <c r="O226" s="605">
        <f>+АЭ!O226+БЭ!O226+ГАЭС!O226+КЭ!O226+КуЭ!O226+ОЭ!O226+ХЭ!O226+ЧЭ!O226+АУ!O226</f>
        <v>20019.116669999999</v>
      </c>
      <c r="P226" s="257">
        <f>+АЭ!P226+БЭ!P226+ГАЭС!P226+КЭ!P226+КуЭ!P226+ОЭ!P226+ХЭ!P226+ЧЭ!P226+АУ!P226</f>
        <v>20000.349999999999</v>
      </c>
      <c r="Q226" s="258">
        <f>+O226</f>
        <v>20019.116669999999</v>
      </c>
      <c r="R226" s="257">
        <f>+P226</f>
        <v>20000.349999999999</v>
      </c>
      <c r="S226" s="189">
        <f t="shared" si="62"/>
        <v>-80096.370009999999</v>
      </c>
      <c r="T226" s="304">
        <v>0</v>
      </c>
      <c r="U226" s="304">
        <v>0</v>
      </c>
      <c r="V226" s="304">
        <v>0</v>
      </c>
      <c r="W226" s="304">
        <v>0</v>
      </c>
      <c r="X226" s="304">
        <v>23.330000000001746</v>
      </c>
      <c r="Y226" s="304">
        <v>0</v>
      </c>
      <c r="Z226" s="304">
        <v>18.329999999998108</v>
      </c>
      <c r="AA226" s="304">
        <v>0</v>
      </c>
      <c r="AB226" s="304">
        <v>18.329999999998108</v>
      </c>
      <c r="AC226" s="304">
        <v>0</v>
      </c>
      <c r="AD226" s="304">
        <v>18.329999999998108</v>
      </c>
      <c r="AE226" s="304">
        <v>0</v>
      </c>
      <c r="AF226" s="304">
        <v>18.329999999998108</v>
      </c>
      <c r="AG226" s="304">
        <v>0</v>
      </c>
      <c r="AH226" s="304">
        <v>18.329999999998108</v>
      </c>
      <c r="AK226" s="576"/>
      <c r="AL226" s="576"/>
      <c r="AN226" s="578"/>
      <c r="AO226" s="578"/>
    </row>
    <row r="227" spans="1:41">
      <c r="A227" s="172" t="s">
        <v>315</v>
      </c>
    </row>
    <row r="228" spans="1:41">
      <c r="D228" s="198"/>
      <c r="E228" s="198"/>
      <c r="F228" s="198"/>
      <c r="G228" s="198"/>
      <c r="H228" s="198"/>
      <c r="I228" s="198"/>
      <c r="J228" s="169"/>
      <c r="K228" s="198"/>
      <c r="L228" s="198"/>
      <c r="M228" s="198"/>
      <c r="N228" s="198"/>
      <c r="O228" s="198"/>
      <c r="P228" s="198"/>
      <c r="Q228" s="198"/>
      <c r="R228" s="198"/>
    </row>
    <row r="229" spans="1:41">
      <c r="D229" s="198"/>
      <c r="E229" s="198"/>
      <c r="F229" s="198"/>
      <c r="G229" s="198"/>
      <c r="H229" s="198"/>
      <c r="I229" s="198"/>
      <c r="J229" s="169"/>
      <c r="K229" s="198"/>
      <c r="L229" s="198"/>
      <c r="M229" s="198"/>
      <c r="N229" s="198"/>
      <c r="O229" s="198"/>
      <c r="P229" s="198"/>
      <c r="Q229" s="198"/>
      <c r="R229" s="198"/>
    </row>
    <row r="230" spans="1:41">
      <c r="D230" s="198"/>
      <c r="E230" s="198"/>
      <c r="F230" s="198"/>
      <c r="G230" s="198"/>
      <c r="H230" s="198"/>
      <c r="I230" s="198"/>
      <c r="J230" s="169"/>
      <c r="K230" s="198"/>
      <c r="L230" s="198"/>
      <c r="M230" s="198"/>
      <c r="N230" s="198"/>
      <c r="O230" s="198"/>
      <c r="P230" s="198"/>
      <c r="Q230" s="198"/>
      <c r="R230" s="198"/>
    </row>
    <row r="231" spans="1:41">
      <c r="E231" s="190"/>
      <c r="F231" s="190"/>
      <c r="G231" s="190"/>
      <c r="H231" s="190"/>
      <c r="I231" s="190"/>
      <c r="K231" s="190"/>
      <c r="L231" s="190"/>
      <c r="M231" s="190"/>
      <c r="N231" s="190"/>
      <c r="O231" s="190"/>
      <c r="P231" s="190"/>
      <c r="Q231" s="190"/>
      <c r="R231" s="190"/>
    </row>
    <row r="232" spans="1:41">
      <c r="E232" s="190"/>
      <c r="F232" s="190"/>
      <c r="G232" s="190"/>
      <c r="H232" s="190"/>
      <c r="I232" s="190"/>
      <c r="K232" s="190"/>
      <c r="L232" s="190"/>
      <c r="M232" s="190"/>
      <c r="N232" s="190"/>
      <c r="O232" s="190"/>
      <c r="P232" s="190"/>
      <c r="Q232" s="190"/>
      <c r="R232" s="190"/>
    </row>
    <row r="233" spans="1:41">
      <c r="D233" s="428"/>
      <c r="E233" s="198"/>
      <c r="F233" s="198"/>
      <c r="G233" s="198"/>
      <c r="H233" s="198"/>
      <c r="I233" s="198"/>
      <c r="J233" s="169"/>
      <c r="K233" s="198"/>
      <c r="L233" s="198"/>
      <c r="M233" s="198"/>
      <c r="N233" s="198"/>
      <c r="O233" s="198"/>
      <c r="P233" s="198"/>
      <c r="Q233" s="198"/>
      <c r="R233" s="198"/>
    </row>
    <row r="234" spans="1:41">
      <c r="B234" s="425"/>
      <c r="E234" s="305"/>
      <c r="F234" s="305"/>
      <c r="G234" s="305"/>
      <c r="H234" s="305"/>
      <c r="I234" s="305"/>
      <c r="J234" s="609"/>
      <c r="K234" s="305"/>
      <c r="L234" s="305"/>
      <c r="M234" s="305"/>
      <c r="N234" s="305"/>
      <c r="O234" s="305"/>
      <c r="P234" s="305"/>
      <c r="Q234" s="305"/>
      <c r="R234" s="305"/>
    </row>
    <row r="238" spans="1:41">
      <c r="D238" s="423"/>
      <c r="E238" s="423"/>
      <c r="F238" s="423"/>
      <c r="G238" s="423"/>
      <c r="H238" s="423"/>
      <c r="I238" s="423"/>
      <c r="J238" s="609"/>
      <c r="K238" s="423"/>
      <c r="L238" s="423"/>
      <c r="M238" s="423"/>
      <c r="N238" s="423"/>
      <c r="O238" s="423"/>
      <c r="P238" s="423"/>
      <c r="Q238" s="423"/>
      <c r="R238" s="423"/>
    </row>
  </sheetData>
  <mergeCells count="21">
    <mergeCell ref="AG15:AH15"/>
    <mergeCell ref="W15:X15"/>
    <mergeCell ref="Y15:Z15"/>
    <mergeCell ref="AA15:AB15"/>
    <mergeCell ref="AC15:AD15"/>
    <mergeCell ref="AE15:AF15"/>
    <mergeCell ref="M15:N15"/>
    <mergeCell ref="O15:P15"/>
    <mergeCell ref="Q15:R15"/>
    <mergeCell ref="A15:A16"/>
    <mergeCell ref="B15:B16"/>
    <mergeCell ref="C15:C16"/>
    <mergeCell ref="G15:H15"/>
    <mergeCell ref="I15:J15"/>
    <mergeCell ref="K15:L15"/>
    <mergeCell ref="A12:R12"/>
    <mergeCell ref="A5:R5"/>
    <mergeCell ref="A7:R7"/>
    <mergeCell ref="A8:R8"/>
    <mergeCell ref="A9:R9"/>
    <mergeCell ref="A11:R11"/>
  </mergeCells>
  <pageMargins left="0.31496062992125984" right="0.31496062992125984" top="0.35433070866141736" bottom="0.35433070866141736" header="0.31496062992125984" footer="0.31496062992125984"/>
  <pageSetup paperSize="8" scale="47" fitToHeight="2" orientation="landscape" r:id="rId1"/>
  <rowBreaks count="2" manualBreakCount="2">
    <brk id="92" max="17" man="1"/>
    <brk id="158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8"/>
  <sheetViews>
    <sheetView topLeftCell="A14" zoomScale="80" zoomScaleNormal="80" zoomScaleSheetLayoutView="85" workbookViewId="0">
      <pane xSplit="3" ySplit="4" topLeftCell="D180" activePane="bottomRight" state="frozen"/>
      <selection activeCell="G16" sqref="G16:H16"/>
      <selection pane="topRight" activeCell="G16" sqref="G16:H16"/>
      <selection pane="bottomLeft" activeCell="G16" sqref="G16:H16"/>
      <selection pane="bottomRight" activeCell="G16" sqref="G16:H16"/>
    </sheetView>
  </sheetViews>
  <sheetFormatPr defaultColWidth="10.28515625" defaultRowHeight="15.75"/>
  <cols>
    <col min="1" max="1" width="8.140625" style="15" customWidth="1"/>
    <col min="2" max="2" width="64.28515625" style="9" customWidth="1"/>
    <col min="3" max="3" width="12" style="17" bestFit="1" customWidth="1"/>
    <col min="4" max="4" width="15.7109375" style="17" customWidth="1"/>
    <col min="5" max="18" width="15.28515625" style="2" customWidth="1"/>
    <col min="19" max="16384" width="10.28515625" style="2"/>
  </cols>
  <sheetData>
    <row r="1" spans="1:18" ht="18.75">
      <c r="A1" s="14"/>
      <c r="B1" s="19"/>
      <c r="C1" s="14"/>
      <c r="D1" s="14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Q1" s="1"/>
      <c r="R1" s="3" t="s">
        <v>0</v>
      </c>
    </row>
    <row r="2" spans="1:18" ht="18.75">
      <c r="A2" s="14"/>
      <c r="B2" s="19"/>
      <c r="C2" s="14"/>
      <c r="D2" s="14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Q2" s="1"/>
      <c r="R2" s="4" t="s">
        <v>1</v>
      </c>
    </row>
    <row r="3" spans="1:18" ht="18.75">
      <c r="A3" s="14"/>
      <c r="B3" s="19"/>
      <c r="C3" s="14"/>
      <c r="D3" s="14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Q3" s="1"/>
      <c r="R3" s="4" t="s">
        <v>2</v>
      </c>
    </row>
    <row r="4" spans="1:18">
      <c r="A4" s="14"/>
      <c r="B4" s="19"/>
      <c r="C4" s="14"/>
      <c r="D4" s="1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>
      <c r="A5" s="612" t="s">
        <v>306</v>
      </c>
      <c r="B5" s="612"/>
      <c r="C5" s="612"/>
      <c r="D5" s="612"/>
      <c r="E5" s="612"/>
      <c r="F5" s="612"/>
      <c r="G5" s="612"/>
      <c r="H5" s="612"/>
      <c r="I5" s="612"/>
      <c r="J5" s="612"/>
      <c r="K5" s="612"/>
      <c r="L5" s="612"/>
      <c r="M5" s="612"/>
      <c r="N5" s="612"/>
      <c r="O5" s="612"/>
      <c r="P5" s="612"/>
      <c r="Q5" s="612"/>
      <c r="R5" s="612"/>
    </row>
    <row r="6" spans="1:18">
      <c r="A6" s="12"/>
      <c r="B6" s="6"/>
      <c r="C6" s="12"/>
      <c r="D6" s="12"/>
      <c r="E6" s="5"/>
      <c r="F6" s="5"/>
      <c r="G6" s="5"/>
      <c r="H6" s="5"/>
      <c r="I6" s="161"/>
      <c r="J6" s="161"/>
      <c r="K6" s="161"/>
      <c r="L6" s="161"/>
      <c r="M6" s="161"/>
      <c r="N6" s="161"/>
      <c r="O6" s="5"/>
      <c r="P6" s="5"/>
      <c r="Q6" s="5"/>
      <c r="R6" s="5"/>
    </row>
    <row r="7" spans="1:18" ht="18" customHeight="1">
      <c r="A7" s="613" t="s">
        <v>4</v>
      </c>
      <c r="B7" s="613"/>
      <c r="C7" s="613"/>
      <c r="D7" s="613"/>
      <c r="E7" s="613"/>
      <c r="F7" s="613"/>
      <c r="G7" s="613"/>
      <c r="H7" s="613"/>
      <c r="I7" s="613"/>
      <c r="J7" s="613"/>
      <c r="K7" s="613"/>
      <c r="L7" s="613"/>
      <c r="M7" s="613"/>
      <c r="N7" s="613"/>
      <c r="O7" s="613"/>
      <c r="P7" s="613"/>
      <c r="Q7" s="613"/>
      <c r="R7" s="613"/>
    </row>
    <row r="8" spans="1:18" ht="19.5" customHeight="1">
      <c r="A8" s="614" t="s">
        <v>308</v>
      </c>
      <c r="B8" s="614"/>
      <c r="C8" s="614"/>
      <c r="D8" s="614"/>
      <c r="E8" s="614"/>
      <c r="F8" s="614"/>
      <c r="G8" s="614"/>
      <c r="H8" s="614"/>
      <c r="I8" s="614"/>
      <c r="J8" s="614"/>
      <c r="K8" s="614"/>
      <c r="L8" s="614"/>
      <c r="M8" s="614"/>
      <c r="N8" s="614"/>
      <c r="O8" s="614"/>
      <c r="P8" s="614"/>
      <c r="Q8" s="614"/>
      <c r="R8" s="614"/>
    </row>
    <row r="9" spans="1:18" ht="18" customHeight="1">
      <c r="A9" s="611" t="s">
        <v>6</v>
      </c>
      <c r="B9" s="611"/>
      <c r="C9" s="611"/>
      <c r="D9" s="611"/>
      <c r="E9" s="611"/>
      <c r="F9" s="611"/>
      <c r="G9" s="611"/>
      <c r="H9" s="611"/>
      <c r="I9" s="611"/>
      <c r="J9" s="611"/>
      <c r="K9" s="611"/>
      <c r="L9" s="611"/>
      <c r="M9" s="611"/>
      <c r="N9" s="611"/>
      <c r="O9" s="611"/>
      <c r="P9" s="611"/>
      <c r="Q9" s="611"/>
      <c r="R9" s="611"/>
    </row>
    <row r="10" spans="1:18" ht="16.5" customHeight="1">
      <c r="A10" s="7"/>
      <c r="B10" s="20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 ht="21.75" customHeight="1">
      <c r="A11" s="615" t="s">
        <v>307</v>
      </c>
      <c r="B11" s="616"/>
      <c r="C11" s="616"/>
      <c r="D11" s="616"/>
      <c r="E11" s="616"/>
      <c r="F11" s="616"/>
      <c r="G11" s="616"/>
      <c r="H11" s="616"/>
      <c r="I11" s="616"/>
      <c r="J11" s="616"/>
      <c r="K11" s="616"/>
      <c r="L11" s="616"/>
      <c r="M11" s="616"/>
      <c r="N11" s="616"/>
      <c r="O11" s="616"/>
      <c r="P11" s="616"/>
      <c r="Q11" s="616"/>
      <c r="R11" s="616"/>
    </row>
    <row r="12" spans="1:18" ht="17.25" customHeight="1">
      <c r="A12" s="611" t="s">
        <v>8</v>
      </c>
      <c r="B12" s="611"/>
      <c r="C12" s="611"/>
      <c r="D12" s="611"/>
      <c r="E12" s="611"/>
      <c r="F12" s="611"/>
      <c r="G12" s="611"/>
      <c r="H12" s="611"/>
      <c r="I12" s="611"/>
      <c r="J12" s="611"/>
      <c r="K12" s="611"/>
      <c r="L12" s="611"/>
      <c r="M12" s="611"/>
      <c r="N12" s="611"/>
      <c r="O12" s="611"/>
      <c r="P12" s="611"/>
      <c r="Q12" s="611"/>
      <c r="R12" s="611"/>
    </row>
    <row r="13" spans="1:18" ht="12.75" customHeight="1">
      <c r="A13" s="13"/>
      <c r="B13" s="6"/>
      <c r="C13" s="13"/>
      <c r="D13" s="13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18" ht="19.5" thickBot="1">
      <c r="A14" s="13"/>
      <c r="B14" s="174" t="s">
        <v>322</v>
      </c>
      <c r="C14" s="422"/>
      <c r="D14" s="309"/>
      <c r="E14" s="310"/>
      <c r="F14" s="310"/>
      <c r="G14" s="311"/>
      <c r="H14" s="311"/>
      <c r="I14" s="310"/>
      <c r="J14" s="310"/>
      <c r="K14" s="310"/>
      <c r="L14" s="310"/>
      <c r="M14" s="310"/>
      <c r="N14" s="310"/>
      <c r="O14" s="310"/>
      <c r="P14" s="310"/>
      <c r="Q14" s="310"/>
      <c r="R14" s="312"/>
    </row>
    <row r="15" spans="1:18" ht="42.75" customHeight="1">
      <c r="A15" s="621" t="s">
        <v>9</v>
      </c>
      <c r="B15" s="623" t="s">
        <v>10</v>
      </c>
      <c r="C15" s="623" t="s">
        <v>25</v>
      </c>
      <c r="D15" s="195" t="s">
        <v>313</v>
      </c>
      <c r="E15" s="186" t="s">
        <v>314</v>
      </c>
      <c r="F15" s="185">
        <v>2015</v>
      </c>
      <c r="G15" s="628">
        <v>2016</v>
      </c>
      <c r="H15" s="629"/>
      <c r="I15" s="629">
        <v>2017</v>
      </c>
      <c r="J15" s="629"/>
      <c r="K15" s="629">
        <v>2018</v>
      </c>
      <c r="L15" s="629"/>
      <c r="M15" s="629">
        <v>2019</v>
      </c>
      <c r="N15" s="629"/>
      <c r="O15" s="629">
        <v>2020</v>
      </c>
      <c r="P15" s="630"/>
      <c r="Q15" s="626" t="s">
        <v>11</v>
      </c>
      <c r="R15" s="627"/>
    </row>
    <row r="16" spans="1:18" ht="55.5" customHeight="1" thickBot="1">
      <c r="A16" s="622"/>
      <c r="B16" s="624"/>
      <c r="C16" s="624"/>
      <c r="D16" s="196" t="s">
        <v>12</v>
      </c>
      <c r="E16" s="164" t="s">
        <v>12</v>
      </c>
      <c r="F16" s="166" t="s">
        <v>305</v>
      </c>
      <c r="G16" s="164" t="s">
        <v>13</v>
      </c>
      <c r="H16" s="192" t="s">
        <v>14</v>
      </c>
      <c r="I16" s="165" t="s">
        <v>13</v>
      </c>
      <c r="J16" s="192" t="s">
        <v>14</v>
      </c>
      <c r="K16" s="165" t="s">
        <v>13</v>
      </c>
      <c r="L16" s="192" t="s">
        <v>14</v>
      </c>
      <c r="M16" s="165" t="s">
        <v>13</v>
      </c>
      <c r="N16" s="192" t="s">
        <v>14</v>
      </c>
      <c r="O16" s="165" t="s">
        <v>13</v>
      </c>
      <c r="P16" s="193" t="s">
        <v>14</v>
      </c>
      <c r="Q16" s="65" t="s">
        <v>13</v>
      </c>
      <c r="R16" s="194" t="s">
        <v>14</v>
      </c>
    </row>
    <row r="17" spans="1:18" s="8" customFormat="1" ht="16.5" thickBot="1">
      <c r="A17" s="40">
        <v>1</v>
      </c>
      <c r="B17" s="41">
        <v>2</v>
      </c>
      <c r="C17" s="41">
        <v>3</v>
      </c>
      <c r="D17" s="197">
        <v>4</v>
      </c>
      <c r="E17" s="66">
        <v>5</v>
      </c>
      <c r="F17" s="44">
        <v>6</v>
      </c>
      <c r="G17" s="66">
        <v>7</v>
      </c>
      <c r="H17" s="43">
        <v>8</v>
      </c>
      <c r="I17" s="43">
        <v>9</v>
      </c>
      <c r="J17" s="43">
        <v>10</v>
      </c>
      <c r="K17" s="43">
        <v>11</v>
      </c>
      <c r="L17" s="43">
        <v>12</v>
      </c>
      <c r="M17" s="43">
        <v>13</v>
      </c>
      <c r="N17" s="43">
        <v>14</v>
      </c>
      <c r="O17" s="43">
        <v>15</v>
      </c>
      <c r="P17" s="44">
        <v>16</v>
      </c>
      <c r="Q17" s="66">
        <v>17</v>
      </c>
      <c r="R17" s="44">
        <v>18</v>
      </c>
    </row>
    <row r="18" spans="1:18" s="18" customFormat="1">
      <c r="A18" s="38" t="s">
        <v>46</v>
      </c>
      <c r="B18" s="33" t="s">
        <v>93</v>
      </c>
      <c r="C18" s="45" t="s">
        <v>263</v>
      </c>
      <c r="D18" s="199">
        <f>+D19+D23</f>
        <v>5824.1672519100002</v>
      </c>
      <c r="E18" s="200">
        <f>+E19+E23</f>
        <v>6391.2438009158604</v>
      </c>
      <c r="F18" s="201">
        <f>+F19+F23</f>
        <v>6682.6247569903298</v>
      </c>
      <c r="G18" s="200">
        <f t="shared" ref="G18:P18" si="0">+G19+G23</f>
        <v>7088.7233153392353</v>
      </c>
      <c r="H18" s="202">
        <f t="shared" si="0"/>
        <v>7038.9789202891543</v>
      </c>
      <c r="I18" s="202">
        <f t="shared" si="0"/>
        <v>7580.7380818457068</v>
      </c>
      <c r="J18" s="202">
        <f t="shared" si="0"/>
        <v>7400.4003161225719</v>
      </c>
      <c r="K18" s="202">
        <f t="shared" si="0"/>
        <v>8412.5699900777345</v>
      </c>
      <c r="L18" s="202">
        <f t="shared" si="0"/>
        <v>8066.5666164965714</v>
      </c>
      <c r="M18" s="202">
        <f t="shared" si="0"/>
        <v>8675.3489969394068</v>
      </c>
      <c r="N18" s="202">
        <f t="shared" si="0"/>
        <v>8174.3529467721482</v>
      </c>
      <c r="O18" s="202">
        <f t="shared" si="0"/>
        <v>9256.1229365102226</v>
      </c>
      <c r="P18" s="201">
        <f t="shared" si="0"/>
        <v>8590.7871168475103</v>
      </c>
      <c r="Q18" s="203">
        <f t="shared" ref="Q18:R18" si="1">+Q19+Q23</f>
        <v>41013.503320712305</v>
      </c>
      <c r="R18" s="204">
        <f t="shared" si="1"/>
        <v>39271.085916527954</v>
      </c>
    </row>
    <row r="19" spans="1:18" s="8" customFormat="1" ht="25.5">
      <c r="A19" s="10" t="s">
        <v>47</v>
      </c>
      <c r="B19" s="30" t="s">
        <v>26</v>
      </c>
      <c r="C19" s="46" t="s">
        <v>263</v>
      </c>
      <c r="D19" s="205">
        <f>+D20+D21+D22</f>
        <v>5795.0650426400007</v>
      </c>
      <c r="E19" s="206">
        <f>+E20+E21+E22</f>
        <v>6364.7172130258605</v>
      </c>
      <c r="F19" s="207">
        <f>+F20+F21+F22</f>
        <v>6659.2497587903299</v>
      </c>
      <c r="G19" s="206">
        <f t="shared" ref="G19:P19" si="2">+G20+G21+G22</f>
        <v>7066.3388526926165</v>
      </c>
      <c r="H19" s="208">
        <f t="shared" si="2"/>
        <v>7015.0500992377983</v>
      </c>
      <c r="I19" s="208">
        <f t="shared" si="2"/>
        <v>7560.0753191270578</v>
      </c>
      <c r="J19" s="208">
        <f t="shared" si="2"/>
        <v>7379.7375534039229</v>
      </c>
      <c r="K19" s="208">
        <f t="shared" si="2"/>
        <v>8390.7713254095597</v>
      </c>
      <c r="L19" s="208">
        <f t="shared" si="2"/>
        <v>8044.7679518283967</v>
      </c>
      <c r="M19" s="208">
        <f t="shared" si="2"/>
        <v>8652.3511057144824</v>
      </c>
      <c r="N19" s="208">
        <f t="shared" si="2"/>
        <v>8151.3550555472239</v>
      </c>
      <c r="O19" s="208">
        <f t="shared" si="2"/>
        <v>9231.8600562679276</v>
      </c>
      <c r="P19" s="207">
        <f t="shared" si="2"/>
        <v>8566.5242366052153</v>
      </c>
      <c r="Q19" s="206">
        <f t="shared" ref="Q19:R19" si="3">+Q20+Q21+Q22</f>
        <v>40901.396659211641</v>
      </c>
      <c r="R19" s="207">
        <f t="shared" si="3"/>
        <v>39157.434896622559</v>
      </c>
    </row>
    <row r="20" spans="1:18" s="8" customFormat="1">
      <c r="A20" s="10" t="s">
        <v>221</v>
      </c>
      <c r="B20" s="30" t="s">
        <v>309</v>
      </c>
      <c r="C20" s="46" t="s">
        <v>263</v>
      </c>
      <c r="D20" s="205">
        <v>5759.5840604100003</v>
      </c>
      <c r="E20" s="206">
        <v>6347.1271325358603</v>
      </c>
      <c r="F20" s="207">
        <v>6430.0857172403303</v>
      </c>
      <c r="G20" s="206">
        <v>7030.5816919726167</v>
      </c>
      <c r="H20" s="208">
        <v>6997.6728416177984</v>
      </c>
      <c r="I20" s="208">
        <v>7553.3803237430575</v>
      </c>
      <c r="J20" s="208">
        <v>7324.4410317281299</v>
      </c>
      <c r="K20" s="208">
        <v>8101.7172393435603</v>
      </c>
      <c r="L20" s="208">
        <v>7748.4211159005326</v>
      </c>
      <c r="M20" s="208">
        <v>8644.9163960294827</v>
      </c>
      <c r="N20" s="208">
        <v>8142.6623933622241</v>
      </c>
      <c r="O20" s="208">
        <v>9224.3611121766771</v>
      </c>
      <c r="P20" s="207">
        <v>8557.7044423889656</v>
      </c>
      <c r="Q20" s="206">
        <f>+G20+I20+K20+M20+O20</f>
        <v>40554.956763265393</v>
      </c>
      <c r="R20" s="207">
        <f>+H20+J20+L20+N20+P20</f>
        <v>38770.901824997651</v>
      </c>
    </row>
    <row r="21" spans="1:18" s="8" customFormat="1">
      <c r="A21" s="10" t="s">
        <v>223</v>
      </c>
      <c r="B21" s="30" t="s">
        <v>310</v>
      </c>
      <c r="C21" s="46" t="s">
        <v>263</v>
      </c>
      <c r="D21" s="205">
        <v>35.480982229999995</v>
      </c>
      <c r="E21" s="206">
        <v>17.590080490000002</v>
      </c>
      <c r="F21" s="207">
        <v>229.16404155000001</v>
      </c>
      <c r="G21" s="206">
        <v>35.757160720000002</v>
      </c>
      <c r="H21" s="208">
        <v>17.377257619999948</v>
      </c>
      <c r="I21" s="208">
        <v>6.6949953840000012</v>
      </c>
      <c r="J21" s="208">
        <v>55.296521675792931</v>
      </c>
      <c r="K21" s="208">
        <v>289.05408606599997</v>
      </c>
      <c r="L21" s="208">
        <v>296.34683592786445</v>
      </c>
      <c r="M21" s="208">
        <v>7.4347096850000005</v>
      </c>
      <c r="N21" s="208">
        <v>8.6926621850000014</v>
      </c>
      <c r="O21" s="208">
        <v>7.4989440912500003</v>
      </c>
      <c r="P21" s="207">
        <v>8.8197942162500009</v>
      </c>
      <c r="Q21" s="206">
        <f t="shared" ref="Q21:Q23" si="4">+G21+I21+K21+M21+O21</f>
        <v>346.43989594624992</v>
      </c>
      <c r="R21" s="207">
        <f t="shared" ref="R21:R23" si="5">+H21+J21+L21+N21+P21</f>
        <v>386.53307162490734</v>
      </c>
    </row>
    <row r="22" spans="1:18" s="8" customFormat="1">
      <c r="A22" s="10" t="s">
        <v>225</v>
      </c>
      <c r="B22" s="30" t="s">
        <v>311</v>
      </c>
      <c r="C22" s="46" t="s">
        <v>263</v>
      </c>
      <c r="D22" s="205">
        <v>0</v>
      </c>
      <c r="E22" s="206">
        <v>0</v>
      </c>
      <c r="F22" s="207">
        <v>0</v>
      </c>
      <c r="G22" s="206">
        <v>0</v>
      </c>
      <c r="H22" s="208">
        <v>0</v>
      </c>
      <c r="I22" s="208">
        <v>0</v>
      </c>
      <c r="J22" s="208">
        <v>0</v>
      </c>
      <c r="K22" s="208">
        <v>0</v>
      </c>
      <c r="L22" s="208">
        <v>0</v>
      </c>
      <c r="M22" s="208">
        <v>0</v>
      </c>
      <c r="N22" s="208">
        <v>0</v>
      </c>
      <c r="O22" s="208">
        <v>0</v>
      </c>
      <c r="P22" s="207">
        <v>0</v>
      </c>
      <c r="Q22" s="206">
        <f t="shared" si="4"/>
        <v>0</v>
      </c>
      <c r="R22" s="207">
        <f t="shared" si="5"/>
        <v>0</v>
      </c>
    </row>
    <row r="23" spans="1:18" s="8" customFormat="1">
      <c r="A23" s="24" t="s">
        <v>48</v>
      </c>
      <c r="B23" s="30" t="s">
        <v>27</v>
      </c>
      <c r="C23" s="46" t="s">
        <v>263</v>
      </c>
      <c r="D23" s="205">
        <v>29.102209269999999</v>
      </c>
      <c r="E23" s="206">
        <v>26.526587889999995</v>
      </c>
      <c r="F23" s="207">
        <v>23.374998199999997</v>
      </c>
      <c r="G23" s="206">
        <v>22.38446264661879</v>
      </c>
      <c r="H23" s="208">
        <v>23.928821051355932</v>
      </c>
      <c r="I23" s="208">
        <v>20.662762718648999</v>
      </c>
      <c r="J23" s="208">
        <v>20.662762718648999</v>
      </c>
      <c r="K23" s="208">
        <v>21.798664668174702</v>
      </c>
      <c r="L23" s="208">
        <v>21.798664668174702</v>
      </c>
      <c r="M23" s="208">
        <v>22.997891224924299</v>
      </c>
      <c r="N23" s="208">
        <v>22.997891224924299</v>
      </c>
      <c r="O23" s="208">
        <v>24.2628802422951</v>
      </c>
      <c r="P23" s="207">
        <v>24.2628802422951</v>
      </c>
      <c r="Q23" s="206">
        <f t="shared" si="4"/>
        <v>112.10666150066189</v>
      </c>
      <c r="R23" s="207">
        <f t="shared" si="5"/>
        <v>113.65101990539904</v>
      </c>
    </row>
    <row r="24" spans="1:18" s="18" customFormat="1" ht="25.5">
      <c r="A24" s="23" t="s">
        <v>49</v>
      </c>
      <c r="B24" s="29" t="s">
        <v>125</v>
      </c>
      <c r="C24" s="47" t="s">
        <v>263</v>
      </c>
      <c r="D24" s="209">
        <f>+D25+D29</f>
        <v>5569.2506036710993</v>
      </c>
      <c r="E24" s="210">
        <f>+E25+E29</f>
        <v>5715.0935965758072</v>
      </c>
      <c r="F24" s="211">
        <f>+F25+F29</f>
        <v>5839.2689616129883</v>
      </c>
      <c r="G24" s="210">
        <f t="shared" ref="G24:P24" si="6">+G25+G29</f>
        <v>6479.7714089614983</v>
      </c>
      <c r="H24" s="212">
        <f t="shared" si="6"/>
        <v>6319.9362569295654</v>
      </c>
      <c r="I24" s="212">
        <f t="shared" si="6"/>
        <v>6862.2788980715177</v>
      </c>
      <c r="J24" s="212">
        <f t="shared" si="6"/>
        <v>6765.1884900467248</v>
      </c>
      <c r="K24" s="212">
        <f t="shared" si="6"/>
        <v>7248.6118900746815</v>
      </c>
      <c r="L24" s="212">
        <f t="shared" si="6"/>
        <v>7067.2109426930529</v>
      </c>
      <c r="M24" s="212">
        <f t="shared" si="6"/>
        <v>7615.5129255176425</v>
      </c>
      <c r="N24" s="212">
        <f t="shared" si="6"/>
        <v>7333.5936505188765</v>
      </c>
      <c r="O24" s="212">
        <f t="shared" si="6"/>
        <v>8027.3125981055109</v>
      </c>
      <c r="P24" s="211">
        <f t="shared" si="6"/>
        <v>7606.8130496822168</v>
      </c>
      <c r="Q24" s="210">
        <f t="shared" ref="Q24:R24" si="7">+Q25+Q29</f>
        <v>36233.487720730853</v>
      </c>
      <c r="R24" s="211">
        <f t="shared" si="7"/>
        <v>35092.742389870436</v>
      </c>
    </row>
    <row r="25" spans="1:18" s="8" customFormat="1" ht="25.5">
      <c r="A25" s="24" t="s">
        <v>47</v>
      </c>
      <c r="B25" s="30" t="s">
        <v>28</v>
      </c>
      <c r="C25" s="46" t="s">
        <v>263</v>
      </c>
      <c r="D25" s="205">
        <f>+D26+D27+D28</f>
        <v>5470.4766069110992</v>
      </c>
      <c r="E25" s="206">
        <f>+E26+E27+E28</f>
        <v>5699.0179460757481</v>
      </c>
      <c r="F25" s="207">
        <f>+F26+F27+F28</f>
        <v>5824.5906566124113</v>
      </c>
      <c r="G25" s="206">
        <f t="shared" ref="G25:P25" si="8">+G26+G27+G28</f>
        <v>6464.5884956020109</v>
      </c>
      <c r="H25" s="208">
        <f>+H26+H27+H28</f>
        <v>6302.2559243860533</v>
      </c>
      <c r="I25" s="208">
        <f t="shared" si="8"/>
        <v>6846.3233454812544</v>
      </c>
      <c r="J25" s="208">
        <f t="shared" si="8"/>
        <v>6749.265891217362</v>
      </c>
      <c r="K25" s="208">
        <f t="shared" si="8"/>
        <v>7232.2944417257668</v>
      </c>
      <c r="L25" s="208">
        <f t="shared" si="8"/>
        <v>7050.9263939980101</v>
      </c>
      <c r="M25" s="208">
        <f t="shared" si="8"/>
        <v>7598.8213877542821</v>
      </c>
      <c r="N25" s="208">
        <f t="shared" si="8"/>
        <v>7316.9339423926704</v>
      </c>
      <c r="O25" s="208">
        <f t="shared" si="8"/>
        <v>8010.2397091144267</v>
      </c>
      <c r="P25" s="207">
        <f t="shared" si="8"/>
        <v>7589.7674097813133</v>
      </c>
      <c r="Q25" s="206">
        <f t="shared" ref="Q25:R25" si="9">+Q26+Q27+Q28</f>
        <v>36152.267379677745</v>
      </c>
      <c r="R25" s="207">
        <f t="shared" si="9"/>
        <v>35009.149561775412</v>
      </c>
    </row>
    <row r="26" spans="1:18" s="8" customFormat="1">
      <c r="A26" s="10" t="s">
        <v>221</v>
      </c>
      <c r="B26" s="30" t="s">
        <v>309</v>
      </c>
      <c r="C26" s="46" t="s">
        <v>263</v>
      </c>
      <c r="D26" s="205">
        <v>5436.0120184010993</v>
      </c>
      <c r="E26" s="206">
        <v>5611.6052519897148</v>
      </c>
      <c r="F26" s="207">
        <v>5734.3140925646048</v>
      </c>
      <c r="G26" s="206">
        <v>6414.7579432207285</v>
      </c>
      <c r="H26" s="208">
        <f>+H30+H37+H42+H43+H44+H47-H27-H28-H29</f>
        <v>6218.300986635476</v>
      </c>
      <c r="I26" s="208">
        <v>6825.6598756574476</v>
      </c>
      <c r="J26" s="208">
        <f>+J30+J37+J42+J43+J44+J47-J27-J28-J29</f>
        <v>6685.2471451124411</v>
      </c>
      <c r="K26" s="208">
        <v>7211.1669725183665</v>
      </c>
      <c r="L26" s="208">
        <f>+L30+L37+L42+L43+L44+L47-L27-L28-L29</f>
        <v>7000.2242291776356</v>
      </c>
      <c r="M26" s="208">
        <v>7577.2124497147297</v>
      </c>
      <c r="N26" s="208">
        <f>+N30+N37+N42+N43+N44+N47-N27-N28-N29</f>
        <v>7262.6155193056948</v>
      </c>
      <c r="O26" s="208">
        <v>7988.1450697119089</v>
      </c>
      <c r="P26" s="207">
        <f>+P30+P37+P42+P43+P44+P47-P27-P28-P29</f>
        <v>7531.6030613344547</v>
      </c>
      <c r="Q26" s="206">
        <f t="shared" ref="Q26:Q29" si="10">+G26+I26+K26+M26+O26</f>
        <v>36016.942310823186</v>
      </c>
      <c r="R26" s="207">
        <f t="shared" ref="R26:R29" si="11">+H26+J26+L26+N26+P26</f>
        <v>34697.990941565702</v>
      </c>
    </row>
    <row r="27" spans="1:18" s="8" customFormat="1">
      <c r="A27" s="10" t="s">
        <v>223</v>
      </c>
      <c r="B27" s="30" t="s">
        <v>310</v>
      </c>
      <c r="C27" s="46" t="s">
        <v>263</v>
      </c>
      <c r="D27" s="205">
        <v>34.464588509999999</v>
      </c>
      <c r="E27" s="206">
        <v>87.412694086033397</v>
      </c>
      <c r="F27" s="207">
        <v>90.276564047806062</v>
      </c>
      <c r="G27" s="206">
        <v>49.830552381282303</v>
      </c>
      <c r="H27" s="208">
        <v>83.954937750576889</v>
      </c>
      <c r="I27" s="208">
        <v>20.663469823806441</v>
      </c>
      <c r="J27" s="208">
        <v>64.018746104921007</v>
      </c>
      <c r="K27" s="208">
        <v>21.127469207400409</v>
      </c>
      <c r="L27" s="208">
        <v>50.702164820374286</v>
      </c>
      <c r="M27" s="208">
        <v>21.608938039552456</v>
      </c>
      <c r="N27" s="208">
        <v>54.318423086975464</v>
      </c>
      <c r="O27" s="208">
        <v>22.094639402517739</v>
      </c>
      <c r="P27" s="207">
        <v>58.16434844685886</v>
      </c>
      <c r="Q27" s="206">
        <f t="shared" si="10"/>
        <v>135.32506885455933</v>
      </c>
      <c r="R27" s="207">
        <f t="shared" si="11"/>
        <v>311.1586202097065</v>
      </c>
    </row>
    <row r="28" spans="1:18" s="8" customFormat="1">
      <c r="A28" s="10" t="s">
        <v>225</v>
      </c>
      <c r="B28" s="30" t="s">
        <v>311</v>
      </c>
      <c r="C28" s="46" t="s">
        <v>263</v>
      </c>
      <c r="D28" s="205">
        <v>0</v>
      </c>
      <c r="E28" s="206">
        <v>0</v>
      </c>
      <c r="F28" s="207">
        <v>0</v>
      </c>
      <c r="G28" s="206">
        <v>0</v>
      </c>
      <c r="H28" s="208">
        <v>0</v>
      </c>
      <c r="I28" s="208">
        <v>0</v>
      </c>
      <c r="J28" s="208">
        <v>0</v>
      </c>
      <c r="K28" s="208">
        <v>0</v>
      </c>
      <c r="L28" s="208">
        <v>0</v>
      </c>
      <c r="M28" s="208">
        <v>0</v>
      </c>
      <c r="N28" s="208">
        <v>0</v>
      </c>
      <c r="O28" s="208">
        <v>0</v>
      </c>
      <c r="P28" s="207">
        <v>0</v>
      </c>
      <c r="Q28" s="206">
        <f t="shared" si="10"/>
        <v>0</v>
      </c>
      <c r="R28" s="207">
        <f t="shared" si="11"/>
        <v>0</v>
      </c>
    </row>
    <row r="29" spans="1:18" s="8" customFormat="1">
      <c r="A29" s="24" t="s">
        <v>48</v>
      </c>
      <c r="B29" s="30" t="s">
        <v>95</v>
      </c>
      <c r="C29" s="46" t="s">
        <v>263</v>
      </c>
      <c r="D29" s="205">
        <v>98.773996760000003</v>
      </c>
      <c r="E29" s="206">
        <v>16.075650500059069</v>
      </c>
      <c r="F29" s="207">
        <v>14.678305000576666</v>
      </c>
      <c r="G29" s="206">
        <v>15.182913359487591</v>
      </c>
      <c r="H29" s="208">
        <v>17.680332543512442</v>
      </c>
      <c r="I29" s="208">
        <v>15.955552590263238</v>
      </c>
      <c r="J29" s="208">
        <v>15.922598829362686</v>
      </c>
      <c r="K29" s="208">
        <v>16.317448348915033</v>
      </c>
      <c r="L29" s="208">
        <v>16.284548695043082</v>
      </c>
      <c r="M29" s="208">
        <v>16.69153776336066</v>
      </c>
      <c r="N29" s="208">
        <v>16.659708126205857</v>
      </c>
      <c r="O29" s="208">
        <v>17.072888991084106</v>
      </c>
      <c r="P29" s="207">
        <v>17.045639900903474</v>
      </c>
      <c r="Q29" s="206">
        <f t="shared" si="10"/>
        <v>81.220341053110616</v>
      </c>
      <c r="R29" s="207">
        <f t="shared" si="11"/>
        <v>83.592828095027528</v>
      </c>
    </row>
    <row r="30" spans="1:18" s="18" customFormat="1">
      <c r="A30" s="23">
        <v>1</v>
      </c>
      <c r="B30" s="29" t="s">
        <v>94</v>
      </c>
      <c r="C30" s="47" t="s">
        <v>263</v>
      </c>
      <c r="D30" s="209">
        <f t="shared" ref="D30:P30" si="12">+D31+D32+D35+D36</f>
        <v>1395.9969150622605</v>
      </c>
      <c r="E30" s="210">
        <f t="shared" si="12"/>
        <v>1427.6549334441697</v>
      </c>
      <c r="F30" s="211">
        <f t="shared" si="12"/>
        <v>1500.2725169960722</v>
      </c>
      <c r="G30" s="210">
        <f t="shared" si="12"/>
        <v>1640.3237063860211</v>
      </c>
      <c r="H30" s="212">
        <f t="shared" si="12"/>
        <v>1621.6678351236687</v>
      </c>
      <c r="I30" s="212">
        <f t="shared" si="12"/>
        <v>1739.0233369385453</v>
      </c>
      <c r="J30" s="212">
        <f t="shared" si="12"/>
        <v>1708.0810310223694</v>
      </c>
      <c r="K30" s="212">
        <f t="shared" si="12"/>
        <v>1832.5088556654202</v>
      </c>
      <c r="L30" s="212">
        <f t="shared" si="12"/>
        <v>1758.4171784988127</v>
      </c>
      <c r="M30" s="212">
        <f t="shared" si="12"/>
        <v>1955.4264064263211</v>
      </c>
      <c r="N30" s="212">
        <f t="shared" si="12"/>
        <v>1854.2101537692213</v>
      </c>
      <c r="O30" s="212">
        <f t="shared" si="12"/>
        <v>2087.2865883445047</v>
      </c>
      <c r="P30" s="211">
        <f t="shared" si="12"/>
        <v>1928.7117155621822</v>
      </c>
      <c r="Q30" s="210">
        <f t="shared" ref="Q30:R30" si="13">+Q31+Q32+Q35+Q36</f>
        <v>9254.5688937608138</v>
      </c>
      <c r="R30" s="211">
        <f t="shared" si="13"/>
        <v>8871.0879139762546</v>
      </c>
    </row>
    <row r="31" spans="1:18" s="8" customFormat="1">
      <c r="A31" s="24" t="s">
        <v>47</v>
      </c>
      <c r="B31" s="30" t="s">
        <v>127</v>
      </c>
      <c r="C31" s="46" t="s">
        <v>263</v>
      </c>
      <c r="D31" s="205">
        <v>79.118519975753514</v>
      </c>
      <c r="E31" s="206">
        <v>91.905459006949982</v>
      </c>
      <c r="F31" s="207">
        <v>95.638861736430499</v>
      </c>
      <c r="G31" s="206">
        <v>88.001024130583858</v>
      </c>
      <c r="H31" s="208">
        <v>92.009353999688997</v>
      </c>
      <c r="I31" s="208">
        <v>88.132171063654198</v>
      </c>
      <c r="J31" s="208">
        <v>90.223874864324088</v>
      </c>
      <c r="K31" s="208">
        <v>88.720513156855063</v>
      </c>
      <c r="L31" s="208">
        <v>88.634719658378486</v>
      </c>
      <c r="M31" s="208">
        <v>89.313113731668977</v>
      </c>
      <c r="N31" s="208">
        <v>94.832245313149855</v>
      </c>
      <c r="O31" s="208">
        <v>89.854048535337554</v>
      </c>
      <c r="P31" s="207">
        <v>93.83261371245699</v>
      </c>
      <c r="Q31" s="206">
        <f t="shared" ref="Q31:Q36" si="14">+G31+I31+K31+M31+O31</f>
        <v>444.02087061809965</v>
      </c>
      <c r="R31" s="207">
        <f t="shared" ref="R31:R36" si="15">+H31+J31+L31+N31+P31</f>
        <v>459.5328075479984</v>
      </c>
    </row>
    <row r="32" spans="1:18" s="8" customFormat="1">
      <c r="A32" s="24" t="s">
        <v>48</v>
      </c>
      <c r="B32" s="30" t="s">
        <v>96</v>
      </c>
      <c r="C32" s="46" t="s">
        <v>263</v>
      </c>
      <c r="D32" s="205">
        <v>946.76307507874208</v>
      </c>
      <c r="E32" s="206">
        <v>1051.8607459311515</v>
      </c>
      <c r="F32" s="207">
        <v>1092.2476166756842</v>
      </c>
      <c r="G32" s="206">
        <v>1249.0570721986396</v>
      </c>
      <c r="H32" s="208">
        <v>1231.75486810853</v>
      </c>
      <c r="I32" s="208">
        <v>1337.8426997628765</v>
      </c>
      <c r="J32" s="208">
        <v>1300.6912553951499</v>
      </c>
      <c r="K32" s="208">
        <v>1423.8634960134966</v>
      </c>
      <c r="L32" s="208">
        <v>1358.6703429310423</v>
      </c>
      <c r="M32" s="208">
        <v>1539.0709907519463</v>
      </c>
      <c r="N32" s="208">
        <v>1441.0680152199016</v>
      </c>
      <c r="O32" s="208">
        <v>1663.2239025020156</v>
      </c>
      <c r="P32" s="207">
        <v>1528.2995357233588</v>
      </c>
      <c r="Q32" s="206">
        <f t="shared" si="14"/>
        <v>7213.0581612289752</v>
      </c>
      <c r="R32" s="207">
        <f t="shared" si="15"/>
        <v>6860.4840173779821</v>
      </c>
    </row>
    <row r="33" spans="1:18" s="8" customFormat="1" ht="25.5">
      <c r="A33" s="22"/>
      <c r="B33" s="30" t="s">
        <v>264</v>
      </c>
      <c r="C33" s="46" t="s">
        <v>263</v>
      </c>
      <c r="D33" s="205">
        <v>850.85501756999997</v>
      </c>
      <c r="E33" s="206">
        <v>939.43052484000009</v>
      </c>
      <c r="F33" s="207">
        <v>972.00778256000001</v>
      </c>
      <c r="G33" s="206">
        <v>1102.6236402899999</v>
      </c>
      <c r="H33" s="208">
        <v>1090.8438323</v>
      </c>
      <c r="I33" s="208">
        <v>1177.4474584699999</v>
      </c>
      <c r="J33" s="208">
        <v>1136.5366095697277</v>
      </c>
      <c r="K33" s="208">
        <v>1250.8790341699998</v>
      </c>
      <c r="L33" s="208">
        <v>1181.7191726656799</v>
      </c>
      <c r="M33" s="208">
        <v>1353.2150257800001</v>
      </c>
      <c r="N33" s="208">
        <v>1251.0266293538646</v>
      </c>
      <c r="O33" s="208">
        <v>1463.5455655399999</v>
      </c>
      <c r="P33" s="207">
        <v>1324.2050182619344</v>
      </c>
      <c r="Q33" s="206">
        <f t="shared" si="14"/>
        <v>6347.7107242499997</v>
      </c>
      <c r="R33" s="207">
        <f t="shared" si="15"/>
        <v>5984.3312621512059</v>
      </c>
    </row>
    <row r="34" spans="1:18" s="8" customFormat="1">
      <c r="A34" s="24"/>
      <c r="B34" s="30" t="s">
        <v>29</v>
      </c>
      <c r="C34" s="46" t="s">
        <v>263</v>
      </c>
      <c r="D34" s="205">
        <v>0</v>
      </c>
      <c r="E34" s="206">
        <v>0</v>
      </c>
      <c r="F34" s="207">
        <v>0</v>
      </c>
      <c r="G34" s="206">
        <v>0</v>
      </c>
      <c r="H34" s="208">
        <v>0</v>
      </c>
      <c r="I34" s="208">
        <v>0</v>
      </c>
      <c r="J34" s="208">
        <v>0</v>
      </c>
      <c r="K34" s="208">
        <v>0</v>
      </c>
      <c r="L34" s="208">
        <v>0</v>
      </c>
      <c r="M34" s="208">
        <v>0</v>
      </c>
      <c r="N34" s="208">
        <v>0</v>
      </c>
      <c r="O34" s="208">
        <v>0</v>
      </c>
      <c r="P34" s="207">
        <v>0</v>
      </c>
      <c r="Q34" s="206">
        <f t="shared" si="14"/>
        <v>0</v>
      </c>
      <c r="R34" s="207">
        <f t="shared" si="15"/>
        <v>0</v>
      </c>
    </row>
    <row r="35" spans="1:18" s="8" customFormat="1">
      <c r="A35" s="24" t="s">
        <v>51</v>
      </c>
      <c r="B35" s="30" t="s">
        <v>15</v>
      </c>
      <c r="C35" s="46" t="s">
        <v>263</v>
      </c>
      <c r="D35" s="205">
        <v>193.95952381391353</v>
      </c>
      <c r="E35" s="206">
        <v>196.69122065560799</v>
      </c>
      <c r="F35" s="207">
        <v>230.06321902659482</v>
      </c>
      <c r="G35" s="206">
        <v>217.60571272399022</v>
      </c>
      <c r="H35" s="208">
        <v>205.03195116634782</v>
      </c>
      <c r="I35" s="208">
        <v>224.74131031515432</v>
      </c>
      <c r="J35" s="208">
        <v>227.4507310381095</v>
      </c>
      <c r="K35" s="208">
        <v>229.84166446790286</v>
      </c>
      <c r="L35" s="208">
        <v>222.89551443715104</v>
      </c>
      <c r="M35" s="208">
        <v>235.12667864906615</v>
      </c>
      <c r="N35" s="208">
        <v>228.01929922711449</v>
      </c>
      <c r="O35" s="208">
        <v>240.46267883523421</v>
      </c>
      <c r="P35" s="207">
        <v>223.19248449243739</v>
      </c>
      <c r="Q35" s="206">
        <f t="shared" si="14"/>
        <v>1147.778044991348</v>
      </c>
      <c r="R35" s="207">
        <f t="shared" si="15"/>
        <v>1106.5899803611603</v>
      </c>
    </row>
    <row r="36" spans="1:18" s="8" customFormat="1">
      <c r="A36" s="10" t="s">
        <v>97</v>
      </c>
      <c r="B36" s="30" t="s">
        <v>265</v>
      </c>
      <c r="C36" s="46" t="s">
        <v>263</v>
      </c>
      <c r="D36" s="205">
        <v>176.15579619385127</v>
      </c>
      <c r="E36" s="206">
        <v>87.197507850460141</v>
      </c>
      <c r="F36" s="207">
        <v>82.322819557362649</v>
      </c>
      <c r="G36" s="206">
        <v>85.65989733280739</v>
      </c>
      <c r="H36" s="208">
        <v>92.871661849101855</v>
      </c>
      <c r="I36" s="208">
        <v>88.307155796860386</v>
      </c>
      <c r="J36" s="208">
        <v>89.715169724786037</v>
      </c>
      <c r="K36" s="208">
        <v>90.083182027165833</v>
      </c>
      <c r="L36" s="208">
        <v>88.216601472240797</v>
      </c>
      <c r="M36" s="208">
        <v>91.915623293639456</v>
      </c>
      <c r="N36" s="208">
        <v>90.290594009055354</v>
      </c>
      <c r="O36" s="208">
        <v>93.745958471917021</v>
      </c>
      <c r="P36" s="207">
        <v>83.387081633928915</v>
      </c>
      <c r="Q36" s="206">
        <f t="shared" si="14"/>
        <v>449.71181692239008</v>
      </c>
      <c r="R36" s="207">
        <f t="shared" si="15"/>
        <v>444.48110868911294</v>
      </c>
    </row>
    <row r="37" spans="1:18" s="18" customFormat="1">
      <c r="A37" s="23" t="s">
        <v>52</v>
      </c>
      <c r="B37" s="29" t="s">
        <v>98</v>
      </c>
      <c r="C37" s="47" t="s">
        <v>263</v>
      </c>
      <c r="D37" s="209">
        <f t="shared" ref="D37:P37" si="16">+D38+D39+D40+D41</f>
        <v>1351.987633552508</v>
      </c>
      <c r="E37" s="210">
        <f t="shared" si="16"/>
        <v>1311.6303763219287</v>
      </c>
      <c r="F37" s="211">
        <f t="shared" si="16"/>
        <v>1322.02232849041</v>
      </c>
      <c r="G37" s="210">
        <f t="shared" si="16"/>
        <v>1462.5906102495203</v>
      </c>
      <c r="H37" s="212">
        <f t="shared" si="16"/>
        <v>1479.1003973147219</v>
      </c>
      <c r="I37" s="212">
        <f t="shared" si="16"/>
        <v>1549.5329271734154</v>
      </c>
      <c r="J37" s="212">
        <f t="shared" si="16"/>
        <v>1676.4196776732779</v>
      </c>
      <c r="K37" s="212">
        <f t="shared" si="16"/>
        <v>1622.3672042352812</v>
      </c>
      <c r="L37" s="212">
        <f t="shared" si="16"/>
        <v>1751.1828165410132</v>
      </c>
      <c r="M37" s="212">
        <f t="shared" si="16"/>
        <v>1664.9104243358852</v>
      </c>
      <c r="N37" s="212">
        <f t="shared" si="16"/>
        <v>1769.360612194133</v>
      </c>
      <c r="O37" s="212">
        <f t="shared" si="16"/>
        <v>1736.3527438381736</v>
      </c>
      <c r="P37" s="211">
        <f t="shared" si="16"/>
        <v>1809.2335866022697</v>
      </c>
      <c r="Q37" s="210">
        <f t="shared" ref="Q37:R37" si="17">+Q38+Q39+Q40+Q41</f>
        <v>8035.7539098322759</v>
      </c>
      <c r="R37" s="211">
        <f t="shared" si="17"/>
        <v>8485.2970903254172</v>
      </c>
    </row>
    <row r="38" spans="1:18" s="8" customFormat="1">
      <c r="A38" s="24" t="s">
        <v>53</v>
      </c>
      <c r="B38" s="30" t="s">
        <v>99</v>
      </c>
      <c r="C38" s="46" t="s">
        <v>263</v>
      </c>
      <c r="D38" s="205">
        <v>932.15491575999999</v>
      </c>
      <c r="E38" s="206">
        <v>858.54234098999996</v>
      </c>
      <c r="F38" s="207">
        <v>899.36507436000011</v>
      </c>
      <c r="G38" s="206">
        <v>973.16713939477359</v>
      </c>
      <c r="H38" s="208">
        <v>959.38450486300007</v>
      </c>
      <c r="I38" s="208">
        <v>1020.62275453</v>
      </c>
      <c r="J38" s="208">
        <v>1056.1066265553486</v>
      </c>
      <c r="K38" s="208">
        <v>1066.6500188300001</v>
      </c>
      <c r="L38" s="208">
        <v>1111.3476705331666</v>
      </c>
      <c r="M38" s="208">
        <v>1114.47324933</v>
      </c>
      <c r="N38" s="208">
        <v>1141.8834524874317</v>
      </c>
      <c r="O38" s="208">
        <v>1164.5209443999997</v>
      </c>
      <c r="P38" s="207">
        <v>1168.3795018058322</v>
      </c>
      <c r="Q38" s="206">
        <f t="shared" ref="Q38:Q43" si="18">+G38+I38+K38+M38+O38</f>
        <v>5339.434106484774</v>
      </c>
      <c r="R38" s="207">
        <f t="shared" ref="R38:R43" si="19">+H38+J38+L38+N38+P38</f>
        <v>5437.1017562447796</v>
      </c>
    </row>
    <row r="39" spans="1:18" s="8" customFormat="1">
      <c r="A39" s="24" t="s">
        <v>54</v>
      </c>
      <c r="B39" s="30" t="s">
        <v>30</v>
      </c>
      <c r="C39" s="46" t="s">
        <v>263</v>
      </c>
      <c r="D39" s="205">
        <v>366.03261908999997</v>
      </c>
      <c r="E39" s="206">
        <v>398.69224586000001</v>
      </c>
      <c r="F39" s="207">
        <v>391.29241378000006</v>
      </c>
      <c r="G39" s="206">
        <v>404.30178616000001</v>
      </c>
      <c r="H39" s="208">
        <v>463.75422786999997</v>
      </c>
      <c r="I39" s="208">
        <v>433.87953195979878</v>
      </c>
      <c r="J39" s="208">
        <v>527.26982462490002</v>
      </c>
      <c r="K39" s="208">
        <v>462.78031135091862</v>
      </c>
      <c r="L39" s="208">
        <v>548.36061760989605</v>
      </c>
      <c r="M39" s="208">
        <v>491.81432305211916</v>
      </c>
      <c r="N39" s="208">
        <v>570.29504231429178</v>
      </c>
      <c r="O39" s="208">
        <v>522.66998750104165</v>
      </c>
      <c r="P39" s="207">
        <v>593.10684400686353</v>
      </c>
      <c r="Q39" s="206">
        <f t="shared" si="18"/>
        <v>2315.4459400238784</v>
      </c>
      <c r="R39" s="207">
        <f t="shared" si="19"/>
        <v>2702.7865564259514</v>
      </c>
    </row>
    <row r="40" spans="1:18" s="8" customFormat="1">
      <c r="A40" s="10" t="s">
        <v>66</v>
      </c>
      <c r="B40" s="30" t="s">
        <v>128</v>
      </c>
      <c r="C40" s="46" t="s">
        <v>263</v>
      </c>
      <c r="D40" s="205"/>
      <c r="E40" s="206"/>
      <c r="F40" s="207"/>
      <c r="G40" s="206"/>
      <c r="H40" s="208"/>
      <c r="I40" s="208"/>
      <c r="J40" s="208"/>
      <c r="K40" s="208"/>
      <c r="L40" s="208"/>
      <c r="M40" s="208"/>
      <c r="N40" s="208"/>
      <c r="O40" s="208"/>
      <c r="P40" s="207"/>
      <c r="Q40" s="206">
        <f t="shared" si="18"/>
        <v>0</v>
      </c>
      <c r="R40" s="207">
        <f t="shared" si="19"/>
        <v>0</v>
      </c>
    </row>
    <row r="41" spans="1:18" s="8" customFormat="1">
      <c r="A41" s="10" t="s">
        <v>137</v>
      </c>
      <c r="B41" s="30" t="s">
        <v>266</v>
      </c>
      <c r="C41" s="46" t="s">
        <v>263</v>
      </c>
      <c r="D41" s="205">
        <v>53.800098702508024</v>
      </c>
      <c r="E41" s="206">
        <v>54.395789471928843</v>
      </c>
      <c r="F41" s="207">
        <v>31.364840350409853</v>
      </c>
      <c r="G41" s="206">
        <v>85.121684694746506</v>
      </c>
      <c r="H41" s="208">
        <v>55.961664581721884</v>
      </c>
      <c r="I41" s="208">
        <v>95.030640683616625</v>
      </c>
      <c r="J41" s="208">
        <v>93.043226493029039</v>
      </c>
      <c r="K41" s="208">
        <v>92.936874054362534</v>
      </c>
      <c r="L41" s="208">
        <v>91.474528397950579</v>
      </c>
      <c r="M41" s="208">
        <v>58.622851953766073</v>
      </c>
      <c r="N41" s="208">
        <v>57.182117392409594</v>
      </c>
      <c r="O41" s="208">
        <v>49.16181193713215</v>
      </c>
      <c r="P41" s="207">
        <v>47.747240789574107</v>
      </c>
      <c r="Q41" s="206">
        <f t="shared" si="18"/>
        <v>380.87386332362388</v>
      </c>
      <c r="R41" s="207">
        <f t="shared" si="19"/>
        <v>345.4087776546852</v>
      </c>
    </row>
    <row r="42" spans="1:18" s="18" customFormat="1">
      <c r="A42" s="23" t="s">
        <v>55</v>
      </c>
      <c r="B42" s="29" t="s">
        <v>31</v>
      </c>
      <c r="C42" s="47" t="s">
        <v>263</v>
      </c>
      <c r="D42" s="209">
        <v>1661.8659630456089</v>
      </c>
      <c r="E42" s="210">
        <v>1710.4099400733669</v>
      </c>
      <c r="F42" s="211">
        <v>1837.7780591318792</v>
      </c>
      <c r="G42" s="210">
        <v>1917.7763367051662</v>
      </c>
      <c r="H42" s="212">
        <v>1848.5012768907341</v>
      </c>
      <c r="I42" s="212">
        <v>2054.7547716424601</v>
      </c>
      <c r="J42" s="212">
        <v>1926.3204016314235</v>
      </c>
      <c r="K42" s="212">
        <v>2168.1316125293147</v>
      </c>
      <c r="L42" s="212">
        <v>1991.6116641029955</v>
      </c>
      <c r="M42" s="212">
        <v>2287.3928405574875</v>
      </c>
      <c r="N42" s="212">
        <v>2059.1268639878649</v>
      </c>
      <c r="O42" s="212">
        <v>2413.2138972556199</v>
      </c>
      <c r="P42" s="211">
        <v>2128.9328357301206</v>
      </c>
      <c r="Q42" s="210">
        <f t="shared" si="18"/>
        <v>10841.269458690049</v>
      </c>
      <c r="R42" s="211">
        <f t="shared" si="19"/>
        <v>9954.4930423431379</v>
      </c>
    </row>
    <row r="43" spans="1:18" s="18" customFormat="1">
      <c r="A43" s="23" t="s">
        <v>56</v>
      </c>
      <c r="B43" s="29" t="s">
        <v>16</v>
      </c>
      <c r="C43" s="47" t="s">
        <v>263</v>
      </c>
      <c r="D43" s="209">
        <v>796.61568735918036</v>
      </c>
      <c r="E43" s="210">
        <v>857.28672552747787</v>
      </c>
      <c r="F43" s="211">
        <v>769.71768447752675</v>
      </c>
      <c r="G43" s="210">
        <v>950.94271607110988</v>
      </c>
      <c r="H43" s="212">
        <v>902.86061644889912</v>
      </c>
      <c r="I43" s="212">
        <v>1027.5002951893541</v>
      </c>
      <c r="J43" s="212">
        <v>983.73980551266118</v>
      </c>
      <c r="K43" s="212">
        <v>1101.3371905956903</v>
      </c>
      <c r="L43" s="212">
        <v>1059.9417689657553</v>
      </c>
      <c r="M43" s="212">
        <v>1166.6212923758458</v>
      </c>
      <c r="N43" s="212">
        <v>1118.8262307414375</v>
      </c>
      <c r="O43" s="212">
        <v>1242.2045221687169</v>
      </c>
      <c r="P43" s="211">
        <v>1196.4750450846461</v>
      </c>
      <c r="Q43" s="210">
        <f t="shared" si="18"/>
        <v>5488.6060164007167</v>
      </c>
      <c r="R43" s="211">
        <f t="shared" si="19"/>
        <v>5261.8434667533993</v>
      </c>
    </row>
    <row r="44" spans="1:18" s="18" customFormat="1">
      <c r="A44" s="23" t="s">
        <v>57</v>
      </c>
      <c r="B44" s="29" t="s">
        <v>100</v>
      </c>
      <c r="C44" s="47" t="s">
        <v>263</v>
      </c>
      <c r="D44" s="209">
        <f t="shared" ref="D44:P44" si="20">+D45+D46</f>
        <v>45.582114837074087</v>
      </c>
      <c r="E44" s="210">
        <f t="shared" si="20"/>
        <v>58.98984895637377</v>
      </c>
      <c r="F44" s="211">
        <f t="shared" si="20"/>
        <v>72.392640244690128</v>
      </c>
      <c r="G44" s="210">
        <f t="shared" si="20"/>
        <v>142.72227959982831</v>
      </c>
      <c r="H44" s="212">
        <f t="shared" si="20"/>
        <v>105.81489269852401</v>
      </c>
      <c r="I44" s="212">
        <f t="shared" si="20"/>
        <v>149.96574605580997</v>
      </c>
      <c r="J44" s="212">
        <f t="shared" si="20"/>
        <v>127.37869413975383</v>
      </c>
      <c r="K44" s="212">
        <f t="shared" si="20"/>
        <v>172.15250208154683</v>
      </c>
      <c r="L44" s="212">
        <f t="shared" si="20"/>
        <v>152.46139145887162</v>
      </c>
      <c r="M44" s="212">
        <f t="shared" si="20"/>
        <v>199.70806054952482</v>
      </c>
      <c r="N44" s="212">
        <f t="shared" si="20"/>
        <v>188.44433928814462</v>
      </c>
      <c r="O44" s="212">
        <f t="shared" si="20"/>
        <v>200.54343861702426</v>
      </c>
      <c r="P44" s="211">
        <f t="shared" si="20"/>
        <v>192.98701032276207</v>
      </c>
      <c r="Q44" s="210">
        <f t="shared" ref="Q44:R44" si="21">+Q45+Q46</f>
        <v>865.09202690373434</v>
      </c>
      <c r="R44" s="211">
        <f t="shared" si="21"/>
        <v>767.08632790805609</v>
      </c>
    </row>
    <row r="45" spans="1:18" s="18" customFormat="1">
      <c r="A45" s="10" t="s">
        <v>164</v>
      </c>
      <c r="B45" s="30" t="s">
        <v>101</v>
      </c>
      <c r="C45" s="46" t="s">
        <v>263</v>
      </c>
      <c r="D45" s="205">
        <v>41.606099187441991</v>
      </c>
      <c r="E45" s="206">
        <v>54.640243166931306</v>
      </c>
      <c r="F45" s="207">
        <v>68.006195744909206</v>
      </c>
      <c r="G45" s="206">
        <v>137.9055613065189</v>
      </c>
      <c r="H45" s="208">
        <v>101.15242697994422</v>
      </c>
      <c r="I45" s="208">
        <v>145.18905043443638</v>
      </c>
      <c r="J45" s="208">
        <v>122.58076854568256</v>
      </c>
      <c r="K45" s="208">
        <v>167.31177223760429</v>
      </c>
      <c r="L45" s="208">
        <v>147.65445921479207</v>
      </c>
      <c r="M45" s="208">
        <v>194.81561939077216</v>
      </c>
      <c r="N45" s="208">
        <v>183.61094211390156</v>
      </c>
      <c r="O45" s="208">
        <v>195.58489147255918</v>
      </c>
      <c r="P45" s="207">
        <v>188.0740833524803</v>
      </c>
      <c r="Q45" s="206">
        <f t="shared" ref="Q45:Q46" si="22">+G45+I45+K45+M45+O45</f>
        <v>840.80689484189099</v>
      </c>
      <c r="R45" s="207">
        <f t="shared" ref="R45:R46" si="23">+H45+J45+L45+N45+P45</f>
        <v>743.07268020680067</v>
      </c>
    </row>
    <row r="46" spans="1:18" s="18" customFormat="1">
      <c r="A46" s="10" t="s">
        <v>165</v>
      </c>
      <c r="B46" s="30" t="s">
        <v>267</v>
      </c>
      <c r="C46" s="46" t="s">
        <v>263</v>
      </c>
      <c r="D46" s="205">
        <v>3.9760156496320995</v>
      </c>
      <c r="E46" s="206">
        <v>4.3496057894424665</v>
      </c>
      <c r="F46" s="207">
        <v>4.3864444997809189</v>
      </c>
      <c r="G46" s="206">
        <v>4.8167182933094157</v>
      </c>
      <c r="H46" s="208">
        <v>4.6624657185797842</v>
      </c>
      <c r="I46" s="208">
        <v>4.7766956213735972</v>
      </c>
      <c r="J46" s="208">
        <v>4.7979255940712759</v>
      </c>
      <c r="K46" s="208">
        <v>4.8407298439425359</v>
      </c>
      <c r="L46" s="208">
        <v>4.8069322440795368</v>
      </c>
      <c r="M46" s="208">
        <v>4.8924411587526553</v>
      </c>
      <c r="N46" s="208">
        <v>4.8333971742430588</v>
      </c>
      <c r="O46" s="208">
        <v>4.9585471444650899</v>
      </c>
      <c r="P46" s="207">
        <v>4.9129269702817835</v>
      </c>
      <c r="Q46" s="206">
        <f t="shared" si="22"/>
        <v>24.285132061843296</v>
      </c>
      <c r="R46" s="207">
        <f t="shared" si="23"/>
        <v>24.01364770125544</v>
      </c>
    </row>
    <row r="47" spans="1:18" s="18" customFormat="1">
      <c r="A47" s="23" t="s">
        <v>58</v>
      </c>
      <c r="B47" s="29" t="s">
        <v>102</v>
      </c>
      <c r="C47" s="47" t="s">
        <v>263</v>
      </c>
      <c r="D47" s="209">
        <f t="shared" ref="D47:P47" si="24">+D48+D49+D50+D51</f>
        <v>317.20228981446604</v>
      </c>
      <c r="E47" s="210">
        <f t="shared" si="24"/>
        <v>349.12177225249076</v>
      </c>
      <c r="F47" s="211">
        <f t="shared" si="24"/>
        <v>337.08573227240953</v>
      </c>
      <c r="G47" s="210">
        <f t="shared" si="24"/>
        <v>365.41575994985192</v>
      </c>
      <c r="H47" s="212">
        <f t="shared" si="24"/>
        <v>361.99123845301818</v>
      </c>
      <c r="I47" s="212">
        <f t="shared" si="24"/>
        <v>341.50182107193143</v>
      </c>
      <c r="J47" s="212">
        <f t="shared" si="24"/>
        <v>343.24888006723825</v>
      </c>
      <c r="K47" s="212">
        <f t="shared" si="24"/>
        <v>352.11452496742879</v>
      </c>
      <c r="L47" s="212">
        <f t="shared" si="24"/>
        <v>353.59612312560444</v>
      </c>
      <c r="M47" s="212">
        <f t="shared" si="24"/>
        <v>341.45390127257843</v>
      </c>
      <c r="N47" s="212">
        <f t="shared" si="24"/>
        <v>343.62545053807565</v>
      </c>
      <c r="O47" s="212">
        <f t="shared" si="24"/>
        <v>347.71140788147153</v>
      </c>
      <c r="P47" s="211">
        <f t="shared" si="24"/>
        <v>350.47285638023584</v>
      </c>
      <c r="Q47" s="210">
        <f t="shared" ref="Q47:R47" si="25">+Q48+Q49+Q50+Q51</f>
        <v>1748.1974151432621</v>
      </c>
      <c r="R47" s="211">
        <f t="shared" si="25"/>
        <v>1752.9345485641725</v>
      </c>
    </row>
    <row r="48" spans="1:18" s="8" customFormat="1">
      <c r="A48" s="24" t="s">
        <v>59</v>
      </c>
      <c r="B48" s="30" t="s">
        <v>32</v>
      </c>
      <c r="C48" s="46" t="s">
        <v>263</v>
      </c>
      <c r="D48" s="205">
        <v>222.84471806175068</v>
      </c>
      <c r="E48" s="206">
        <v>261.29011976347039</v>
      </c>
      <c r="F48" s="207">
        <v>240.4234297897118</v>
      </c>
      <c r="G48" s="206">
        <v>280.87002803459632</v>
      </c>
      <c r="H48" s="208">
        <v>282.33650969981164</v>
      </c>
      <c r="I48" s="208">
        <v>254.39250296628643</v>
      </c>
      <c r="J48" s="208">
        <v>268.87908505779291</v>
      </c>
      <c r="K48" s="208">
        <v>263.01945107922961</v>
      </c>
      <c r="L48" s="208">
        <v>277.41855303423824</v>
      </c>
      <c r="M48" s="208">
        <v>250.30023953894985</v>
      </c>
      <c r="N48" s="208">
        <v>265.30833443665853</v>
      </c>
      <c r="O48" s="208">
        <v>254.28981092468021</v>
      </c>
      <c r="P48" s="207">
        <v>270.25035912190964</v>
      </c>
      <c r="Q48" s="206">
        <f t="shared" ref="Q48:Q55" si="26">+G48+I48+K48+M48+O48</f>
        <v>1302.8720325437425</v>
      </c>
      <c r="R48" s="207">
        <f t="shared" ref="R48:R55" si="27">+H48+J48+L48+N48+P48</f>
        <v>1364.1928413504111</v>
      </c>
    </row>
    <row r="49" spans="1:18" s="8" customFormat="1" ht="15.75" customHeight="1">
      <c r="A49" s="24" t="s">
        <v>60</v>
      </c>
      <c r="B49" s="30" t="s">
        <v>270</v>
      </c>
      <c r="C49" s="46" t="s">
        <v>263</v>
      </c>
      <c r="D49" s="205">
        <v>29.365417428732627</v>
      </c>
      <c r="E49" s="206">
        <v>21.436087948381321</v>
      </c>
      <c r="F49" s="207">
        <v>19.203022372113875</v>
      </c>
      <c r="G49" s="206">
        <v>32.385177287104007</v>
      </c>
      <c r="H49" s="208">
        <v>25.071571791761837</v>
      </c>
      <c r="I49" s="208">
        <v>33.457075000307142</v>
      </c>
      <c r="J49" s="208">
        <v>25.660859994543536</v>
      </c>
      <c r="K49" s="208">
        <v>34.226587725314211</v>
      </c>
      <c r="L49" s="208">
        <v>26.252891948145134</v>
      </c>
      <c r="M49" s="208">
        <v>35.024930042993063</v>
      </c>
      <c r="N49" s="208">
        <v>26.867072009567021</v>
      </c>
      <c r="O49" s="208">
        <v>35.830503433981903</v>
      </c>
      <c r="P49" s="207">
        <v>27.486973166445303</v>
      </c>
      <c r="Q49" s="206">
        <f t="shared" si="26"/>
        <v>170.92427348970034</v>
      </c>
      <c r="R49" s="207">
        <f t="shared" si="27"/>
        <v>131.33936891046284</v>
      </c>
    </row>
    <row r="50" spans="1:18" s="8" customFormat="1">
      <c r="A50" s="24" t="s">
        <v>61</v>
      </c>
      <c r="B50" s="30" t="s">
        <v>268</v>
      </c>
      <c r="C50" s="46" t="s">
        <v>263</v>
      </c>
      <c r="D50" s="205"/>
      <c r="E50" s="206"/>
      <c r="F50" s="207"/>
      <c r="G50" s="206"/>
      <c r="H50" s="208"/>
      <c r="I50" s="208"/>
      <c r="J50" s="208"/>
      <c r="K50" s="208"/>
      <c r="L50" s="208"/>
      <c r="M50" s="208"/>
      <c r="N50" s="208"/>
      <c r="O50" s="208"/>
      <c r="P50" s="207"/>
      <c r="Q50" s="206">
        <f t="shared" si="26"/>
        <v>0</v>
      </c>
      <c r="R50" s="207">
        <f t="shared" si="27"/>
        <v>0</v>
      </c>
    </row>
    <row r="51" spans="1:18" s="8" customFormat="1">
      <c r="A51" s="10" t="s">
        <v>170</v>
      </c>
      <c r="B51" s="30" t="s">
        <v>269</v>
      </c>
      <c r="C51" s="46" t="s">
        <v>263</v>
      </c>
      <c r="D51" s="205">
        <v>64.992154323982732</v>
      </c>
      <c r="E51" s="206">
        <v>66.395564540639057</v>
      </c>
      <c r="F51" s="207">
        <v>77.459280110583862</v>
      </c>
      <c r="G51" s="206">
        <v>52.160554628151573</v>
      </c>
      <c r="H51" s="208">
        <v>54.58315696144475</v>
      </c>
      <c r="I51" s="208">
        <v>53.652243105337853</v>
      </c>
      <c r="J51" s="208">
        <v>48.708935014901812</v>
      </c>
      <c r="K51" s="208">
        <v>54.86848616288497</v>
      </c>
      <c r="L51" s="208">
        <v>49.92467814322103</v>
      </c>
      <c r="M51" s="208">
        <v>56.128731690635512</v>
      </c>
      <c r="N51" s="208">
        <v>51.450044091850096</v>
      </c>
      <c r="O51" s="208">
        <v>57.591093522809444</v>
      </c>
      <c r="P51" s="207">
        <v>52.735524091880926</v>
      </c>
      <c r="Q51" s="206">
        <f t="shared" si="26"/>
        <v>274.40110910981934</v>
      </c>
      <c r="R51" s="207">
        <f t="shared" si="27"/>
        <v>257.40233830329862</v>
      </c>
    </row>
    <row r="52" spans="1:18" s="8" customFormat="1">
      <c r="A52" s="24"/>
      <c r="B52" s="31" t="s">
        <v>17</v>
      </c>
      <c r="C52" s="46"/>
      <c r="D52" s="205"/>
      <c r="E52" s="206"/>
      <c r="F52" s="207"/>
      <c r="G52" s="206"/>
      <c r="H52" s="208"/>
      <c r="I52" s="208"/>
      <c r="J52" s="208"/>
      <c r="K52" s="208"/>
      <c r="L52" s="208"/>
      <c r="M52" s="208"/>
      <c r="N52" s="208"/>
      <c r="O52" s="208"/>
      <c r="P52" s="207"/>
      <c r="Q52" s="206">
        <f t="shared" si="26"/>
        <v>0</v>
      </c>
      <c r="R52" s="207">
        <f t="shared" si="27"/>
        <v>0</v>
      </c>
    </row>
    <row r="53" spans="1:18" s="8" customFormat="1">
      <c r="A53" s="24"/>
      <c r="B53" s="30" t="s">
        <v>271</v>
      </c>
      <c r="C53" s="46" t="s">
        <v>263</v>
      </c>
      <c r="D53" s="205">
        <v>345.45019441999995</v>
      </c>
      <c r="E53" s="206">
        <v>495.03328483303392</v>
      </c>
      <c r="F53" s="207">
        <v>573.15155927177284</v>
      </c>
      <c r="G53" s="206">
        <v>481.31840838974591</v>
      </c>
      <c r="H53" s="208">
        <v>481.31494622091816</v>
      </c>
      <c r="I53" s="208">
        <v>497.25004770744658</v>
      </c>
      <c r="J53" s="208">
        <v>497.24647094083053</v>
      </c>
      <c r="K53" s="208">
        <v>508.68679880471774</v>
      </c>
      <c r="L53" s="208">
        <v>508.68313977246964</v>
      </c>
      <c r="M53" s="208">
        <v>520.53920121686781</v>
      </c>
      <c r="N53" s="208">
        <v>520.53545692916828</v>
      </c>
      <c r="O53" s="208">
        <v>532.51160284485559</v>
      </c>
      <c r="P53" s="207">
        <v>532.50777243853895</v>
      </c>
      <c r="Q53" s="206">
        <f t="shared" si="26"/>
        <v>2540.3060589636334</v>
      </c>
      <c r="R53" s="207">
        <f t="shared" si="27"/>
        <v>2540.2877863019257</v>
      </c>
    </row>
    <row r="54" spans="1:18" s="8" customFormat="1">
      <c r="A54" s="24"/>
      <c r="B54" s="30" t="s">
        <v>272</v>
      </c>
      <c r="C54" s="46" t="s">
        <v>263</v>
      </c>
      <c r="D54" s="205">
        <v>0</v>
      </c>
      <c r="E54" s="206">
        <v>0</v>
      </c>
      <c r="F54" s="207">
        <v>0</v>
      </c>
      <c r="G54" s="206">
        <v>0</v>
      </c>
      <c r="H54" s="208">
        <v>0</v>
      </c>
      <c r="I54" s="208">
        <v>0</v>
      </c>
      <c r="J54" s="208">
        <v>0</v>
      </c>
      <c r="K54" s="208">
        <v>0</v>
      </c>
      <c r="L54" s="208">
        <v>0</v>
      </c>
      <c r="M54" s="208">
        <v>0</v>
      </c>
      <c r="N54" s="208">
        <v>0</v>
      </c>
      <c r="O54" s="208">
        <v>0</v>
      </c>
      <c r="P54" s="207">
        <v>0</v>
      </c>
      <c r="Q54" s="206">
        <f t="shared" si="26"/>
        <v>0</v>
      </c>
      <c r="R54" s="207">
        <f t="shared" si="27"/>
        <v>0</v>
      </c>
    </row>
    <row r="55" spans="1:18" s="8" customFormat="1">
      <c r="A55" s="24"/>
      <c r="B55" s="30" t="s">
        <v>34</v>
      </c>
      <c r="C55" s="46" t="s">
        <v>263</v>
      </c>
      <c r="D55" s="205">
        <v>141.61952495109765</v>
      </c>
      <c r="E55" s="206">
        <v>142.52606311580786</v>
      </c>
      <c r="F55" s="207">
        <v>137.6333788029882</v>
      </c>
      <c r="G55" s="206">
        <v>168.98919704600456</v>
      </c>
      <c r="H55" s="208">
        <v>152.53565443850175</v>
      </c>
      <c r="I55" s="208">
        <v>179.24287073777694</v>
      </c>
      <c r="J55" s="208">
        <v>161.73420139407921</v>
      </c>
      <c r="K55" s="208">
        <v>187.9009930315402</v>
      </c>
      <c r="L55" s="208">
        <v>166.24978227125482</v>
      </c>
      <c r="M55" s="208">
        <v>197.01608122632703</v>
      </c>
      <c r="N55" s="208">
        <v>171.17121864869725</v>
      </c>
      <c r="O55" s="208">
        <v>206.53583778092974</v>
      </c>
      <c r="P55" s="207">
        <v>176.94050476720994</v>
      </c>
      <c r="Q55" s="206">
        <f t="shared" si="26"/>
        <v>939.6849798225785</v>
      </c>
      <c r="R55" s="207">
        <f t="shared" si="27"/>
        <v>828.631361519743</v>
      </c>
    </row>
    <row r="56" spans="1:18" s="18" customFormat="1">
      <c r="A56" s="23" t="s">
        <v>62</v>
      </c>
      <c r="B56" s="29" t="s">
        <v>108</v>
      </c>
      <c r="C56" s="47" t="s">
        <v>263</v>
      </c>
      <c r="D56" s="209">
        <f t="shared" ref="D56:E61" si="28">+D18-D24</f>
        <v>254.91664823890096</v>
      </c>
      <c r="E56" s="210">
        <f t="shared" si="28"/>
        <v>676.15020434005328</v>
      </c>
      <c r="F56" s="211">
        <f t="shared" ref="F56:P56" si="29">+F18-F24</f>
        <v>843.35579537734156</v>
      </c>
      <c r="G56" s="210">
        <f>+G18-G24</f>
        <v>608.95190637773703</v>
      </c>
      <c r="H56" s="212">
        <f t="shared" si="29"/>
        <v>719.04266335958891</v>
      </c>
      <c r="I56" s="212">
        <f t="shared" si="29"/>
        <v>718.45918377418911</v>
      </c>
      <c r="J56" s="212">
        <f t="shared" si="29"/>
        <v>635.21182607584706</v>
      </c>
      <c r="K56" s="212">
        <f t="shared" si="29"/>
        <v>1163.958100003053</v>
      </c>
      <c r="L56" s="212">
        <f t="shared" si="29"/>
        <v>999.35567380351858</v>
      </c>
      <c r="M56" s="212">
        <f t="shared" si="29"/>
        <v>1059.8360714217642</v>
      </c>
      <c r="N56" s="212">
        <f t="shared" si="29"/>
        <v>840.75929625327171</v>
      </c>
      <c r="O56" s="212">
        <f t="shared" si="29"/>
        <v>1228.8103384047117</v>
      </c>
      <c r="P56" s="211">
        <f t="shared" si="29"/>
        <v>983.97406716529349</v>
      </c>
      <c r="Q56" s="210">
        <f t="shared" ref="Q56:R56" si="30">+Q18-Q24</f>
        <v>4780.0155999814524</v>
      </c>
      <c r="R56" s="211">
        <f t="shared" si="30"/>
        <v>4178.3435266575179</v>
      </c>
    </row>
    <row r="57" spans="1:18" s="8" customFormat="1" ht="25.5">
      <c r="A57" s="24" t="s">
        <v>47</v>
      </c>
      <c r="B57" s="30" t="s">
        <v>109</v>
      </c>
      <c r="C57" s="46" t="s">
        <v>263</v>
      </c>
      <c r="D57" s="205">
        <f t="shared" si="28"/>
        <v>324.58843572890146</v>
      </c>
      <c r="E57" s="206">
        <f t="shared" si="28"/>
        <v>665.69926695011236</v>
      </c>
      <c r="F57" s="207">
        <f t="shared" ref="F57:P57" si="31">+F19-F25</f>
        <v>834.65910217791861</v>
      </c>
      <c r="G57" s="206">
        <f t="shared" si="31"/>
        <v>601.75035709060558</v>
      </c>
      <c r="H57" s="208">
        <f t="shared" si="31"/>
        <v>712.79417485174508</v>
      </c>
      <c r="I57" s="208">
        <f t="shared" si="31"/>
        <v>713.75197364580345</v>
      </c>
      <c r="J57" s="208">
        <f t="shared" si="31"/>
        <v>630.47166218656093</v>
      </c>
      <c r="K57" s="208">
        <f t="shared" si="31"/>
        <v>1158.4768836837929</v>
      </c>
      <c r="L57" s="208">
        <f t="shared" si="31"/>
        <v>993.84155783038659</v>
      </c>
      <c r="M57" s="208">
        <f t="shared" si="31"/>
        <v>1053.5297179602003</v>
      </c>
      <c r="N57" s="208">
        <f t="shared" si="31"/>
        <v>834.4211131545535</v>
      </c>
      <c r="O57" s="208">
        <f t="shared" si="31"/>
        <v>1221.6203471535009</v>
      </c>
      <c r="P57" s="207">
        <f t="shared" si="31"/>
        <v>976.75682682390197</v>
      </c>
      <c r="Q57" s="206">
        <f t="shared" ref="Q57:R57" si="32">+Q19-Q25</f>
        <v>4749.1292795338959</v>
      </c>
      <c r="R57" s="207">
        <f t="shared" si="32"/>
        <v>4148.2853348471472</v>
      </c>
    </row>
    <row r="58" spans="1:18" s="8" customFormat="1">
      <c r="A58" s="10" t="s">
        <v>221</v>
      </c>
      <c r="B58" s="30" t="s">
        <v>309</v>
      </c>
      <c r="C58" s="46" t="s">
        <v>263</v>
      </c>
      <c r="D58" s="205">
        <f t="shared" si="28"/>
        <v>323.57204200890101</v>
      </c>
      <c r="E58" s="206">
        <f t="shared" si="28"/>
        <v>735.52188054614544</v>
      </c>
      <c r="F58" s="207">
        <f t="shared" ref="F58:P58" si="33">+F20-F26</f>
        <v>695.77162467572543</v>
      </c>
      <c r="G58" s="206">
        <f t="shared" si="33"/>
        <v>615.82374875188816</v>
      </c>
      <c r="H58" s="208">
        <f t="shared" si="33"/>
        <v>779.37185498232247</v>
      </c>
      <c r="I58" s="208">
        <f t="shared" si="33"/>
        <v>727.72044808560986</v>
      </c>
      <c r="J58" s="208">
        <f t="shared" si="33"/>
        <v>639.19388661568883</v>
      </c>
      <c r="K58" s="208">
        <f t="shared" si="33"/>
        <v>890.55026682519383</v>
      </c>
      <c r="L58" s="208">
        <f t="shared" si="33"/>
        <v>748.19688672289703</v>
      </c>
      <c r="M58" s="208">
        <f t="shared" si="33"/>
        <v>1067.703946314753</v>
      </c>
      <c r="N58" s="208">
        <f t="shared" si="33"/>
        <v>880.0468740565293</v>
      </c>
      <c r="O58" s="208">
        <f t="shared" si="33"/>
        <v>1236.2160424647682</v>
      </c>
      <c r="P58" s="207">
        <f t="shared" si="33"/>
        <v>1026.101381054511</v>
      </c>
      <c r="Q58" s="206">
        <f t="shared" ref="Q58:R58" si="34">+Q20-Q26</f>
        <v>4538.0144524422067</v>
      </c>
      <c r="R58" s="207">
        <f t="shared" si="34"/>
        <v>4072.9108834319486</v>
      </c>
    </row>
    <row r="59" spans="1:18" s="8" customFormat="1">
      <c r="A59" s="10" t="s">
        <v>223</v>
      </c>
      <c r="B59" s="30" t="s">
        <v>310</v>
      </c>
      <c r="C59" s="46" t="s">
        <v>263</v>
      </c>
      <c r="D59" s="205">
        <f t="shared" si="28"/>
        <v>1.0163937199999964</v>
      </c>
      <c r="E59" s="206">
        <f t="shared" si="28"/>
        <v>-69.822613596033392</v>
      </c>
      <c r="F59" s="207">
        <f t="shared" ref="F59:P59" si="35">+F21-F27</f>
        <v>138.88747750219395</v>
      </c>
      <c r="G59" s="206">
        <f t="shared" si="35"/>
        <v>-14.073391661282301</v>
      </c>
      <c r="H59" s="208">
        <f t="shared" si="35"/>
        <v>-66.577680130576937</v>
      </c>
      <c r="I59" s="208">
        <f t="shared" si="35"/>
        <v>-13.968474439806439</v>
      </c>
      <c r="J59" s="208">
        <f t="shared" si="35"/>
        <v>-8.7222244291280759</v>
      </c>
      <c r="K59" s="208">
        <f t="shared" si="35"/>
        <v>267.92661685859957</v>
      </c>
      <c r="L59" s="208">
        <f t="shared" si="35"/>
        <v>245.64467110749015</v>
      </c>
      <c r="M59" s="208">
        <f t="shared" si="35"/>
        <v>-14.174228354552454</v>
      </c>
      <c r="N59" s="208">
        <f t="shared" si="35"/>
        <v>-45.625760901975461</v>
      </c>
      <c r="O59" s="208">
        <f t="shared" si="35"/>
        <v>-14.59569531126774</v>
      </c>
      <c r="P59" s="207">
        <f t="shared" si="35"/>
        <v>-49.344554230608857</v>
      </c>
      <c r="Q59" s="206">
        <f t="shared" ref="Q59:R59" si="36">+Q21-Q27</f>
        <v>211.11482709169059</v>
      </c>
      <c r="R59" s="207">
        <f t="shared" si="36"/>
        <v>75.374451415200838</v>
      </c>
    </row>
    <row r="60" spans="1:18" s="8" customFormat="1">
      <c r="A60" s="10" t="s">
        <v>225</v>
      </c>
      <c r="B60" s="30" t="s">
        <v>311</v>
      </c>
      <c r="C60" s="46" t="s">
        <v>263</v>
      </c>
      <c r="D60" s="205">
        <f t="shared" si="28"/>
        <v>0</v>
      </c>
      <c r="E60" s="206">
        <f t="shared" si="28"/>
        <v>0</v>
      </c>
      <c r="F60" s="207">
        <f t="shared" ref="F60:P60" si="37">+F22-F28</f>
        <v>0</v>
      </c>
      <c r="G60" s="206">
        <f t="shared" si="37"/>
        <v>0</v>
      </c>
      <c r="H60" s="208">
        <f t="shared" si="37"/>
        <v>0</v>
      </c>
      <c r="I60" s="208">
        <f t="shared" si="37"/>
        <v>0</v>
      </c>
      <c r="J60" s="208">
        <f t="shared" si="37"/>
        <v>0</v>
      </c>
      <c r="K60" s="208">
        <f t="shared" si="37"/>
        <v>0</v>
      </c>
      <c r="L60" s="208">
        <f t="shared" si="37"/>
        <v>0</v>
      </c>
      <c r="M60" s="208">
        <f t="shared" si="37"/>
        <v>0</v>
      </c>
      <c r="N60" s="208">
        <f t="shared" si="37"/>
        <v>0</v>
      </c>
      <c r="O60" s="208">
        <f t="shared" si="37"/>
        <v>0</v>
      </c>
      <c r="P60" s="207">
        <f t="shared" si="37"/>
        <v>0</v>
      </c>
      <c r="Q60" s="206">
        <f t="shared" ref="Q60:R60" si="38">+Q22-Q28</f>
        <v>0</v>
      </c>
      <c r="R60" s="207">
        <f t="shared" si="38"/>
        <v>0</v>
      </c>
    </row>
    <row r="61" spans="1:18" s="8" customFormat="1">
      <c r="A61" s="24" t="s">
        <v>48</v>
      </c>
      <c r="B61" s="30" t="s">
        <v>33</v>
      </c>
      <c r="C61" s="46" t="s">
        <v>263</v>
      </c>
      <c r="D61" s="205">
        <f t="shared" si="28"/>
        <v>-69.67178749</v>
      </c>
      <c r="E61" s="206">
        <f t="shared" si="28"/>
        <v>10.450937389940925</v>
      </c>
      <c r="F61" s="207">
        <f t="shared" ref="F61:P61" si="39">+F23-F29</f>
        <v>8.696693199423331</v>
      </c>
      <c r="G61" s="206">
        <f t="shared" si="39"/>
        <v>7.2015492871311988</v>
      </c>
      <c r="H61" s="208">
        <f t="shared" si="39"/>
        <v>6.24848850784349</v>
      </c>
      <c r="I61" s="208">
        <f t="shared" si="39"/>
        <v>4.7072101283857606</v>
      </c>
      <c r="J61" s="208">
        <f t="shared" si="39"/>
        <v>4.7401638892863129</v>
      </c>
      <c r="K61" s="208">
        <f t="shared" si="39"/>
        <v>5.4812163192596692</v>
      </c>
      <c r="L61" s="208">
        <f t="shared" si="39"/>
        <v>5.5141159731316201</v>
      </c>
      <c r="M61" s="208">
        <f t="shared" si="39"/>
        <v>6.3063534615636385</v>
      </c>
      <c r="N61" s="208">
        <f t="shared" si="39"/>
        <v>6.3381830987184422</v>
      </c>
      <c r="O61" s="208">
        <f t="shared" si="39"/>
        <v>7.1899912512109942</v>
      </c>
      <c r="P61" s="207">
        <f t="shared" si="39"/>
        <v>7.2172403413916264</v>
      </c>
      <c r="Q61" s="206">
        <f t="shared" ref="Q61:R61" si="40">+Q23-Q29</f>
        <v>30.88632044755127</v>
      </c>
      <c r="R61" s="207">
        <f t="shared" si="40"/>
        <v>30.058191810371511</v>
      </c>
    </row>
    <row r="62" spans="1:18" s="18" customFormat="1">
      <c r="A62" s="23" t="s">
        <v>63</v>
      </c>
      <c r="B62" s="29" t="s">
        <v>111</v>
      </c>
      <c r="C62" s="47" t="s">
        <v>263</v>
      </c>
      <c r="D62" s="209">
        <f>+D63+D69</f>
        <v>169.45850965</v>
      </c>
      <c r="E62" s="210">
        <f>+E63+E69</f>
        <v>-83.167832629740076</v>
      </c>
      <c r="F62" s="211">
        <f>+F63+F69</f>
        <v>-160.93952029999997</v>
      </c>
      <c r="G62" s="210">
        <f t="shared" ref="G62:P62" si="41">+G63+G69</f>
        <v>-298.08712464601535</v>
      </c>
      <c r="H62" s="212">
        <f t="shared" si="41"/>
        <v>-375.64730039926508</v>
      </c>
      <c r="I62" s="212">
        <f t="shared" si="41"/>
        <v>-271.69015712417922</v>
      </c>
      <c r="J62" s="212">
        <f t="shared" si="41"/>
        <v>-144.94653218920615</v>
      </c>
      <c r="K62" s="212">
        <f t="shared" si="41"/>
        <v>-277.92792764892988</v>
      </c>
      <c r="L62" s="212">
        <f t="shared" si="41"/>
        <v>-191.79564731321861</v>
      </c>
      <c r="M62" s="212">
        <f t="shared" si="41"/>
        <v>-158.4493564613289</v>
      </c>
      <c r="N62" s="212">
        <f t="shared" si="41"/>
        <v>-128.5988866942115</v>
      </c>
      <c r="O62" s="212">
        <f t="shared" si="41"/>
        <v>-110.92356628152534</v>
      </c>
      <c r="P62" s="211">
        <f t="shared" si="41"/>
        <v>-95.193310910496336</v>
      </c>
      <c r="Q62" s="210">
        <f t="shared" ref="Q62:R62" si="42">+Q63+Q69</f>
        <v>-1117.0781321619788</v>
      </c>
      <c r="R62" s="211">
        <f t="shared" si="42"/>
        <v>-936.18167750639793</v>
      </c>
    </row>
    <row r="63" spans="1:18" s="18" customFormat="1">
      <c r="A63" s="23" t="s">
        <v>50</v>
      </c>
      <c r="B63" s="29" t="s">
        <v>103</v>
      </c>
      <c r="C63" s="47" t="s">
        <v>263</v>
      </c>
      <c r="D63" s="209">
        <f>+D64+D65+D66+D68</f>
        <v>709.31026309000003</v>
      </c>
      <c r="E63" s="210">
        <f>+E64+E65+E66+E68</f>
        <v>368.94450272999995</v>
      </c>
      <c r="F63" s="211">
        <f>+F64+F65+F66+F68</f>
        <v>194.90473473000003</v>
      </c>
      <c r="G63" s="210">
        <f t="shared" ref="G63:P63" si="43">+G64+G65+G66+G68</f>
        <v>20.201000000000001</v>
      </c>
      <c r="H63" s="212">
        <f t="shared" si="43"/>
        <v>57.781940709999994</v>
      </c>
      <c r="I63" s="212">
        <f t="shared" si="43"/>
        <v>0</v>
      </c>
      <c r="J63" s="212">
        <f t="shared" si="43"/>
        <v>78.364999999999995</v>
      </c>
      <c r="K63" s="212">
        <f t="shared" si="43"/>
        <v>0</v>
      </c>
      <c r="L63" s="212">
        <f t="shared" si="43"/>
        <v>0</v>
      </c>
      <c r="M63" s="212">
        <f t="shared" si="43"/>
        <v>0</v>
      </c>
      <c r="N63" s="212">
        <f t="shared" si="43"/>
        <v>0</v>
      </c>
      <c r="O63" s="212">
        <f t="shared" si="43"/>
        <v>0</v>
      </c>
      <c r="P63" s="211">
        <f t="shared" si="43"/>
        <v>0</v>
      </c>
      <c r="Q63" s="210">
        <f t="shared" ref="Q63:R63" si="44">+Q64+Q65+Q66+Q68</f>
        <v>20.201000000000001</v>
      </c>
      <c r="R63" s="211">
        <f t="shared" si="44"/>
        <v>136.14694071</v>
      </c>
    </row>
    <row r="64" spans="1:18" s="18" customFormat="1">
      <c r="A64" s="24" t="s">
        <v>47</v>
      </c>
      <c r="B64" s="30" t="s">
        <v>35</v>
      </c>
      <c r="C64" s="46" t="s">
        <v>263</v>
      </c>
      <c r="D64" s="205">
        <v>0</v>
      </c>
      <c r="E64" s="206">
        <v>0</v>
      </c>
      <c r="F64" s="207">
        <v>0</v>
      </c>
      <c r="G64" s="206">
        <v>0</v>
      </c>
      <c r="H64" s="208">
        <v>0</v>
      </c>
      <c r="I64" s="208">
        <v>0</v>
      </c>
      <c r="J64" s="208">
        <v>0</v>
      </c>
      <c r="K64" s="208">
        <v>0</v>
      </c>
      <c r="L64" s="208">
        <v>0</v>
      </c>
      <c r="M64" s="208">
        <v>0</v>
      </c>
      <c r="N64" s="208">
        <v>0</v>
      </c>
      <c r="O64" s="208">
        <v>0</v>
      </c>
      <c r="P64" s="207">
        <v>0</v>
      </c>
      <c r="Q64" s="206">
        <f t="shared" ref="Q64:Q68" si="45">+G64+I64+K64+M64+O64</f>
        <v>0</v>
      </c>
      <c r="R64" s="207">
        <f t="shared" ref="R64:R68" si="46">+H64+J64+L64+N64+P64</f>
        <v>0</v>
      </c>
    </row>
    <row r="65" spans="1:18" s="18" customFormat="1">
      <c r="A65" s="24" t="s">
        <v>48</v>
      </c>
      <c r="B65" s="30" t="s">
        <v>36</v>
      </c>
      <c r="C65" s="46" t="s">
        <v>263</v>
      </c>
      <c r="D65" s="205">
        <v>6.6608669999999995E-2</v>
      </c>
      <c r="E65" s="206">
        <v>6.2561999999999991E-4</v>
      </c>
      <c r="F65" s="207">
        <v>3.5600000000000002E-3</v>
      </c>
      <c r="G65" s="206">
        <v>0</v>
      </c>
      <c r="H65" s="208">
        <v>0</v>
      </c>
      <c r="I65" s="208">
        <v>0</v>
      </c>
      <c r="J65" s="208">
        <v>0</v>
      </c>
      <c r="K65" s="208">
        <v>0</v>
      </c>
      <c r="L65" s="208">
        <v>0</v>
      </c>
      <c r="M65" s="208">
        <v>0</v>
      </c>
      <c r="N65" s="208">
        <v>0</v>
      </c>
      <c r="O65" s="208">
        <v>0</v>
      </c>
      <c r="P65" s="207">
        <v>0</v>
      </c>
      <c r="Q65" s="206">
        <f t="shared" si="45"/>
        <v>0</v>
      </c>
      <c r="R65" s="207">
        <f t="shared" si="46"/>
        <v>0</v>
      </c>
    </row>
    <row r="66" spans="1:18" s="8" customFormat="1">
      <c r="A66" s="24" t="s">
        <v>51</v>
      </c>
      <c r="B66" s="30" t="s">
        <v>104</v>
      </c>
      <c r="C66" s="46" t="s">
        <v>263</v>
      </c>
      <c r="D66" s="205">
        <v>518.89584668999998</v>
      </c>
      <c r="E66" s="206">
        <v>279.53195822999993</v>
      </c>
      <c r="F66" s="207">
        <v>133.80094100000002</v>
      </c>
      <c r="G66" s="206">
        <v>0</v>
      </c>
      <c r="H66" s="208">
        <v>2.6667694700000002</v>
      </c>
      <c r="I66" s="208">
        <v>0</v>
      </c>
      <c r="J66" s="208">
        <v>0</v>
      </c>
      <c r="K66" s="208">
        <v>0</v>
      </c>
      <c r="L66" s="208">
        <v>0</v>
      </c>
      <c r="M66" s="208">
        <v>0</v>
      </c>
      <c r="N66" s="208">
        <v>0</v>
      </c>
      <c r="O66" s="208">
        <v>0</v>
      </c>
      <c r="P66" s="207">
        <v>0</v>
      </c>
      <c r="Q66" s="206">
        <f t="shared" si="45"/>
        <v>0</v>
      </c>
      <c r="R66" s="207">
        <f t="shared" si="46"/>
        <v>2.6667694700000002</v>
      </c>
    </row>
    <row r="67" spans="1:18" s="8" customFormat="1">
      <c r="A67" s="24"/>
      <c r="B67" s="30" t="s">
        <v>105</v>
      </c>
      <c r="C67" s="46" t="s">
        <v>263</v>
      </c>
      <c r="D67" s="205">
        <v>365.61600048000003</v>
      </c>
      <c r="E67" s="206">
        <v>246.23815894999996</v>
      </c>
      <c r="F67" s="207">
        <v>106.21568954999999</v>
      </c>
      <c r="G67" s="206">
        <v>0</v>
      </c>
      <c r="H67" s="208">
        <v>1.6127983400000001</v>
      </c>
      <c r="I67" s="208">
        <v>0</v>
      </c>
      <c r="J67" s="208">
        <v>0</v>
      </c>
      <c r="K67" s="208">
        <v>0</v>
      </c>
      <c r="L67" s="208">
        <v>0</v>
      </c>
      <c r="M67" s="208">
        <v>0</v>
      </c>
      <c r="N67" s="208">
        <v>0</v>
      </c>
      <c r="O67" s="208">
        <v>0</v>
      </c>
      <c r="P67" s="207">
        <v>0</v>
      </c>
      <c r="Q67" s="206">
        <f t="shared" si="45"/>
        <v>0</v>
      </c>
      <c r="R67" s="207">
        <f t="shared" si="46"/>
        <v>1.6127983400000001</v>
      </c>
    </row>
    <row r="68" spans="1:18" s="8" customFormat="1">
      <c r="A68" s="10" t="s">
        <v>97</v>
      </c>
      <c r="B68" s="30" t="s">
        <v>273</v>
      </c>
      <c r="C68" s="46" t="s">
        <v>263</v>
      </c>
      <c r="D68" s="205">
        <v>190.34780773</v>
      </c>
      <c r="E68" s="206">
        <v>89.41191888000003</v>
      </c>
      <c r="F68" s="207">
        <v>61.100233730000014</v>
      </c>
      <c r="G68" s="206">
        <v>20.201000000000001</v>
      </c>
      <c r="H68" s="208">
        <v>55.115171239999995</v>
      </c>
      <c r="I68" s="208">
        <v>0</v>
      </c>
      <c r="J68" s="208">
        <v>78.364999999999995</v>
      </c>
      <c r="K68" s="208">
        <v>0</v>
      </c>
      <c r="L68" s="208">
        <v>0</v>
      </c>
      <c r="M68" s="208">
        <v>0</v>
      </c>
      <c r="N68" s="208">
        <v>0</v>
      </c>
      <c r="O68" s="208">
        <v>0</v>
      </c>
      <c r="P68" s="207">
        <v>0</v>
      </c>
      <c r="Q68" s="206">
        <f t="shared" si="45"/>
        <v>20.201000000000001</v>
      </c>
      <c r="R68" s="207">
        <f t="shared" si="46"/>
        <v>133.48017124</v>
      </c>
    </row>
    <row r="69" spans="1:18" s="18" customFormat="1">
      <c r="A69" s="23" t="s">
        <v>52</v>
      </c>
      <c r="B69" s="29" t="s">
        <v>106</v>
      </c>
      <c r="C69" s="47" t="s">
        <v>263</v>
      </c>
      <c r="D69" s="209">
        <f>+D70+D71+D72+D74</f>
        <v>-539.85175344000004</v>
      </c>
      <c r="E69" s="210">
        <f>+E70+E71+E72+E74</f>
        <v>-452.11233535974003</v>
      </c>
      <c r="F69" s="211">
        <f>+F70+F71+F72+F74</f>
        <v>-355.84425503</v>
      </c>
      <c r="G69" s="210">
        <f t="shared" ref="G69:P69" si="47">+G70+G71+G72+G74</f>
        <v>-318.28812464601538</v>
      </c>
      <c r="H69" s="212">
        <f t="shared" si="47"/>
        <v>-433.42924110926509</v>
      </c>
      <c r="I69" s="212">
        <f t="shared" si="47"/>
        <v>-271.69015712417922</v>
      </c>
      <c r="J69" s="212">
        <f t="shared" si="47"/>
        <v>-223.31153218920616</v>
      </c>
      <c r="K69" s="212">
        <f t="shared" si="47"/>
        <v>-277.92792764892988</v>
      </c>
      <c r="L69" s="212">
        <f t="shared" si="47"/>
        <v>-191.79564731321861</v>
      </c>
      <c r="M69" s="212">
        <f t="shared" si="47"/>
        <v>-158.4493564613289</v>
      </c>
      <c r="N69" s="212">
        <f t="shared" si="47"/>
        <v>-128.5988866942115</v>
      </c>
      <c r="O69" s="212">
        <f t="shared" si="47"/>
        <v>-110.92356628152534</v>
      </c>
      <c r="P69" s="211">
        <f t="shared" si="47"/>
        <v>-95.193310910496336</v>
      </c>
      <c r="Q69" s="210">
        <f t="shared" ref="Q69:R69" si="48">+Q70+Q71+Q72+Q74</f>
        <v>-1137.2791321619789</v>
      </c>
      <c r="R69" s="211">
        <f t="shared" si="48"/>
        <v>-1072.3286182163979</v>
      </c>
    </row>
    <row r="70" spans="1:18" s="8" customFormat="1">
      <c r="A70" s="24" t="s">
        <v>53</v>
      </c>
      <c r="B70" s="30" t="s">
        <v>37</v>
      </c>
      <c r="C70" s="46" t="s">
        <v>263</v>
      </c>
      <c r="D70" s="205">
        <v>-10.900421729999998</v>
      </c>
      <c r="E70" s="206">
        <v>-16.343879099999995</v>
      </c>
      <c r="F70" s="207">
        <v>-16.621620990000004</v>
      </c>
      <c r="G70" s="206">
        <v>-21.605935650636511</v>
      </c>
      <c r="H70" s="208">
        <v>-16.396754780000002</v>
      </c>
      <c r="I70" s="208">
        <v>-22.319856023890047</v>
      </c>
      <c r="J70" s="208">
        <v>-22.350856019999998</v>
      </c>
      <c r="K70" s="208">
        <v>-22.833751592007999</v>
      </c>
      <c r="L70" s="208">
        <v>-22.865751593117647</v>
      </c>
      <c r="M70" s="208">
        <v>-23.366618245003529</v>
      </c>
      <c r="N70" s="208">
        <v>-23.399618241531467</v>
      </c>
      <c r="O70" s="208">
        <v>-23.904866422767245</v>
      </c>
      <c r="P70" s="207">
        <v>-23.938866419687947</v>
      </c>
      <c r="Q70" s="206">
        <f t="shared" ref="Q70:Q74" si="49">+G70+I70+K70+M70+O70</f>
        <v>-114.03102793430534</v>
      </c>
      <c r="R70" s="207">
        <f t="shared" ref="R70:R74" si="50">+H70+J70+L70+N70+P70</f>
        <v>-108.95184705433707</v>
      </c>
    </row>
    <row r="71" spans="1:18" s="8" customFormat="1">
      <c r="A71" s="24" t="s">
        <v>54</v>
      </c>
      <c r="B71" s="30" t="s">
        <v>38</v>
      </c>
      <c r="C71" s="46" t="s">
        <v>263</v>
      </c>
      <c r="D71" s="205">
        <v>-159.73077316999999</v>
      </c>
      <c r="E71" s="206">
        <v>-160.72015325999999</v>
      </c>
      <c r="F71" s="207">
        <v>-65.896042100000003</v>
      </c>
      <c r="G71" s="206">
        <v>-178.21899391537889</v>
      </c>
      <c r="H71" s="208">
        <v>-206.51184296926499</v>
      </c>
      <c r="I71" s="208">
        <v>-221.0595466802892</v>
      </c>
      <c r="J71" s="208">
        <v>-154.73875979920615</v>
      </c>
      <c r="K71" s="208">
        <v>-241.45817605692184</v>
      </c>
      <c r="L71" s="208">
        <v>-131.36902092299599</v>
      </c>
      <c r="M71" s="208">
        <v>-121.28473821632538</v>
      </c>
      <c r="N71" s="208">
        <v>-76.519173355076177</v>
      </c>
      <c r="O71" s="208">
        <v>-73.017699858758107</v>
      </c>
      <c r="P71" s="207">
        <v>-51.638207644395777</v>
      </c>
      <c r="Q71" s="206">
        <f t="shared" si="49"/>
        <v>-835.03915472767346</v>
      </c>
      <c r="R71" s="207">
        <f t="shared" si="50"/>
        <v>-620.77700469093907</v>
      </c>
    </row>
    <row r="72" spans="1:18" s="8" customFormat="1">
      <c r="A72" s="24" t="s">
        <v>66</v>
      </c>
      <c r="B72" s="30" t="s">
        <v>107</v>
      </c>
      <c r="C72" s="46" t="s">
        <v>263</v>
      </c>
      <c r="D72" s="205">
        <v>-278.66439995000007</v>
      </c>
      <c r="E72" s="206">
        <v>-179.13131321000003</v>
      </c>
      <c r="F72" s="207">
        <v>-150.87060864</v>
      </c>
      <c r="G72" s="206">
        <v>0</v>
      </c>
      <c r="H72" s="208">
        <v>-54.995839859999997</v>
      </c>
      <c r="I72" s="208">
        <v>0</v>
      </c>
      <c r="J72" s="208">
        <v>0</v>
      </c>
      <c r="K72" s="208">
        <v>0</v>
      </c>
      <c r="L72" s="208">
        <v>0</v>
      </c>
      <c r="M72" s="208">
        <v>0</v>
      </c>
      <c r="N72" s="208">
        <v>0</v>
      </c>
      <c r="O72" s="208">
        <v>0</v>
      </c>
      <c r="P72" s="207">
        <v>0</v>
      </c>
      <c r="Q72" s="206">
        <f t="shared" si="49"/>
        <v>0</v>
      </c>
      <c r="R72" s="207">
        <f t="shared" si="50"/>
        <v>-54.995839859999997</v>
      </c>
    </row>
    <row r="73" spans="1:18" s="8" customFormat="1">
      <c r="A73" s="24"/>
      <c r="B73" s="30" t="s">
        <v>105</v>
      </c>
      <c r="C73" s="46" t="s">
        <v>263</v>
      </c>
      <c r="D73" s="205">
        <v>-273.94272204000004</v>
      </c>
      <c r="E73" s="206">
        <v>-156.41806006000002</v>
      </c>
      <c r="F73" s="207">
        <v>-140.26059469</v>
      </c>
      <c r="G73" s="206">
        <v>0</v>
      </c>
      <c r="H73" s="208">
        <v>-50.653722450000004</v>
      </c>
      <c r="I73" s="208">
        <v>0</v>
      </c>
      <c r="J73" s="208">
        <v>0</v>
      </c>
      <c r="K73" s="208">
        <v>0</v>
      </c>
      <c r="L73" s="208">
        <v>0</v>
      </c>
      <c r="M73" s="208">
        <v>0</v>
      </c>
      <c r="N73" s="208">
        <v>0</v>
      </c>
      <c r="O73" s="208">
        <v>0</v>
      </c>
      <c r="P73" s="207">
        <v>0</v>
      </c>
      <c r="Q73" s="206">
        <f t="shared" si="49"/>
        <v>0</v>
      </c>
      <c r="R73" s="207">
        <f t="shared" si="50"/>
        <v>-50.653722450000004</v>
      </c>
    </row>
    <row r="74" spans="1:18" s="8" customFormat="1">
      <c r="A74" s="10" t="s">
        <v>137</v>
      </c>
      <c r="B74" s="30" t="s">
        <v>274</v>
      </c>
      <c r="C74" s="46" t="s">
        <v>263</v>
      </c>
      <c r="D74" s="205">
        <v>-90.556158589999995</v>
      </c>
      <c r="E74" s="206">
        <v>-95.916989789739986</v>
      </c>
      <c r="F74" s="207">
        <v>-122.45598329999996</v>
      </c>
      <c r="G74" s="206">
        <v>-118.46319508000001</v>
      </c>
      <c r="H74" s="208">
        <v>-155.52480350000008</v>
      </c>
      <c r="I74" s="208">
        <v>-28.310754419999995</v>
      </c>
      <c r="J74" s="208">
        <v>-46.221916370000002</v>
      </c>
      <c r="K74" s="208">
        <v>-13.635999999999996</v>
      </c>
      <c r="L74" s="208">
        <v>-37.560874797104987</v>
      </c>
      <c r="M74" s="208">
        <v>-13.797999999999995</v>
      </c>
      <c r="N74" s="208">
        <v>-28.680095097603854</v>
      </c>
      <c r="O74" s="208">
        <v>-14.000999999999994</v>
      </c>
      <c r="P74" s="207">
        <v>-19.616236846412619</v>
      </c>
      <c r="Q74" s="206">
        <f t="shared" si="49"/>
        <v>-188.20894950000002</v>
      </c>
      <c r="R74" s="207">
        <f t="shared" si="50"/>
        <v>-287.60392661112155</v>
      </c>
    </row>
    <row r="75" spans="1:18" s="18" customFormat="1">
      <c r="A75" s="23" t="s">
        <v>64</v>
      </c>
      <c r="B75" s="29" t="s">
        <v>110</v>
      </c>
      <c r="C75" s="47" t="s">
        <v>263</v>
      </c>
      <c r="D75" s="209">
        <f>+D56+D62</f>
        <v>424.37515788890096</v>
      </c>
      <c r="E75" s="210">
        <f>+E56+E62</f>
        <v>592.98237171031315</v>
      </c>
      <c r="F75" s="211">
        <f>+F56+F62</f>
        <v>682.41627507734165</v>
      </c>
      <c r="G75" s="210">
        <f t="shared" ref="G75:P75" si="51">+G56+G62</f>
        <v>310.86478173172168</v>
      </c>
      <c r="H75" s="212">
        <f t="shared" si="51"/>
        <v>343.39536296032384</v>
      </c>
      <c r="I75" s="212">
        <f t="shared" si="51"/>
        <v>446.76902665000989</v>
      </c>
      <c r="J75" s="212">
        <f t="shared" si="51"/>
        <v>490.2652938866409</v>
      </c>
      <c r="K75" s="212">
        <f t="shared" si="51"/>
        <v>886.03017235412312</v>
      </c>
      <c r="L75" s="212">
        <f t="shared" si="51"/>
        <v>807.56002649029995</v>
      </c>
      <c r="M75" s="212">
        <f t="shared" si="51"/>
        <v>901.38671496043537</v>
      </c>
      <c r="N75" s="212">
        <f t="shared" si="51"/>
        <v>712.16040955906021</v>
      </c>
      <c r="O75" s="212">
        <f t="shared" si="51"/>
        <v>1117.8867721231863</v>
      </c>
      <c r="P75" s="211">
        <f t="shared" si="51"/>
        <v>888.7807562547971</v>
      </c>
      <c r="Q75" s="210">
        <f t="shared" ref="Q75:R75" si="52">+Q56+Q62</f>
        <v>3662.9374678194736</v>
      </c>
      <c r="R75" s="211">
        <f t="shared" si="52"/>
        <v>3242.1618491511199</v>
      </c>
    </row>
    <row r="76" spans="1:18" s="18" customFormat="1" ht="25.5">
      <c r="A76" s="24" t="s">
        <v>47</v>
      </c>
      <c r="B76" s="30" t="s">
        <v>275</v>
      </c>
      <c r="C76" s="46" t="s">
        <v>263</v>
      </c>
      <c r="D76" s="205">
        <f>+D56+D62-D80</f>
        <v>494.046945378901</v>
      </c>
      <c r="E76" s="206">
        <f>+E56+E62-E80</f>
        <v>582.53143432037223</v>
      </c>
      <c r="F76" s="207">
        <f>+F56+F62-F80</f>
        <v>666.60145340791837</v>
      </c>
      <c r="G76" s="206">
        <f t="shared" ref="G76:P76" si="53">+G56+G62-G80</f>
        <v>303.66323244459045</v>
      </c>
      <c r="H76" s="208">
        <f t="shared" si="53"/>
        <v>336.85369962248035</v>
      </c>
      <c r="I76" s="208">
        <f t="shared" si="53"/>
        <v>442.06181652162411</v>
      </c>
      <c r="J76" s="208">
        <f t="shared" si="53"/>
        <v>485.52512999735461</v>
      </c>
      <c r="K76" s="208">
        <f t="shared" si="53"/>
        <v>880.54895603486341</v>
      </c>
      <c r="L76" s="208">
        <f t="shared" si="53"/>
        <v>802.04591051716829</v>
      </c>
      <c r="M76" s="208">
        <f t="shared" si="53"/>
        <v>895.08036149887175</v>
      </c>
      <c r="N76" s="208">
        <f t="shared" si="53"/>
        <v>705.82222646034177</v>
      </c>
      <c r="O76" s="208">
        <f t="shared" si="53"/>
        <v>1110.6967808719753</v>
      </c>
      <c r="P76" s="207">
        <f t="shared" si="53"/>
        <v>881.56351591340547</v>
      </c>
      <c r="Q76" s="206">
        <f t="shared" ref="Q76:R76" si="54">+Q56+Q62-Q80</f>
        <v>3632.0511473719221</v>
      </c>
      <c r="R76" s="207">
        <f t="shared" si="54"/>
        <v>3211.8104825107484</v>
      </c>
    </row>
    <row r="77" spans="1:18" s="18" customFormat="1">
      <c r="A77" s="10" t="s">
        <v>221</v>
      </c>
      <c r="B77" s="30" t="s">
        <v>309</v>
      </c>
      <c r="C77" s="46" t="s">
        <v>263</v>
      </c>
      <c r="D77" s="205">
        <f>+D56+D62-D80-D79-D78</f>
        <v>493.030551658901</v>
      </c>
      <c r="E77" s="206">
        <f>+E56+E62-E80-E79-E78</f>
        <v>652.35404791640565</v>
      </c>
      <c r="F77" s="207">
        <f>+F56+F62-F80-F79-F78</f>
        <v>527.7139759057244</v>
      </c>
      <c r="G77" s="206">
        <f t="shared" ref="G77:P77" si="55">+G56+G62-G80-G79-G78</f>
        <v>317.73662410587275</v>
      </c>
      <c r="H77" s="208">
        <f>+H56+H62-H80-H79-H78</f>
        <v>403.43137975305729</v>
      </c>
      <c r="I77" s="208">
        <f t="shared" si="55"/>
        <v>456.03029096143052</v>
      </c>
      <c r="J77" s="208">
        <f t="shared" si="55"/>
        <v>494.24735442648267</v>
      </c>
      <c r="K77" s="208">
        <f t="shared" si="55"/>
        <v>612.62233917626395</v>
      </c>
      <c r="L77" s="208">
        <f t="shared" si="55"/>
        <v>556.40123940967817</v>
      </c>
      <c r="M77" s="208">
        <f t="shared" si="55"/>
        <v>909.25458985342425</v>
      </c>
      <c r="N77" s="208">
        <f t="shared" si="55"/>
        <v>751.44798736231724</v>
      </c>
      <c r="O77" s="208">
        <f t="shared" si="55"/>
        <v>1125.292476183243</v>
      </c>
      <c r="P77" s="207">
        <f t="shared" si="55"/>
        <v>930.90807014401435</v>
      </c>
      <c r="Q77" s="206">
        <f t="shared" ref="Q77:R77" si="56">+Q56+Q62-Q80-Q79-Q78</f>
        <v>3420.9363202802315</v>
      </c>
      <c r="R77" s="207">
        <f t="shared" si="56"/>
        <v>3136.4360310955476</v>
      </c>
    </row>
    <row r="78" spans="1:18" s="18" customFormat="1">
      <c r="A78" s="10" t="s">
        <v>223</v>
      </c>
      <c r="B78" s="30" t="s">
        <v>310</v>
      </c>
      <c r="C78" s="46" t="s">
        <v>263</v>
      </c>
      <c r="D78" s="205">
        <v>1.0163937199999928</v>
      </c>
      <c r="E78" s="206">
        <v>-69.822613596033406</v>
      </c>
      <c r="F78" s="207">
        <v>138.88747750219395</v>
      </c>
      <c r="G78" s="206">
        <v>-14.073391661282304</v>
      </c>
      <c r="H78" s="208">
        <v>-66.577680130576965</v>
      </c>
      <c r="I78" s="208">
        <v>-13.968474439806439</v>
      </c>
      <c r="J78" s="208">
        <v>-8.722224429128083</v>
      </c>
      <c r="K78" s="208">
        <v>267.92661685859952</v>
      </c>
      <c r="L78" s="208">
        <v>245.64467110749013</v>
      </c>
      <c r="M78" s="208">
        <v>-14.174228354552454</v>
      </c>
      <c r="N78" s="208">
        <v>-45.625760901975461</v>
      </c>
      <c r="O78" s="208">
        <v>-14.595695311267738</v>
      </c>
      <c r="P78" s="207">
        <v>-49.344554230608857</v>
      </c>
      <c r="Q78" s="206">
        <f t="shared" ref="Q78:R141" si="57">+G78+I78+K78+M78+O78</f>
        <v>211.11482709169056</v>
      </c>
      <c r="R78" s="207">
        <f t="shared" ref="R78:R97" si="58">+H78+J78+L78+N78+P78</f>
        <v>75.374451415200753</v>
      </c>
    </row>
    <row r="79" spans="1:18" s="18" customFormat="1">
      <c r="A79" s="10" t="s">
        <v>225</v>
      </c>
      <c r="B79" s="30" t="s">
        <v>311</v>
      </c>
      <c r="C79" s="46" t="s">
        <v>263</v>
      </c>
      <c r="D79" s="205">
        <v>0</v>
      </c>
      <c r="E79" s="206">
        <v>0</v>
      </c>
      <c r="F79" s="207">
        <v>0</v>
      </c>
      <c r="G79" s="206">
        <v>0</v>
      </c>
      <c r="H79" s="208">
        <v>0</v>
      </c>
      <c r="I79" s="208">
        <v>0</v>
      </c>
      <c r="J79" s="208">
        <v>0</v>
      </c>
      <c r="K79" s="208">
        <v>0</v>
      </c>
      <c r="L79" s="208">
        <v>0</v>
      </c>
      <c r="M79" s="208">
        <v>0</v>
      </c>
      <c r="N79" s="208">
        <v>0</v>
      </c>
      <c r="O79" s="208">
        <v>0</v>
      </c>
      <c r="P79" s="207">
        <v>0</v>
      </c>
      <c r="Q79" s="206">
        <f t="shared" si="57"/>
        <v>0</v>
      </c>
      <c r="R79" s="207">
        <f t="shared" si="58"/>
        <v>0</v>
      </c>
    </row>
    <row r="80" spans="1:18" s="18" customFormat="1">
      <c r="A80" s="24" t="s">
        <v>48</v>
      </c>
      <c r="B80" s="30" t="s">
        <v>276</v>
      </c>
      <c r="C80" s="46" t="s">
        <v>263</v>
      </c>
      <c r="D80" s="205">
        <v>-69.671787490000014</v>
      </c>
      <c r="E80" s="206">
        <v>10.450937389940925</v>
      </c>
      <c r="F80" s="207">
        <v>15.814821669423331</v>
      </c>
      <c r="G80" s="206">
        <v>7.2015492871312023</v>
      </c>
      <c r="H80" s="208">
        <v>6.5416633378434899</v>
      </c>
      <c r="I80" s="208">
        <v>4.7072101283857597</v>
      </c>
      <c r="J80" s="208">
        <v>4.7401638892863129</v>
      </c>
      <c r="K80" s="208">
        <v>5.481216319259671</v>
      </c>
      <c r="L80" s="208">
        <v>5.5141159731316218</v>
      </c>
      <c r="M80" s="208">
        <v>6.3063534615636456</v>
      </c>
      <c r="N80" s="208">
        <v>6.338183098718444</v>
      </c>
      <c r="O80" s="208">
        <v>7.1899912512109969</v>
      </c>
      <c r="P80" s="207">
        <v>7.2172403413916255</v>
      </c>
      <c r="Q80" s="206">
        <f t="shared" si="57"/>
        <v>30.886320447551277</v>
      </c>
      <c r="R80" s="207">
        <f t="shared" si="58"/>
        <v>30.351366640371499</v>
      </c>
    </row>
    <row r="81" spans="1:22" s="18" customFormat="1" ht="25.5">
      <c r="A81" s="23" t="s">
        <v>65</v>
      </c>
      <c r="B81" s="29" t="s">
        <v>112</v>
      </c>
      <c r="C81" s="47" t="s">
        <v>263</v>
      </c>
      <c r="D81" s="209">
        <f>+D82+D86</f>
        <v>0</v>
      </c>
      <c r="E81" s="210">
        <f>+E82+E86</f>
        <v>136.072</v>
      </c>
      <c r="F81" s="211">
        <f>+F82+F86</f>
        <v>85.265000000000015</v>
      </c>
      <c r="G81" s="210">
        <f t="shared" ref="G81:P81" si="59">+G82+G86</f>
        <v>162.22116896546743</v>
      </c>
      <c r="H81" s="212">
        <f t="shared" si="59"/>
        <v>77.66381283540764</v>
      </c>
      <c r="I81" s="212">
        <f t="shared" si="59"/>
        <v>125.11269498270677</v>
      </c>
      <c r="J81" s="212">
        <f t="shared" si="59"/>
        <v>116.89634164124327</v>
      </c>
      <c r="K81" s="212">
        <f t="shared" si="59"/>
        <v>217.50480454857561</v>
      </c>
      <c r="L81" s="212">
        <f t="shared" si="59"/>
        <v>194.63031911581706</v>
      </c>
      <c r="M81" s="212">
        <f t="shared" si="59"/>
        <v>211.15912029288711</v>
      </c>
      <c r="N81" s="212">
        <f t="shared" si="59"/>
        <v>173.65992935295088</v>
      </c>
      <c r="O81" s="212">
        <f t="shared" si="59"/>
        <v>258.57191190906002</v>
      </c>
      <c r="P81" s="211">
        <f t="shared" si="59"/>
        <v>206.43960032560264</v>
      </c>
      <c r="Q81" s="210">
        <f t="shared" si="57"/>
        <v>974.56970069869703</v>
      </c>
      <c r="R81" s="211">
        <f t="shared" si="58"/>
        <v>769.29000327102153</v>
      </c>
    </row>
    <row r="82" spans="1:22" s="8" customFormat="1" ht="25.5">
      <c r="A82" s="24" t="s">
        <v>47</v>
      </c>
      <c r="B82" s="30" t="s">
        <v>39</v>
      </c>
      <c r="C82" s="46" t="s">
        <v>263</v>
      </c>
      <c r="D82" s="205">
        <f>+D83+D84+D85</f>
        <v>13.934357498000004</v>
      </c>
      <c r="E82" s="206">
        <f>+E83+E84+E85</f>
        <v>133.98181252201181</v>
      </c>
      <c r="F82" s="207">
        <f>+F83+F84+F85</f>
        <v>82.102035666115341</v>
      </c>
      <c r="G82" s="206">
        <f t="shared" ref="G82:P82" si="60">+G83+G84+G85</f>
        <v>160.7808591080412</v>
      </c>
      <c r="H82" s="208">
        <f t="shared" si="60"/>
        <v>76.355480167838948</v>
      </c>
      <c r="I82" s="208">
        <f t="shared" si="60"/>
        <v>124.17125295702962</v>
      </c>
      <c r="J82" s="208">
        <f t="shared" si="60"/>
        <v>115.948308863386</v>
      </c>
      <c r="K82" s="208">
        <f t="shared" si="60"/>
        <v>216.40856128472367</v>
      </c>
      <c r="L82" s="208">
        <f t="shared" si="60"/>
        <v>193.52749592119073</v>
      </c>
      <c r="M82" s="208">
        <f t="shared" si="60"/>
        <v>209.89784960057438</v>
      </c>
      <c r="N82" s="208">
        <f t="shared" si="60"/>
        <v>172.3922927332072</v>
      </c>
      <c r="O82" s="208">
        <f t="shared" si="60"/>
        <v>257.13391365881785</v>
      </c>
      <c r="P82" s="207">
        <f t="shared" si="60"/>
        <v>204.99615225732433</v>
      </c>
      <c r="Q82" s="206">
        <f t="shared" si="57"/>
        <v>968.39243660918669</v>
      </c>
      <c r="R82" s="207">
        <f t="shared" si="58"/>
        <v>763.2197299429472</v>
      </c>
      <c r="V82" s="171"/>
    </row>
    <row r="83" spans="1:22" s="8" customFormat="1">
      <c r="A83" s="10" t="s">
        <v>221</v>
      </c>
      <c r="B83" s="30" t="s">
        <v>309</v>
      </c>
      <c r="C83" s="46" t="s">
        <v>263</v>
      </c>
      <c r="D83" s="205">
        <v>13.731078754000006</v>
      </c>
      <c r="E83" s="206">
        <v>147.94633524121849</v>
      </c>
      <c r="F83" s="207">
        <v>54.324540165676545</v>
      </c>
      <c r="G83" s="206">
        <v>163.59553744029765</v>
      </c>
      <c r="H83" s="208">
        <v>89.671016193954344</v>
      </c>
      <c r="I83" s="208">
        <v>126.96494784499092</v>
      </c>
      <c r="J83" s="208">
        <v>117.69275374921162</v>
      </c>
      <c r="K83" s="208">
        <v>162.82323791300377</v>
      </c>
      <c r="L83" s="208">
        <v>144.39856169969269</v>
      </c>
      <c r="M83" s="208">
        <v>212.73269527148486</v>
      </c>
      <c r="N83" s="208">
        <v>181.5174449136023</v>
      </c>
      <c r="O83" s="208">
        <v>260.05305272107137</v>
      </c>
      <c r="P83" s="207">
        <v>214.86506310344609</v>
      </c>
      <c r="Q83" s="206">
        <f t="shared" si="57"/>
        <v>926.16947119084853</v>
      </c>
      <c r="R83" s="207">
        <f t="shared" si="58"/>
        <v>748.14483965990701</v>
      </c>
    </row>
    <row r="84" spans="1:22" s="8" customFormat="1">
      <c r="A84" s="10" t="s">
        <v>223</v>
      </c>
      <c r="B84" s="30" t="s">
        <v>310</v>
      </c>
      <c r="C84" s="46" t="s">
        <v>263</v>
      </c>
      <c r="D84" s="205">
        <f>D78*0.2</f>
        <v>0.20327874399999857</v>
      </c>
      <c r="E84" s="206">
        <f>E78*0.2</f>
        <v>-13.964522719206682</v>
      </c>
      <c r="F84" s="207">
        <f>F78*0.2</f>
        <v>27.777495500438789</v>
      </c>
      <c r="G84" s="206">
        <f t="shared" ref="G84:P84" si="61">G78*0.2</f>
        <v>-2.8146783322564612</v>
      </c>
      <c r="H84" s="208">
        <f t="shared" si="61"/>
        <v>-13.315536026115394</v>
      </c>
      <c r="I84" s="208">
        <f t="shared" si="61"/>
        <v>-2.793694887961288</v>
      </c>
      <c r="J84" s="208">
        <f t="shared" si="61"/>
        <v>-1.7444448858256167</v>
      </c>
      <c r="K84" s="208">
        <f t="shared" si="61"/>
        <v>53.585323371719909</v>
      </c>
      <c r="L84" s="208">
        <f t="shared" si="61"/>
        <v>49.128934221498028</v>
      </c>
      <c r="M84" s="208">
        <f t="shared" si="61"/>
        <v>-2.8348456709104912</v>
      </c>
      <c r="N84" s="208">
        <f t="shared" si="61"/>
        <v>-9.1251521803950926</v>
      </c>
      <c r="O84" s="208">
        <f t="shared" si="61"/>
        <v>-2.9191390622535476</v>
      </c>
      <c r="P84" s="207">
        <f t="shared" si="61"/>
        <v>-9.8689108461217714</v>
      </c>
      <c r="Q84" s="206">
        <f t="shared" si="57"/>
        <v>42.22296541833812</v>
      </c>
      <c r="R84" s="207">
        <f t="shared" si="58"/>
        <v>15.074890283040155</v>
      </c>
    </row>
    <row r="85" spans="1:22" s="8" customFormat="1">
      <c r="A85" s="10" t="s">
        <v>225</v>
      </c>
      <c r="B85" s="30" t="s">
        <v>311</v>
      </c>
      <c r="C85" s="46" t="s">
        <v>263</v>
      </c>
      <c r="D85" s="205">
        <f t="shared" ref="D85:E86" si="62">D79*0.2</f>
        <v>0</v>
      </c>
      <c r="E85" s="206">
        <f t="shared" si="62"/>
        <v>0</v>
      </c>
      <c r="F85" s="207">
        <f t="shared" ref="F85:P85" si="63">F79*0.2</f>
        <v>0</v>
      </c>
      <c r="G85" s="206">
        <f t="shared" si="63"/>
        <v>0</v>
      </c>
      <c r="H85" s="208">
        <f t="shared" si="63"/>
        <v>0</v>
      </c>
      <c r="I85" s="208">
        <f t="shared" si="63"/>
        <v>0</v>
      </c>
      <c r="J85" s="208">
        <f t="shared" si="63"/>
        <v>0</v>
      </c>
      <c r="K85" s="208">
        <f t="shared" si="63"/>
        <v>0</v>
      </c>
      <c r="L85" s="208">
        <f t="shared" si="63"/>
        <v>0</v>
      </c>
      <c r="M85" s="208">
        <f t="shared" si="63"/>
        <v>0</v>
      </c>
      <c r="N85" s="208">
        <f t="shared" si="63"/>
        <v>0</v>
      </c>
      <c r="O85" s="208">
        <f t="shared" si="63"/>
        <v>0</v>
      </c>
      <c r="P85" s="207">
        <f t="shared" si="63"/>
        <v>0</v>
      </c>
      <c r="Q85" s="206">
        <f t="shared" si="57"/>
        <v>0</v>
      </c>
      <c r="R85" s="207">
        <f t="shared" si="58"/>
        <v>0</v>
      </c>
    </row>
    <row r="86" spans="1:22" s="8" customFormat="1">
      <c r="A86" s="24" t="s">
        <v>48</v>
      </c>
      <c r="B86" s="30" t="s">
        <v>40</v>
      </c>
      <c r="C86" s="46" t="s">
        <v>263</v>
      </c>
      <c r="D86" s="205">
        <f t="shared" si="62"/>
        <v>-13.934357498000004</v>
      </c>
      <c r="E86" s="206">
        <f t="shared" si="62"/>
        <v>2.0901874779881853</v>
      </c>
      <c r="F86" s="207">
        <f t="shared" ref="F86:P86" si="64">F80*0.2</f>
        <v>3.1629643338846662</v>
      </c>
      <c r="G86" s="206">
        <f t="shared" si="64"/>
        <v>1.4403098574262405</v>
      </c>
      <c r="H86" s="208">
        <f t="shared" si="64"/>
        <v>1.3083326675686981</v>
      </c>
      <c r="I86" s="208">
        <f t="shared" si="64"/>
        <v>0.94144202567715196</v>
      </c>
      <c r="J86" s="208">
        <f t="shared" si="64"/>
        <v>0.94803277785726259</v>
      </c>
      <c r="K86" s="208">
        <f t="shared" si="64"/>
        <v>1.0962432638519342</v>
      </c>
      <c r="L86" s="208">
        <f t="shared" si="64"/>
        <v>1.1028231946263245</v>
      </c>
      <c r="M86" s="208">
        <f t="shared" si="64"/>
        <v>1.2612706923127293</v>
      </c>
      <c r="N86" s="208">
        <f t="shared" si="64"/>
        <v>1.2676366197436888</v>
      </c>
      <c r="O86" s="208">
        <f t="shared" si="64"/>
        <v>1.4379982502421995</v>
      </c>
      <c r="P86" s="207">
        <f t="shared" si="64"/>
        <v>1.4434480682783253</v>
      </c>
      <c r="Q86" s="206">
        <f t="shared" si="57"/>
        <v>6.1772640895102562</v>
      </c>
      <c r="R86" s="207">
        <f t="shared" si="58"/>
        <v>6.0702733280742995</v>
      </c>
    </row>
    <row r="87" spans="1:22" s="18" customFormat="1">
      <c r="A87" s="23" t="s">
        <v>67</v>
      </c>
      <c r="B87" s="29" t="s">
        <v>113</v>
      </c>
      <c r="C87" s="47" t="s">
        <v>263</v>
      </c>
      <c r="D87" s="209">
        <f t="shared" ref="D87:F90" si="65">+D75-D81</f>
        <v>424.37515788890096</v>
      </c>
      <c r="E87" s="210">
        <f t="shared" si="65"/>
        <v>456.91037171031314</v>
      </c>
      <c r="F87" s="211">
        <f t="shared" si="65"/>
        <v>597.15127507734167</v>
      </c>
      <c r="G87" s="210">
        <f t="shared" ref="G87:P87" si="66">+G75-G81</f>
        <v>148.64361276625425</v>
      </c>
      <c r="H87" s="212">
        <f t="shared" si="66"/>
        <v>265.73155012491623</v>
      </c>
      <c r="I87" s="212">
        <f t="shared" si="66"/>
        <v>321.65633166730311</v>
      </c>
      <c r="J87" s="212">
        <f t="shared" si="66"/>
        <v>373.36895224539762</v>
      </c>
      <c r="K87" s="212">
        <f t="shared" si="66"/>
        <v>668.52536780554749</v>
      </c>
      <c r="L87" s="212">
        <f t="shared" si="66"/>
        <v>612.92970737448286</v>
      </c>
      <c r="M87" s="212">
        <f t="shared" si="66"/>
        <v>690.22759466754826</v>
      </c>
      <c r="N87" s="212">
        <f t="shared" si="66"/>
        <v>538.50048020610939</v>
      </c>
      <c r="O87" s="212">
        <f t="shared" si="66"/>
        <v>859.31486021412638</v>
      </c>
      <c r="P87" s="211">
        <f t="shared" si="66"/>
        <v>682.34115592919443</v>
      </c>
      <c r="Q87" s="210">
        <f t="shared" si="57"/>
        <v>2688.3677671207793</v>
      </c>
      <c r="R87" s="211">
        <f t="shared" si="58"/>
        <v>2472.8718458801004</v>
      </c>
    </row>
    <row r="88" spans="1:22" s="8" customFormat="1" ht="25.5">
      <c r="A88" s="24" t="s">
        <v>47</v>
      </c>
      <c r="B88" s="30" t="s">
        <v>114</v>
      </c>
      <c r="C88" s="46" t="s">
        <v>263</v>
      </c>
      <c r="D88" s="205">
        <f t="shared" si="65"/>
        <v>480.112587880901</v>
      </c>
      <c r="E88" s="206">
        <f t="shared" si="65"/>
        <v>448.54962179836042</v>
      </c>
      <c r="F88" s="207">
        <f t="shared" si="65"/>
        <v>584.49941774180297</v>
      </c>
      <c r="G88" s="206">
        <f t="shared" ref="G88:P88" si="67">+G76-G82</f>
        <v>142.88237333654925</v>
      </c>
      <c r="H88" s="208">
        <f t="shared" si="67"/>
        <v>260.4982194546414</v>
      </c>
      <c r="I88" s="208">
        <f t="shared" si="67"/>
        <v>317.89056356459446</v>
      </c>
      <c r="J88" s="208">
        <f t="shared" si="67"/>
        <v>369.57682113396862</v>
      </c>
      <c r="K88" s="208">
        <f t="shared" si="67"/>
        <v>664.14039475013976</v>
      </c>
      <c r="L88" s="208">
        <f t="shared" si="67"/>
        <v>608.51841459597756</v>
      </c>
      <c r="M88" s="208">
        <f t="shared" si="67"/>
        <v>685.18251189829743</v>
      </c>
      <c r="N88" s="208">
        <f t="shared" si="67"/>
        <v>533.42993372713454</v>
      </c>
      <c r="O88" s="208">
        <f t="shared" si="67"/>
        <v>853.56286721315746</v>
      </c>
      <c r="P88" s="207">
        <f t="shared" si="67"/>
        <v>676.56736365608117</v>
      </c>
      <c r="Q88" s="206">
        <f t="shared" si="57"/>
        <v>2663.6587107627383</v>
      </c>
      <c r="R88" s="207">
        <f t="shared" si="58"/>
        <v>2448.5907525678031</v>
      </c>
    </row>
    <row r="89" spans="1:22" s="8" customFormat="1">
      <c r="A89" s="10" t="s">
        <v>221</v>
      </c>
      <c r="B89" s="30" t="s">
        <v>309</v>
      </c>
      <c r="C89" s="46" t="s">
        <v>263</v>
      </c>
      <c r="D89" s="205">
        <f t="shared" si="65"/>
        <v>479.29947290490099</v>
      </c>
      <c r="E89" s="206">
        <f t="shared" si="65"/>
        <v>504.40771267518716</v>
      </c>
      <c r="F89" s="207">
        <f t="shared" si="65"/>
        <v>473.38943574004787</v>
      </c>
      <c r="G89" s="206">
        <f t="shared" ref="G89:P89" si="68">+G77-G83</f>
        <v>154.1410866655751</v>
      </c>
      <c r="H89" s="208">
        <f>+H77-H83</f>
        <v>313.76036355910293</v>
      </c>
      <c r="I89" s="208">
        <f t="shared" si="68"/>
        <v>329.06534311643964</v>
      </c>
      <c r="J89" s="208">
        <f t="shared" si="68"/>
        <v>376.55460067727108</v>
      </c>
      <c r="K89" s="208">
        <f t="shared" si="68"/>
        <v>449.79910126326018</v>
      </c>
      <c r="L89" s="208">
        <f t="shared" si="68"/>
        <v>412.00267770998551</v>
      </c>
      <c r="M89" s="208">
        <f t="shared" si="68"/>
        <v>696.52189458193936</v>
      </c>
      <c r="N89" s="208">
        <f t="shared" si="68"/>
        <v>569.93054244871496</v>
      </c>
      <c r="O89" s="208">
        <f t="shared" si="68"/>
        <v>865.23942346217166</v>
      </c>
      <c r="P89" s="207">
        <f t="shared" si="68"/>
        <v>716.04300704056823</v>
      </c>
      <c r="Q89" s="206">
        <f t="shared" si="57"/>
        <v>2494.7668490893857</v>
      </c>
      <c r="R89" s="207">
        <f t="shared" si="58"/>
        <v>2388.2911914356428</v>
      </c>
    </row>
    <row r="90" spans="1:22" s="8" customFormat="1">
      <c r="A90" s="10" t="s">
        <v>223</v>
      </c>
      <c r="B90" s="30" t="s">
        <v>310</v>
      </c>
      <c r="C90" s="46" t="s">
        <v>263</v>
      </c>
      <c r="D90" s="205">
        <f t="shared" si="65"/>
        <v>0.81311497599999427</v>
      </c>
      <c r="E90" s="206">
        <f t="shared" si="65"/>
        <v>-55.858090876826722</v>
      </c>
      <c r="F90" s="207">
        <f t="shared" si="65"/>
        <v>111.10998200175516</v>
      </c>
      <c r="G90" s="206">
        <f t="shared" ref="G90:P90" si="69">+G78-G84</f>
        <v>-11.258713329025843</v>
      </c>
      <c r="H90" s="208">
        <f t="shared" si="69"/>
        <v>-53.262144104461569</v>
      </c>
      <c r="I90" s="208">
        <f t="shared" si="69"/>
        <v>-11.174779551845152</v>
      </c>
      <c r="J90" s="208">
        <f t="shared" si="69"/>
        <v>-6.9777795433024661</v>
      </c>
      <c r="K90" s="208">
        <f t="shared" si="69"/>
        <v>214.34129348687961</v>
      </c>
      <c r="L90" s="208">
        <f t="shared" si="69"/>
        <v>196.51573688599211</v>
      </c>
      <c r="M90" s="208">
        <f t="shared" si="69"/>
        <v>-11.339382683641963</v>
      </c>
      <c r="N90" s="208">
        <f t="shared" si="69"/>
        <v>-36.50060872158037</v>
      </c>
      <c r="O90" s="208">
        <f t="shared" si="69"/>
        <v>-11.67655624901419</v>
      </c>
      <c r="P90" s="207">
        <f t="shared" si="69"/>
        <v>-39.475643384487086</v>
      </c>
      <c r="Q90" s="206">
        <f t="shared" si="57"/>
        <v>168.89186167335245</v>
      </c>
      <c r="R90" s="207">
        <f t="shared" si="58"/>
        <v>60.299561132160619</v>
      </c>
    </row>
    <row r="91" spans="1:22" s="8" customFormat="1">
      <c r="A91" s="10" t="s">
        <v>225</v>
      </c>
      <c r="B91" s="30" t="s">
        <v>311</v>
      </c>
      <c r="C91" s="46" t="s">
        <v>263</v>
      </c>
      <c r="D91" s="205">
        <f t="shared" ref="D91:E92" si="70">+D79-D85</f>
        <v>0</v>
      </c>
      <c r="E91" s="206">
        <f t="shared" si="70"/>
        <v>0</v>
      </c>
      <c r="F91" s="207">
        <f t="shared" ref="F91:P91" si="71">+F79-F85</f>
        <v>0</v>
      </c>
      <c r="G91" s="206">
        <f t="shared" si="71"/>
        <v>0</v>
      </c>
      <c r="H91" s="208">
        <f t="shared" si="71"/>
        <v>0</v>
      </c>
      <c r="I91" s="208">
        <f t="shared" si="71"/>
        <v>0</v>
      </c>
      <c r="J91" s="208">
        <f t="shared" si="71"/>
        <v>0</v>
      </c>
      <c r="K91" s="208">
        <f t="shared" si="71"/>
        <v>0</v>
      </c>
      <c r="L91" s="208">
        <f t="shared" si="71"/>
        <v>0</v>
      </c>
      <c r="M91" s="208">
        <f t="shared" si="71"/>
        <v>0</v>
      </c>
      <c r="N91" s="208">
        <f t="shared" si="71"/>
        <v>0</v>
      </c>
      <c r="O91" s="208">
        <f t="shared" si="71"/>
        <v>0</v>
      </c>
      <c r="P91" s="207">
        <f t="shared" si="71"/>
        <v>0</v>
      </c>
      <c r="Q91" s="206">
        <f t="shared" si="57"/>
        <v>0</v>
      </c>
      <c r="R91" s="207">
        <f t="shared" si="58"/>
        <v>0</v>
      </c>
    </row>
    <row r="92" spans="1:22" s="8" customFormat="1">
      <c r="A92" s="24" t="s">
        <v>48</v>
      </c>
      <c r="B92" s="30" t="s">
        <v>115</v>
      </c>
      <c r="C92" s="46" t="s">
        <v>263</v>
      </c>
      <c r="D92" s="205">
        <f t="shared" si="70"/>
        <v>-55.73742999200001</v>
      </c>
      <c r="E92" s="206">
        <f t="shared" si="70"/>
        <v>8.3607499119527411</v>
      </c>
      <c r="F92" s="207">
        <f t="shared" ref="F92:P92" si="72">+F80-F86</f>
        <v>12.651857335538665</v>
      </c>
      <c r="G92" s="206">
        <f t="shared" si="72"/>
        <v>5.7612394297049621</v>
      </c>
      <c r="H92" s="208">
        <f t="shared" si="72"/>
        <v>5.2333306702747917</v>
      </c>
      <c r="I92" s="208">
        <f t="shared" si="72"/>
        <v>3.7657681027086078</v>
      </c>
      <c r="J92" s="208">
        <f t="shared" si="72"/>
        <v>3.7921311114290503</v>
      </c>
      <c r="K92" s="208">
        <f t="shared" si="72"/>
        <v>4.3849730554077366</v>
      </c>
      <c r="L92" s="208">
        <f t="shared" si="72"/>
        <v>4.4112927785052971</v>
      </c>
      <c r="M92" s="208">
        <f t="shared" si="72"/>
        <v>5.0450827692509161</v>
      </c>
      <c r="N92" s="208">
        <f t="shared" si="72"/>
        <v>5.0705464789747552</v>
      </c>
      <c r="O92" s="208">
        <f t="shared" si="72"/>
        <v>5.7519930009687972</v>
      </c>
      <c r="P92" s="207">
        <f t="shared" si="72"/>
        <v>5.7737922731133002</v>
      </c>
      <c r="Q92" s="206">
        <f t="shared" si="57"/>
        <v>24.709056358041018</v>
      </c>
      <c r="R92" s="207">
        <f t="shared" si="58"/>
        <v>24.281093312297195</v>
      </c>
    </row>
    <row r="93" spans="1:22" s="18" customFormat="1">
      <c r="A93" s="23" t="s">
        <v>68</v>
      </c>
      <c r="B93" s="29" t="s">
        <v>41</v>
      </c>
      <c r="C93" s="47" t="s">
        <v>263</v>
      </c>
      <c r="D93" s="209">
        <f>+D87</f>
        <v>424.37515788890096</v>
      </c>
      <c r="E93" s="210">
        <f>+E87</f>
        <v>456.91037171031314</v>
      </c>
      <c r="F93" s="211">
        <f>+F87</f>
        <v>597.15127507734167</v>
      </c>
      <c r="G93" s="210">
        <f t="shared" ref="G93:P93" si="73">+G87</f>
        <v>148.64361276625425</v>
      </c>
      <c r="H93" s="212">
        <f t="shared" si="73"/>
        <v>265.73155012491623</v>
      </c>
      <c r="I93" s="212">
        <f t="shared" si="73"/>
        <v>321.65633166730311</v>
      </c>
      <c r="J93" s="212">
        <f t="shared" si="73"/>
        <v>373.36895224539762</v>
      </c>
      <c r="K93" s="212">
        <f t="shared" si="73"/>
        <v>668.52536780554749</v>
      </c>
      <c r="L93" s="212">
        <f t="shared" si="73"/>
        <v>612.92970737448286</v>
      </c>
      <c r="M93" s="212">
        <f t="shared" si="73"/>
        <v>690.22759466754826</v>
      </c>
      <c r="N93" s="212">
        <f t="shared" si="73"/>
        <v>538.50048020610939</v>
      </c>
      <c r="O93" s="212">
        <f t="shared" si="73"/>
        <v>859.31486021412638</v>
      </c>
      <c r="P93" s="211">
        <f t="shared" si="73"/>
        <v>682.34115592919443</v>
      </c>
      <c r="Q93" s="210">
        <f t="shared" si="57"/>
        <v>2688.3677671207793</v>
      </c>
      <c r="R93" s="211">
        <f t="shared" si="58"/>
        <v>2472.8718458801004</v>
      </c>
    </row>
    <row r="94" spans="1:22" s="8" customFormat="1">
      <c r="A94" s="24" t="s">
        <v>50</v>
      </c>
      <c r="B94" s="30" t="s">
        <v>42</v>
      </c>
      <c r="C94" s="46" t="s">
        <v>263</v>
      </c>
      <c r="D94" s="213">
        <v>0</v>
      </c>
      <c r="E94" s="214">
        <v>0</v>
      </c>
      <c r="F94" s="215">
        <v>0</v>
      </c>
      <c r="G94" s="214">
        <v>0</v>
      </c>
      <c r="H94" s="216">
        <v>0</v>
      </c>
      <c r="I94" s="216">
        <v>0</v>
      </c>
      <c r="J94" s="216">
        <v>0</v>
      </c>
      <c r="K94" s="216">
        <v>0</v>
      </c>
      <c r="L94" s="216">
        <v>0</v>
      </c>
      <c r="M94" s="216">
        <v>0</v>
      </c>
      <c r="N94" s="216">
        <v>0</v>
      </c>
      <c r="O94" s="216">
        <v>0</v>
      </c>
      <c r="P94" s="215">
        <v>0</v>
      </c>
      <c r="Q94" s="214">
        <f t="shared" si="57"/>
        <v>0</v>
      </c>
      <c r="R94" s="215">
        <f t="shared" si="58"/>
        <v>0</v>
      </c>
    </row>
    <row r="95" spans="1:22" s="8" customFormat="1">
      <c r="A95" s="24" t="s">
        <v>52</v>
      </c>
      <c r="B95" s="30" t="s">
        <v>43</v>
      </c>
      <c r="C95" s="46" t="s">
        <v>263</v>
      </c>
      <c r="D95" s="213">
        <f>IF(СВОД!D95=0,0,IF(АЭ!D$93&lt;0,0,СВОД!D95*АЭ!D$93/(IF(АЭ!D$93&lt;0,0,АЭ!D$93)+IF(БЭ!D$93&lt;0,0,БЭ!D$93)+IF(ГАЭС!D$93&lt;0,0,ГАЭС!D$93)+IF(КЭ!D$93&lt;0,0,КЭ!D$93)+IF(КуЭ!D$93&lt;0,0,КуЭ!D$93)+IF(ОЭ!D$93&lt;0,0,ОЭ!D$93)+IF(ХЭ!D$93&lt;0,0,ХЭ!D$93)+IF(ЧЭ!D$93&lt;0,0,ЧЭ!D$93))))</f>
        <v>0</v>
      </c>
      <c r="E95" s="214">
        <f>IF(СВОД!E95=0,0,IF(АЭ!E$93&lt;0,0,СВОД!E95*АЭ!E$93/(IF(АЭ!E$93&lt;0,0,АЭ!E$93)+IF(БЭ!E$93&lt;0,0,БЭ!E$93)+IF(ГАЭС!E$93&lt;0,0,ГАЭС!E$93)+IF(КЭ!E$93&lt;0,0,КЭ!E$93)+IF(КуЭ!E$93&lt;0,0,КуЭ!E$93)+IF(ОЭ!E$93&lt;0,0,ОЭ!E$93)+IF(ХЭ!E$93&lt;0,0,ХЭ!E$93)+IF(ЧЭ!E$93&lt;0,0,ЧЭ!E$93))))</f>
        <v>1.2586942495225286</v>
      </c>
      <c r="F95" s="215">
        <f>IF(СВОД!F95=0,0,IF(АЭ!F$93&lt;0,0,СВОД!F95*АЭ!F$93/(IF(АЭ!F$93&lt;0,0,АЭ!F$93)+IF(БЭ!F$93&lt;0,0,БЭ!F$93)+IF(ГАЭС!F$93&lt;0,0,ГАЭС!F$93)+IF(КЭ!F$93&lt;0,0,КЭ!F$93)+IF(КуЭ!F$93&lt;0,0,КуЭ!F$93)+IF(ОЭ!F$93&lt;0,0,ОЭ!F$93)+IF(ХЭ!F$93&lt;0,0,ХЭ!F$93)+IF(ЧЭ!F$93&lt;0,0,ЧЭ!F$93))))</f>
        <v>0</v>
      </c>
      <c r="G95" s="214">
        <f>IF(СВОД!G95=0,0,IF(АЭ!G$93&lt;0,0,СВОД!G95*АЭ!G$93/(IF(АЭ!G$93&lt;0,0,АЭ!G$93)+IF(БЭ!G$93&lt;0,0,БЭ!G$93)+IF(ГАЭС!G$93&lt;0,0,ГАЭС!G$93)+IF(КЭ!G$93&lt;0,0,КЭ!G$93)+IF(КуЭ!G$93&lt;0,0,КуЭ!G$93)+IF(ОЭ!G$93&lt;0,0,ОЭ!G$93)+IF(ХЭ!G$93&lt;0,0,ХЭ!G$93)+IF(ЧЭ!G$93&lt;0,0,ЧЭ!G$93))))</f>
        <v>0</v>
      </c>
      <c r="H95" s="216">
        <f>IF(СВОД!H95=0,0,IF(АЭ!H$93&lt;0,0,СВОД!H95*АЭ!H$93/(IF(АЭ!H$93&lt;0,0,АЭ!H$93)+IF(БЭ!H$93&lt;0,0,БЭ!H$93)+IF(ГАЭС!H$93&lt;0,0,ГАЭС!H$93)+IF(КЭ!H$93&lt;0,0,КЭ!H$93)+IF(КуЭ!H$93&lt;0,0,КуЭ!H$93)+IF(ОЭ!H$93&lt;0,0,ОЭ!H$93)+IF(ХЭ!H$93&lt;0,0,ХЭ!H$93)+IF(ЧЭ!H$93&lt;0,0,ЧЭ!H$93))))</f>
        <v>0</v>
      </c>
      <c r="I95" s="216">
        <f>IF(СВОД!I95=0,0,IF(АЭ!I$93&lt;0,0,СВОД!I95*АЭ!I$93/(IF(АЭ!I$93&lt;0,0,АЭ!I$93)+IF(БЭ!I$93&lt;0,0,БЭ!I$93)+IF(ГАЭС!I$93&lt;0,0,ГАЭС!I$93)+IF(КЭ!I$93&lt;0,0,КЭ!I$93)+IF(КуЭ!I$93&lt;0,0,КуЭ!I$93)+IF(ОЭ!I$93&lt;0,0,ОЭ!I$93)+IF(ХЭ!I$93&lt;0,0,ХЭ!I$93)+IF(ЧЭ!I$93&lt;0,0,ЧЭ!I$93))))</f>
        <v>0</v>
      </c>
      <c r="J95" s="216">
        <f>IF(СВОД!J95=0,0,IF(АЭ!J$93&lt;0,0,СВОД!J95*АЭ!J$93/(IF(АЭ!J$93&lt;0,0,АЭ!J$93)+IF(БЭ!J$93&lt;0,0,БЭ!J$93)+IF(ГАЭС!J$93&lt;0,0,ГАЭС!J$93)+IF(КЭ!J$93&lt;0,0,КЭ!J$93)+IF(КуЭ!J$93&lt;0,0,КуЭ!J$93)+IF(ОЭ!J$93&lt;0,0,ОЭ!J$93)+IF(ХЭ!J$93&lt;0,0,ХЭ!J$93)+IF(ЧЭ!J$93&lt;0,0,ЧЭ!J$93))))</f>
        <v>16.263106628081605</v>
      </c>
      <c r="K95" s="216">
        <f>IF(СВОД!K95=0,0,IF(АЭ!K$93&lt;0,0,СВОД!K95*АЭ!K$93/(IF(АЭ!K$93&lt;0,0,АЭ!K$93)+IF(БЭ!K$93&lt;0,0,БЭ!K$93)+IF(ГАЭС!K$93&lt;0,0,ГАЭС!K$93)+IF(КЭ!K$93&lt;0,0,КЭ!K$93)+IF(КуЭ!K$93&lt;0,0,КуЭ!K$93)+IF(ОЭ!K$93&lt;0,0,ОЭ!K$93)+IF(ХЭ!K$93&lt;0,0,ХЭ!K$93)+IF(ЧЭ!K$93&lt;0,0,ЧЭ!K$93))))</f>
        <v>0</v>
      </c>
      <c r="L95" s="216">
        <f>IF(СВОД!L95=0,0,IF(АЭ!L$93&lt;0,0,СВОД!L95*АЭ!L$93/(IF(АЭ!L$93&lt;0,0,АЭ!L$93)+IF(БЭ!L$93&lt;0,0,БЭ!L$93)+IF(ГАЭС!L$93&lt;0,0,ГАЭС!L$93)+IF(КЭ!L$93&lt;0,0,КЭ!L$93)+IF(КуЭ!L$93&lt;0,0,КуЭ!L$93)+IF(ОЭ!L$93&lt;0,0,ОЭ!L$93)+IF(ХЭ!L$93&lt;0,0,ХЭ!L$93)+IF(ЧЭ!L$93&lt;0,0,ЧЭ!L$93))))</f>
        <v>29.312788138348566</v>
      </c>
      <c r="M95" s="216">
        <f>IF(СВОД!M95=0,0,IF(АЭ!M$93&lt;0,0,СВОД!M95*АЭ!M$93/(IF(АЭ!M$93&lt;0,0,АЭ!M$93)+IF(БЭ!M$93&lt;0,0,БЭ!M$93)+IF(ГАЭС!M$93&lt;0,0,ГАЭС!M$93)+IF(КЭ!M$93&lt;0,0,КЭ!M$93)+IF(КуЭ!M$93&lt;0,0,КуЭ!M$93)+IF(ОЭ!M$93&lt;0,0,ОЭ!M$93)+IF(ХЭ!M$93&lt;0,0,ХЭ!M$93)+IF(ЧЭ!M$93&lt;0,0,ЧЭ!M$93))))</f>
        <v>4.3204287800860532</v>
      </c>
      <c r="N95" s="216">
        <f>IF(СВОД!N95=0,0,IF(АЭ!N$93&lt;0,0,СВОД!N95*АЭ!N$93/(IF(АЭ!N$93&lt;0,0,АЭ!N$93)+IF(БЭ!N$93&lt;0,0,БЭ!N$93)+IF(ГАЭС!N$93&lt;0,0,ГАЭС!N$93)+IF(КЭ!N$93&lt;0,0,КЭ!N$93)+IF(КуЭ!N$93&lt;0,0,КуЭ!N$93)+IF(ОЭ!N$93&lt;0,0,ОЭ!N$93)+IF(ХЭ!N$93&lt;0,0,ХЭ!N$93)+IF(ЧЭ!N$93&lt;0,0,ЧЭ!N$93))))</f>
        <v>26.812750671754277</v>
      </c>
      <c r="O95" s="216">
        <f>IF(СВОД!O95=0,0,IF(АЭ!O$93&lt;0,0,СВОД!O95*АЭ!O$93/(IF(АЭ!O$93&lt;0,0,АЭ!O$93)+IF(БЭ!O$93&lt;0,0,БЭ!O$93)+IF(ГАЭС!O$93&lt;0,0,ГАЭС!O$93)+IF(КЭ!O$93&lt;0,0,КЭ!O$93)+IF(КуЭ!O$93&lt;0,0,КуЭ!O$93)+IF(ОЭ!O$93&lt;0,0,ОЭ!O$93)+IF(ХЭ!O$93&lt;0,0,ХЭ!O$93)+IF(ЧЭ!O$93&lt;0,0,ЧЭ!O$93))))</f>
        <v>26.985979623262093</v>
      </c>
      <c r="P95" s="215">
        <f>IF(СВОД!P95=0,0,IF(АЭ!P$93&lt;0,0,СВОД!P95*АЭ!P$93/(IF(АЭ!P$93&lt;0,0,АЭ!P$93)+IF(БЭ!P$93&lt;0,0,БЭ!P$93)+IF(ГАЭС!P$93&lt;0,0,ГАЭС!P$93)+IF(КЭ!P$93&lt;0,0,КЭ!P$93)+IF(КуЭ!P$93&lt;0,0,КуЭ!P$93)+IF(ОЭ!P$93&lt;0,0,ОЭ!P$93)+IF(ХЭ!P$93&lt;0,0,ХЭ!P$93)+IF(ЧЭ!P$93&lt;0,0,ЧЭ!P$93))))</f>
        <v>33.993587958791792</v>
      </c>
      <c r="Q95" s="214">
        <f t="shared" si="57"/>
        <v>31.306408403348147</v>
      </c>
      <c r="R95" s="215">
        <f t="shared" si="58"/>
        <v>106.38223339697623</v>
      </c>
    </row>
    <row r="96" spans="1:22" s="8" customFormat="1">
      <c r="A96" s="24" t="s">
        <v>55</v>
      </c>
      <c r="B96" s="30" t="s">
        <v>44</v>
      </c>
      <c r="C96" s="46" t="s">
        <v>263</v>
      </c>
      <c r="D96" s="213">
        <f>IF(СВОД!D96=0,0,IF(АЭ!D$93&lt;0,0,СВОД!D96*АЭ!D$93/(IF(АЭ!D$93&lt;0,0,АЭ!D$93)+IF(БЭ!D$93&lt;0,0,БЭ!D$93)+IF(ГАЭС!D$93&lt;0,0,ГАЭС!D$93)+IF(КЭ!D$93&lt;0,0,КЭ!D$93)+IF(КуЭ!D$93&lt;0,0,КуЭ!D$93)+IF(ОЭ!D$93&lt;0,0,ОЭ!D$93)+IF(ХЭ!D$93&lt;0,0,ХЭ!D$93)+IF(ЧЭ!D$93&lt;0,0,ЧЭ!D$93))))</f>
        <v>0</v>
      </c>
      <c r="E96" s="214">
        <f>IF(СВОД!E96=0,0,IF(АЭ!E$93&lt;0,0,СВОД!E96*АЭ!E$93/(IF(АЭ!E$93&lt;0,0,АЭ!E$93)+IF(БЭ!E$93&lt;0,0,БЭ!E$93)+IF(ГАЭС!E$93&lt;0,0,ГАЭС!E$93)+IF(КЭ!E$93&lt;0,0,КЭ!E$93)+IF(КуЭ!E$93&lt;0,0,КуЭ!E$93)+IF(ОЭ!E$93&lt;0,0,ОЭ!E$93)+IF(ХЭ!E$93&lt;0,0,ХЭ!E$93)+IF(ЧЭ!E$93&lt;0,0,ЧЭ!E$93))))</f>
        <v>6.7078896654142124</v>
      </c>
      <c r="F96" s="215">
        <f>IF(СВОД!F96=0,0,IF(АЭ!F$93&lt;0,0,СВОД!F96*АЭ!F$93/(IF(АЭ!F$93&lt;0,0,АЭ!F$93)+IF(БЭ!F$93&lt;0,0,БЭ!F$93)+IF(ГАЭС!F$93&lt;0,0,ГАЭС!F$93)+IF(КЭ!F$93&lt;0,0,КЭ!F$93)+IF(КуЭ!F$93&lt;0,0,КуЭ!F$93)+IF(ОЭ!F$93&lt;0,0,ОЭ!F$93)+IF(ХЭ!F$93&lt;0,0,ХЭ!F$93)+IF(ЧЭ!F$93&lt;0,0,ЧЭ!F$93))))</f>
        <v>0</v>
      </c>
      <c r="G96" s="214">
        <f>IF(СВОД!G96=0,0,IF(АЭ!G$93&lt;0,0,СВОД!G96*АЭ!G$93/(IF(АЭ!G$93&lt;0,0,АЭ!G$93)+IF(БЭ!G$93&lt;0,0,БЭ!G$93)+IF(ГАЭС!G$93&lt;0,0,ГАЭС!G$93)+IF(КЭ!G$93&lt;0,0,КЭ!G$93)+IF(КуЭ!G$93&lt;0,0,КуЭ!G$93)+IF(ОЭ!G$93&lt;0,0,ОЭ!G$93)+IF(ХЭ!G$93&lt;0,0,ХЭ!G$93)+IF(ЧЭ!G$93&lt;0,0,ЧЭ!G$93))))</f>
        <v>0</v>
      </c>
      <c r="H96" s="216">
        <f>IF(СВОД!H96=0,0,IF(АЭ!H$93&lt;0,0,СВОД!H96*АЭ!H$93/(IF(АЭ!H$93&lt;0,0,АЭ!H$93)+IF(БЭ!H$93&lt;0,0,БЭ!H$93)+IF(ГАЭС!H$93&lt;0,0,ГАЭС!H$93)+IF(КЭ!H$93&lt;0,0,КЭ!H$93)+IF(КуЭ!H$93&lt;0,0,КуЭ!H$93)+IF(ОЭ!H$93&lt;0,0,ОЭ!H$93)+IF(ХЭ!H$93&lt;0,0,ХЭ!H$93)+IF(ЧЭ!H$93&lt;0,0,ЧЭ!H$93))))</f>
        <v>0</v>
      </c>
      <c r="I96" s="216">
        <f>IF(СВОД!I96=0,0,IF(АЭ!I$93&lt;0,0,СВОД!I96*АЭ!I$93/(IF(АЭ!I$93&lt;0,0,АЭ!I$93)+IF(БЭ!I$93&lt;0,0,БЭ!I$93)+IF(ГАЭС!I$93&lt;0,0,ГАЭС!I$93)+IF(КЭ!I$93&lt;0,0,КЭ!I$93)+IF(КуЭ!I$93&lt;0,0,КуЭ!I$93)+IF(ОЭ!I$93&lt;0,0,ОЭ!I$93)+IF(ХЭ!I$93&lt;0,0,ХЭ!I$93)+IF(ЧЭ!I$93&lt;0,0,ЧЭ!I$93))))</f>
        <v>0</v>
      </c>
      <c r="J96" s="216">
        <f>IF(СВОД!J96=0,0,IF(АЭ!J$93&lt;0,0,СВОД!J96*АЭ!J$93/(IF(АЭ!J$93&lt;0,0,АЭ!J$93)+IF(БЭ!J$93&lt;0,0,БЭ!J$93)+IF(ГАЭС!J$93&lt;0,0,ГАЭС!J$93)+IF(КЭ!J$93&lt;0,0,КЭ!J$93)+IF(КуЭ!J$93&lt;0,0,КуЭ!J$93)+IF(ОЭ!J$93&lt;0,0,ОЭ!J$93)+IF(ХЭ!J$93&lt;0,0,ХЭ!J$93)+IF(ЧЭ!J$93&lt;0,0,ЧЭ!J$93))))</f>
        <v>0</v>
      </c>
      <c r="K96" s="216">
        <f>IF(СВОД!K96=0,0,IF(АЭ!K$93&lt;0,0,СВОД!K96*АЭ!K$93/(IF(АЭ!K$93&lt;0,0,АЭ!K$93)+IF(БЭ!K$93&lt;0,0,БЭ!K$93)+IF(ГАЭС!K$93&lt;0,0,ГАЭС!K$93)+IF(КЭ!K$93&lt;0,0,КЭ!K$93)+IF(КуЭ!K$93&lt;0,0,КуЭ!K$93)+IF(ОЭ!K$93&lt;0,0,ОЭ!K$93)+IF(ХЭ!K$93&lt;0,0,ХЭ!K$93)+IF(ЧЭ!K$93&lt;0,0,ЧЭ!K$93))))</f>
        <v>0</v>
      </c>
      <c r="L96" s="216">
        <f>IF(СВОД!L96=0,0,IF(АЭ!L$93&lt;0,0,СВОД!L96*АЭ!L$93/(IF(АЭ!L$93&lt;0,0,АЭ!L$93)+IF(БЭ!L$93&lt;0,0,БЭ!L$93)+IF(ГАЭС!L$93&lt;0,0,ГАЭС!L$93)+IF(КЭ!L$93&lt;0,0,КЭ!L$93)+IF(КуЭ!L$93&lt;0,0,КуЭ!L$93)+IF(ОЭ!L$93&lt;0,0,ОЭ!L$93)+IF(ХЭ!L$93&lt;0,0,ХЭ!L$93)+IF(ЧЭ!L$93&lt;0,0,ЧЭ!L$93))))</f>
        <v>0</v>
      </c>
      <c r="M96" s="216">
        <f>IF(СВОД!M96=0,0,IF(АЭ!M$93&lt;0,0,СВОД!M96*АЭ!M$93/(IF(АЭ!M$93&lt;0,0,АЭ!M$93)+IF(БЭ!M$93&lt;0,0,БЭ!M$93)+IF(ГАЭС!M$93&lt;0,0,ГАЭС!M$93)+IF(КЭ!M$93&lt;0,0,КЭ!M$93)+IF(КуЭ!M$93&lt;0,0,КуЭ!M$93)+IF(ОЭ!M$93&lt;0,0,ОЭ!M$93)+IF(ХЭ!M$93&lt;0,0,ХЭ!M$93)+IF(ЧЭ!M$93&lt;0,0,ЧЭ!M$93))))</f>
        <v>21.602143900430267</v>
      </c>
      <c r="N96" s="216">
        <f>IF(СВОД!N96=0,0,IF(АЭ!N$93&lt;0,0,СВОД!N96*АЭ!N$93/(IF(АЭ!N$93&lt;0,0,АЭ!N$93)+IF(БЭ!N$93&lt;0,0,БЭ!N$93)+IF(ГАЭС!N$93&lt;0,0,ГАЭС!N$93)+IF(КЭ!N$93&lt;0,0,КЭ!N$93)+IF(КуЭ!N$93&lt;0,0,КуЭ!N$93)+IF(ОЭ!N$93&lt;0,0,ОЭ!N$93)+IF(ХЭ!N$93&lt;0,0,ХЭ!N$93)+IF(ЧЭ!N$93&lt;0,0,ЧЭ!N$93))))</f>
        <v>0</v>
      </c>
      <c r="O96" s="216">
        <f>IF(СВОД!O96=0,0,IF(АЭ!O$93&lt;0,0,СВОД!O96*АЭ!O$93/(IF(АЭ!O$93&lt;0,0,АЭ!O$93)+IF(БЭ!O$93&lt;0,0,БЭ!O$93)+IF(ГАЭС!O$93&lt;0,0,ГАЭС!O$93)+IF(КЭ!O$93&lt;0,0,КЭ!O$93)+IF(КуЭ!O$93&lt;0,0,КуЭ!O$93)+IF(ОЭ!O$93&lt;0,0,ОЭ!O$93)+IF(ХЭ!O$93&lt;0,0,ХЭ!O$93)+IF(ЧЭ!O$93&lt;0,0,ЧЭ!O$93))))</f>
        <v>134.92989811631045</v>
      </c>
      <c r="P96" s="215">
        <f>IF(СВОД!P96=0,0,IF(АЭ!P$93&lt;0,0,СВОД!P96*АЭ!P$93/(IF(АЭ!P$93&lt;0,0,АЭ!P$93)+IF(БЭ!P$93&lt;0,0,БЭ!P$93)+IF(ГАЭС!P$93&lt;0,0,ГАЭС!P$93)+IF(КЭ!P$93&lt;0,0,КЭ!P$93)+IF(КуЭ!P$93&lt;0,0,КуЭ!P$93)+IF(ОЭ!P$93&lt;0,0,ОЭ!P$93)+IF(ХЭ!P$93&lt;0,0,ХЭ!P$93)+IF(ЧЭ!P$93&lt;0,0,ЧЭ!P$93))))</f>
        <v>0</v>
      </c>
      <c r="Q96" s="214">
        <f t="shared" si="57"/>
        <v>156.53204201674072</v>
      </c>
      <c r="R96" s="215">
        <f t="shared" si="58"/>
        <v>0</v>
      </c>
    </row>
    <row r="97" spans="1:18" s="8" customFormat="1" ht="16.5" thickBot="1">
      <c r="A97" s="25" t="s">
        <v>56</v>
      </c>
      <c r="B97" s="32" t="s">
        <v>45</v>
      </c>
      <c r="C97" s="48" t="s">
        <v>263</v>
      </c>
      <c r="D97" s="213">
        <f>D93-D94-D95-D96</f>
        <v>424.37515788890096</v>
      </c>
      <c r="E97" s="214">
        <f t="shared" ref="E97:P97" si="74">E93-E94-E95-E96</f>
        <v>448.94378779537641</v>
      </c>
      <c r="F97" s="215">
        <f t="shared" si="74"/>
        <v>597.15127507734167</v>
      </c>
      <c r="G97" s="214">
        <f t="shared" si="74"/>
        <v>148.64361276625425</v>
      </c>
      <c r="H97" s="216">
        <f t="shared" si="74"/>
        <v>265.73155012491623</v>
      </c>
      <c r="I97" s="216">
        <f t="shared" si="74"/>
        <v>321.65633166730311</v>
      </c>
      <c r="J97" s="216">
        <f t="shared" si="74"/>
        <v>357.10584561731599</v>
      </c>
      <c r="K97" s="216">
        <f t="shared" si="74"/>
        <v>668.52536780554749</v>
      </c>
      <c r="L97" s="216">
        <f t="shared" si="74"/>
        <v>583.61691923613432</v>
      </c>
      <c r="M97" s="216">
        <f t="shared" si="74"/>
        <v>664.30502198703186</v>
      </c>
      <c r="N97" s="216">
        <f t="shared" si="74"/>
        <v>511.68772953435513</v>
      </c>
      <c r="O97" s="216">
        <f t="shared" si="74"/>
        <v>697.3989824745538</v>
      </c>
      <c r="P97" s="215">
        <f t="shared" si="74"/>
        <v>648.34756797040268</v>
      </c>
      <c r="Q97" s="274">
        <f t="shared" si="57"/>
        <v>2500.5293167006903</v>
      </c>
      <c r="R97" s="275">
        <f t="shared" si="58"/>
        <v>2366.4896124831248</v>
      </c>
    </row>
    <row r="98" spans="1:18" s="18" customFormat="1" ht="25.5" customHeight="1">
      <c r="A98" s="26">
        <v>1</v>
      </c>
      <c r="B98" s="33" t="s">
        <v>116</v>
      </c>
      <c r="C98" s="49" t="s">
        <v>263</v>
      </c>
      <c r="D98" s="217">
        <f>SUM(D99,D103)</f>
        <v>7875.8610999999983</v>
      </c>
      <c r="E98" s="218">
        <f>SUM(E99,E103)</f>
        <v>7601.4312299999992</v>
      </c>
      <c r="F98" s="219">
        <f>SUM(F99,F103)</f>
        <v>7986.0014384102005</v>
      </c>
      <c r="G98" s="218">
        <f>SUM(G99,G103)</f>
        <v>8089.2132769999989</v>
      </c>
      <c r="H98" s="220">
        <f>+H99+H103</f>
        <v>8315.2235266990028</v>
      </c>
      <c r="I98" s="220">
        <f>SUM(I99,I103)</f>
        <v>9174.173595000002</v>
      </c>
      <c r="J98" s="220">
        <f>+J99+J103</f>
        <v>8922.9934533357136</v>
      </c>
      <c r="K98" s="220">
        <f>SUM(K99,K103)</f>
        <v>9528.6042230000003</v>
      </c>
      <c r="L98" s="220">
        <f>+L99+L103</f>
        <v>9236.7583233334553</v>
      </c>
      <c r="M98" s="220">
        <f>SUM(M99,M103)</f>
        <v>10170.823177</v>
      </c>
      <c r="N98" s="220">
        <f>+N99+N103</f>
        <v>9646.1521084996493</v>
      </c>
      <c r="O98" s="220">
        <f>SUM(O99,O103)</f>
        <v>10851.797857</v>
      </c>
      <c r="P98" s="219">
        <f>+P99+P103</f>
        <v>10137.394442489474</v>
      </c>
      <c r="Q98" s="221">
        <f t="shared" si="57"/>
        <v>47814.612129000001</v>
      </c>
      <c r="R98" s="276">
        <f t="shared" si="57"/>
        <v>46258.521854357299</v>
      </c>
    </row>
    <row r="99" spans="1:18" s="8" customFormat="1" ht="25.5">
      <c r="A99" s="24" t="s">
        <v>47</v>
      </c>
      <c r="B99" s="30" t="s">
        <v>117</v>
      </c>
      <c r="C99" s="46" t="s">
        <v>263</v>
      </c>
      <c r="D99" s="205">
        <f>SUM(D100:D102)</f>
        <v>7290.7261999999982</v>
      </c>
      <c r="E99" s="248">
        <f>SUM(E100:E102)</f>
        <v>7552.5825299999997</v>
      </c>
      <c r="F99" s="249">
        <f>SUM(F100:F102)</f>
        <v>7626.1166124802003</v>
      </c>
      <c r="G99" s="248">
        <f>SUM(G100:G102)</f>
        <v>8062.7538819999991</v>
      </c>
      <c r="H99" s="250">
        <f>+H100+H101+H102</f>
        <v>8275.0398062290024</v>
      </c>
      <c r="I99" s="250">
        <f>SUM(I100:I102)</f>
        <v>9153.7903940000015</v>
      </c>
      <c r="J99" s="250">
        <f>+J100+J101+J102</f>
        <v>8898.6114174391932</v>
      </c>
      <c r="K99" s="250">
        <f>SUM(K100:K102)</f>
        <v>9507.0943719999996</v>
      </c>
      <c r="L99" s="250">
        <f>+L100+L101+L102</f>
        <v>9211.0359167626266</v>
      </c>
      <c r="M99" s="250">
        <f>SUM(M100:M102)</f>
        <v>10148.129971</v>
      </c>
      <c r="N99" s="250">
        <f>+N100+N101+N102</f>
        <v>9619.0146241674247</v>
      </c>
      <c r="O99" s="250">
        <f>SUM(O100:O102)</f>
        <v>10827.856398</v>
      </c>
      <c r="P99" s="249">
        <f>+P100+P101+P102</f>
        <v>10108.764242018979</v>
      </c>
      <c r="Q99" s="225">
        <f t="shared" si="57"/>
        <v>47699.625016999998</v>
      </c>
      <c r="R99" s="246">
        <f>+H99+J99+L99+N99+P99</f>
        <v>46112.466006617229</v>
      </c>
    </row>
    <row r="100" spans="1:18" s="8" customFormat="1">
      <c r="A100" s="10" t="s">
        <v>221</v>
      </c>
      <c r="B100" s="30" t="s">
        <v>316</v>
      </c>
      <c r="C100" s="46" t="s">
        <v>263</v>
      </c>
      <c r="D100" s="205">
        <v>7045.0932999999986</v>
      </c>
      <c r="E100" s="248">
        <v>7453.9728299999997</v>
      </c>
      <c r="F100" s="249">
        <v>7555.2139038002006</v>
      </c>
      <c r="G100" s="248">
        <v>8051.7570819999992</v>
      </c>
      <c r="H100" s="250">
        <v>8257.2539531090024</v>
      </c>
      <c r="I100" s="250">
        <v>8855.0290940000014</v>
      </c>
      <c r="J100" s="250">
        <v>8642.8404174391926</v>
      </c>
      <c r="K100" s="250">
        <v>9499.2353719999992</v>
      </c>
      <c r="L100" s="250">
        <v>9143.1369167626272</v>
      </c>
      <c r="M100" s="250">
        <v>10140.779971</v>
      </c>
      <c r="N100" s="250">
        <v>9608.341624167424</v>
      </c>
      <c r="O100" s="250">
        <v>10820.506398</v>
      </c>
      <c r="P100" s="249">
        <v>10098.091242018978</v>
      </c>
      <c r="Q100" s="225">
        <f t="shared" si="57"/>
        <v>47367.307916999998</v>
      </c>
      <c r="R100" s="246">
        <f t="shared" si="57"/>
        <v>45749.664153497222</v>
      </c>
    </row>
    <row r="101" spans="1:18" s="8" customFormat="1">
      <c r="A101" s="10" t="s">
        <v>223</v>
      </c>
      <c r="B101" s="30" t="s">
        <v>317</v>
      </c>
      <c r="C101" s="46" t="s">
        <v>263</v>
      </c>
      <c r="D101" s="205">
        <v>245.63290000000003</v>
      </c>
      <c r="E101" s="248">
        <v>98.609700000000004</v>
      </c>
      <c r="F101" s="249">
        <v>70.902708679999989</v>
      </c>
      <c r="G101" s="248">
        <v>10.996799999999999</v>
      </c>
      <c r="H101" s="250">
        <v>17.785853119999999</v>
      </c>
      <c r="I101" s="250">
        <v>298.76130000000001</v>
      </c>
      <c r="J101" s="250">
        <v>255.77099999999999</v>
      </c>
      <c r="K101" s="250">
        <v>7.859</v>
      </c>
      <c r="L101" s="250">
        <v>67.899000000000001</v>
      </c>
      <c r="M101" s="250">
        <v>7.35</v>
      </c>
      <c r="N101" s="250">
        <v>10.673</v>
      </c>
      <c r="O101" s="250">
        <v>7.35</v>
      </c>
      <c r="P101" s="249">
        <v>10.673</v>
      </c>
      <c r="Q101" s="225">
        <f t="shared" si="57"/>
        <v>332.31710000000004</v>
      </c>
      <c r="R101" s="246">
        <f t="shared" si="57"/>
        <v>362.80185311999998</v>
      </c>
    </row>
    <row r="102" spans="1:18" s="8" customFormat="1">
      <c r="A102" s="10" t="s">
        <v>225</v>
      </c>
      <c r="B102" s="30" t="s">
        <v>318</v>
      </c>
      <c r="C102" s="46" t="s">
        <v>263</v>
      </c>
      <c r="D102" s="205">
        <v>0</v>
      </c>
      <c r="E102" s="248">
        <v>0</v>
      </c>
      <c r="F102" s="249">
        <v>0</v>
      </c>
      <c r="G102" s="248">
        <v>0</v>
      </c>
      <c r="H102" s="250"/>
      <c r="I102" s="250">
        <v>0</v>
      </c>
      <c r="J102" s="250"/>
      <c r="K102" s="250">
        <v>0</v>
      </c>
      <c r="L102" s="250"/>
      <c r="M102" s="250">
        <v>0</v>
      </c>
      <c r="N102" s="250"/>
      <c r="O102" s="250">
        <v>0</v>
      </c>
      <c r="P102" s="249"/>
      <c r="Q102" s="225">
        <f t="shared" si="57"/>
        <v>0</v>
      </c>
      <c r="R102" s="246">
        <f t="shared" si="57"/>
        <v>0</v>
      </c>
    </row>
    <row r="103" spans="1:18" s="8" customFormat="1">
      <c r="A103" s="24" t="s">
        <v>48</v>
      </c>
      <c r="B103" s="30" t="s">
        <v>118</v>
      </c>
      <c r="C103" s="46" t="s">
        <v>263</v>
      </c>
      <c r="D103" s="205">
        <v>585.13490000000002</v>
      </c>
      <c r="E103" s="248">
        <v>48.848699999999994</v>
      </c>
      <c r="F103" s="249">
        <v>359.88482593000009</v>
      </c>
      <c r="G103" s="248">
        <v>26.459395000000001</v>
      </c>
      <c r="H103" s="250">
        <v>40.18372046999999</v>
      </c>
      <c r="I103" s="250">
        <v>20.383201</v>
      </c>
      <c r="J103" s="250">
        <v>24.382035896519998</v>
      </c>
      <c r="K103" s="250">
        <v>21.509851000000001</v>
      </c>
      <c r="L103" s="250">
        <v>25.7224065708286</v>
      </c>
      <c r="M103" s="250">
        <v>22.693206</v>
      </c>
      <c r="N103" s="250">
        <v>27.137484332224172</v>
      </c>
      <c r="O103" s="250">
        <v>23.941458999999998</v>
      </c>
      <c r="P103" s="249">
        <v>28.630200470496501</v>
      </c>
      <c r="Q103" s="225">
        <f t="shared" si="57"/>
        <v>114.987112</v>
      </c>
      <c r="R103" s="246">
        <f t="shared" si="57"/>
        <v>146.05584774006925</v>
      </c>
    </row>
    <row r="104" spans="1:18" s="18" customFormat="1" ht="26.25" customHeight="1">
      <c r="A104" s="23">
        <v>2</v>
      </c>
      <c r="B104" s="29" t="s">
        <v>119</v>
      </c>
      <c r="C104" s="47" t="s">
        <v>263</v>
      </c>
      <c r="D104" s="209">
        <f>SUM(D106:D107,D109:D116)</f>
        <v>6032.4596399999991</v>
      </c>
      <c r="E104" s="222">
        <f>SUM(E106:E107,E109:E116)</f>
        <v>6276.3216999999986</v>
      </c>
      <c r="F104" s="223">
        <f>SUM(F106:F107,F109:F116)</f>
        <v>5988.6735593300018</v>
      </c>
      <c r="G104" s="222">
        <f>SUM(G106:G107,G109:G116)</f>
        <v>6807.9001439481235</v>
      </c>
      <c r="H104" s="224">
        <f>+H105+H106+H109+H110+H111+H112+H113+H114+H115+H116</f>
        <v>7030.6117342111193</v>
      </c>
      <c r="I104" s="224">
        <f>SUM(I106:I107,I109:I116)</f>
        <v>7222.9736067178928</v>
      </c>
      <c r="J104" s="224">
        <f>+J105+J106+J109+J110+J111+J112+J113+J114+J115+J116</f>
        <v>7303.0743358147265</v>
      </c>
      <c r="K104" s="224">
        <f>SUM(K106:K107,K109:K116)</f>
        <v>7879.6543755236526</v>
      </c>
      <c r="L104" s="224">
        <f>+L105+L106+L109+L110+L111+L112+L113+L114+L115+L116</f>
        <v>7924.1748912088497</v>
      </c>
      <c r="M104" s="224">
        <f>SUM(M106:M107,M109:M116)</f>
        <v>7477.6664244436424</v>
      </c>
      <c r="N104" s="224">
        <f>+N105+N106+N109+N110+N111+N112+N113+N114+N115+N116</f>
        <v>7892.1907035007162</v>
      </c>
      <c r="O104" s="224">
        <f>SUM(O106:O107,O109:O116)</f>
        <v>8615.6817084437662</v>
      </c>
      <c r="P104" s="223">
        <f>+P105+P106+P109+P110+P111+P112+P113+P114+P115+P116</f>
        <v>8127.3592000356148</v>
      </c>
      <c r="Q104" s="226">
        <f t="shared" si="57"/>
        <v>38003.876259077078</v>
      </c>
      <c r="R104" s="243">
        <f t="shared" si="57"/>
        <v>38277.410864771024</v>
      </c>
    </row>
    <row r="105" spans="1:18" s="8" customFormat="1">
      <c r="A105" s="10" t="s">
        <v>53</v>
      </c>
      <c r="B105" s="30" t="s">
        <v>129</v>
      </c>
      <c r="C105" s="46" t="s">
        <v>263</v>
      </c>
      <c r="D105" s="205"/>
      <c r="E105" s="248"/>
      <c r="F105" s="249"/>
      <c r="G105" s="248"/>
      <c r="H105" s="250"/>
      <c r="I105" s="250"/>
      <c r="J105" s="250"/>
      <c r="K105" s="250"/>
      <c r="L105" s="250"/>
      <c r="M105" s="250"/>
      <c r="N105" s="250"/>
      <c r="O105" s="250"/>
      <c r="P105" s="249"/>
      <c r="Q105" s="225">
        <f t="shared" si="57"/>
        <v>0</v>
      </c>
      <c r="R105" s="246">
        <f t="shared" si="57"/>
        <v>0</v>
      </c>
    </row>
    <row r="106" spans="1:18" s="8" customFormat="1">
      <c r="A106" s="10" t="s">
        <v>54</v>
      </c>
      <c r="B106" s="30" t="s">
        <v>121</v>
      </c>
      <c r="C106" s="46" t="s">
        <v>263</v>
      </c>
      <c r="D106" s="205"/>
      <c r="E106" s="248"/>
      <c r="F106" s="249"/>
      <c r="G106" s="248"/>
      <c r="H106" s="250">
        <f>+H107+H108</f>
        <v>0</v>
      </c>
      <c r="I106" s="250"/>
      <c r="J106" s="250">
        <f>+J107+J108</f>
        <v>0</v>
      </c>
      <c r="K106" s="250"/>
      <c r="L106" s="250">
        <f>+L107+L108</f>
        <v>0</v>
      </c>
      <c r="M106" s="250"/>
      <c r="N106" s="250">
        <f>+N107+N108</f>
        <v>0</v>
      </c>
      <c r="O106" s="250"/>
      <c r="P106" s="249">
        <f>+P107+P108</f>
        <v>0</v>
      </c>
      <c r="Q106" s="225">
        <f t="shared" si="57"/>
        <v>0</v>
      </c>
      <c r="R106" s="246">
        <f t="shared" si="57"/>
        <v>0</v>
      </c>
    </row>
    <row r="107" spans="1:18" s="8" customFormat="1">
      <c r="A107" s="10" t="s">
        <v>135</v>
      </c>
      <c r="B107" s="30" t="s">
        <v>122</v>
      </c>
      <c r="C107" s="46" t="s">
        <v>263</v>
      </c>
      <c r="D107" s="205"/>
      <c r="E107" s="248"/>
      <c r="F107" s="249"/>
      <c r="G107" s="248"/>
      <c r="H107" s="250"/>
      <c r="I107" s="250"/>
      <c r="J107" s="250"/>
      <c r="K107" s="250"/>
      <c r="L107" s="250"/>
      <c r="M107" s="250"/>
      <c r="N107" s="250"/>
      <c r="O107" s="250"/>
      <c r="P107" s="249"/>
      <c r="Q107" s="225">
        <f t="shared" si="57"/>
        <v>0</v>
      </c>
      <c r="R107" s="246">
        <f t="shared" si="57"/>
        <v>0</v>
      </c>
    </row>
    <row r="108" spans="1:18" s="8" customFormat="1">
      <c r="A108" s="10" t="s">
        <v>136</v>
      </c>
      <c r="B108" s="30" t="s">
        <v>123</v>
      </c>
      <c r="C108" s="46" t="s">
        <v>263</v>
      </c>
      <c r="D108" s="205"/>
      <c r="E108" s="248"/>
      <c r="F108" s="249"/>
      <c r="G108" s="248"/>
      <c r="H108" s="250"/>
      <c r="I108" s="250"/>
      <c r="J108" s="250"/>
      <c r="K108" s="250"/>
      <c r="L108" s="250"/>
      <c r="M108" s="250"/>
      <c r="N108" s="250"/>
      <c r="O108" s="250"/>
      <c r="P108" s="249"/>
      <c r="Q108" s="225">
        <f t="shared" si="57"/>
        <v>0</v>
      </c>
      <c r="R108" s="246">
        <f t="shared" si="57"/>
        <v>0</v>
      </c>
    </row>
    <row r="109" spans="1:18" s="8" customFormat="1">
      <c r="A109" s="10" t="s">
        <v>66</v>
      </c>
      <c r="B109" s="30" t="s">
        <v>120</v>
      </c>
      <c r="C109" s="46" t="s">
        <v>263</v>
      </c>
      <c r="D109" s="205">
        <v>1162.1318000000001</v>
      </c>
      <c r="E109" s="248">
        <v>1297.4657</v>
      </c>
      <c r="F109" s="249">
        <v>1188.92517877</v>
      </c>
      <c r="G109" s="248">
        <v>1071.2992109999998</v>
      </c>
      <c r="H109" s="250">
        <v>1066.1792760298799</v>
      </c>
      <c r="I109" s="250">
        <v>1379.4790309999998</v>
      </c>
      <c r="J109" s="250">
        <v>1339.0505004284505</v>
      </c>
      <c r="K109" s="250">
        <v>1472.799653</v>
      </c>
      <c r="L109" s="250">
        <v>1392.3889573664442</v>
      </c>
      <c r="M109" s="250">
        <v>1592.2817230000001</v>
      </c>
      <c r="N109" s="250">
        <v>1473.0826915621515</v>
      </c>
      <c r="O109" s="250">
        <v>1722.1192800000001</v>
      </c>
      <c r="P109" s="249">
        <v>1559.2584458429246</v>
      </c>
      <c r="Q109" s="225">
        <f t="shared" si="57"/>
        <v>7237.9788979999994</v>
      </c>
      <c r="R109" s="246">
        <f t="shared" si="57"/>
        <v>6829.9598712298503</v>
      </c>
    </row>
    <row r="110" spans="1:18" s="8" customFormat="1">
      <c r="A110" s="10" t="s">
        <v>137</v>
      </c>
      <c r="B110" s="30" t="s">
        <v>124</v>
      </c>
      <c r="C110" s="46" t="s">
        <v>263</v>
      </c>
      <c r="D110" s="205">
        <v>1059.8649</v>
      </c>
      <c r="E110" s="248">
        <v>961.94960000000003</v>
      </c>
      <c r="F110" s="249">
        <v>736.57952857999987</v>
      </c>
      <c r="G110" s="248">
        <v>1341.447739</v>
      </c>
      <c r="H110" s="250">
        <v>1183.8198717862388</v>
      </c>
      <c r="I110" s="250">
        <v>1391.1071979999999</v>
      </c>
      <c r="J110" s="250">
        <v>1308.4073861738493</v>
      </c>
      <c r="K110" s="250">
        <v>1254.3282849999998</v>
      </c>
      <c r="L110" s="250">
        <v>1388.3750353359251</v>
      </c>
      <c r="M110" s="250">
        <v>1310.5911820000001</v>
      </c>
      <c r="N110" s="250">
        <v>1426.8094595356386</v>
      </c>
      <c r="O110" s="250">
        <v>1369.4387400000001</v>
      </c>
      <c r="P110" s="249">
        <v>1456.8240694771732</v>
      </c>
      <c r="Q110" s="225">
        <f t="shared" si="57"/>
        <v>6666.9131440000001</v>
      </c>
      <c r="R110" s="246">
        <f t="shared" si="57"/>
        <v>6764.2358223088249</v>
      </c>
    </row>
    <row r="111" spans="1:18" s="8" customFormat="1">
      <c r="A111" s="10" t="s">
        <v>138</v>
      </c>
      <c r="B111" s="30" t="s">
        <v>321</v>
      </c>
      <c r="C111" s="46" t="s">
        <v>263</v>
      </c>
      <c r="D111" s="205">
        <v>426.67960000000005</v>
      </c>
      <c r="E111" s="248">
        <v>468.12270000000001</v>
      </c>
      <c r="F111" s="249">
        <v>455.40463445</v>
      </c>
      <c r="G111" s="248">
        <v>474.26621099999994</v>
      </c>
      <c r="H111" s="250">
        <v>552.90553887481894</v>
      </c>
      <c r="I111" s="250">
        <v>493.67321899999996</v>
      </c>
      <c r="J111" s="250">
        <v>617.8859919056332</v>
      </c>
      <c r="K111" s="250">
        <v>542.69820400000003</v>
      </c>
      <c r="L111" s="250">
        <v>645.64020730392326</v>
      </c>
      <c r="M111" s="250">
        <v>576.94253200000003</v>
      </c>
      <c r="N111" s="250">
        <v>671.46581559608012</v>
      </c>
      <c r="O111" s="250">
        <v>613.13886300000001</v>
      </c>
      <c r="P111" s="249">
        <v>698.32444821992351</v>
      </c>
      <c r="Q111" s="225">
        <f t="shared" si="57"/>
        <v>2700.7190289999999</v>
      </c>
      <c r="R111" s="246">
        <f t="shared" si="57"/>
        <v>3186.2220019003789</v>
      </c>
    </row>
    <row r="112" spans="1:18" s="8" customFormat="1">
      <c r="A112" s="10" t="s">
        <v>139</v>
      </c>
      <c r="B112" s="30" t="s">
        <v>130</v>
      </c>
      <c r="C112" s="46" t="s">
        <v>263</v>
      </c>
      <c r="D112" s="205"/>
      <c r="E112" s="248"/>
      <c r="F112" s="249"/>
      <c r="G112" s="248"/>
      <c r="H112" s="250"/>
      <c r="I112" s="250"/>
      <c r="J112" s="250"/>
      <c r="K112" s="250"/>
      <c r="L112" s="250"/>
      <c r="M112" s="250"/>
      <c r="N112" s="250"/>
      <c r="O112" s="250"/>
      <c r="P112" s="249"/>
      <c r="Q112" s="225">
        <f t="shared" si="57"/>
        <v>0</v>
      </c>
      <c r="R112" s="246">
        <f t="shared" si="57"/>
        <v>0</v>
      </c>
    </row>
    <row r="113" spans="1:18" s="8" customFormat="1">
      <c r="A113" s="10" t="s">
        <v>140</v>
      </c>
      <c r="B113" s="30" t="s">
        <v>126</v>
      </c>
      <c r="C113" s="46" t="s">
        <v>263</v>
      </c>
      <c r="D113" s="205">
        <v>1273.2265</v>
      </c>
      <c r="E113" s="248">
        <v>1350.2239</v>
      </c>
      <c r="F113" s="249">
        <v>1443.9364581899999</v>
      </c>
      <c r="G113" s="248">
        <v>1380.72398</v>
      </c>
      <c r="H113" s="250">
        <v>1439.541207</v>
      </c>
      <c r="I113" s="250">
        <v>1516.3150000000001</v>
      </c>
      <c r="J113" s="250">
        <v>1377.7512009499999</v>
      </c>
      <c r="K113" s="250">
        <v>1541.0889999999997</v>
      </c>
      <c r="L113" s="250">
        <v>1392.4779175749998</v>
      </c>
      <c r="M113" s="250">
        <v>1573.6120000000001</v>
      </c>
      <c r="N113" s="250">
        <v>1408.4821843749999</v>
      </c>
      <c r="O113" s="250">
        <v>1621.0980000000002</v>
      </c>
      <c r="P113" s="249">
        <v>1419.1595785749998</v>
      </c>
      <c r="Q113" s="225">
        <f t="shared" si="57"/>
        <v>7632.8379800000002</v>
      </c>
      <c r="R113" s="246">
        <f t="shared" si="57"/>
        <v>7037.4120884749991</v>
      </c>
    </row>
    <row r="114" spans="1:18" s="8" customFormat="1">
      <c r="A114" s="10" t="s">
        <v>141</v>
      </c>
      <c r="B114" s="30" t="s">
        <v>277</v>
      </c>
      <c r="C114" s="46" t="s">
        <v>263</v>
      </c>
      <c r="D114" s="205">
        <v>335.5462</v>
      </c>
      <c r="E114" s="248">
        <v>358.56450000000001</v>
      </c>
      <c r="F114" s="249">
        <v>384.36961045999999</v>
      </c>
      <c r="G114" s="248">
        <v>388.10830000000004</v>
      </c>
      <c r="H114" s="250">
        <v>389.50330966500002</v>
      </c>
      <c r="I114" s="250">
        <v>456.48879999999997</v>
      </c>
      <c r="J114" s="250">
        <v>421.17776000000003</v>
      </c>
      <c r="K114" s="250">
        <v>456.08590000000004</v>
      </c>
      <c r="L114" s="250">
        <v>429.51179999999999</v>
      </c>
      <c r="M114" s="250">
        <v>469.88049999999998</v>
      </c>
      <c r="N114" s="250">
        <v>451.38438000000002</v>
      </c>
      <c r="O114" s="250">
        <v>514.32420000000002</v>
      </c>
      <c r="P114" s="249">
        <v>467.91343999999998</v>
      </c>
      <c r="Q114" s="225">
        <f t="shared" si="57"/>
        <v>2284.8877000000002</v>
      </c>
      <c r="R114" s="246">
        <f t="shared" si="57"/>
        <v>2159.490689665</v>
      </c>
    </row>
    <row r="115" spans="1:18" s="8" customFormat="1">
      <c r="A115" s="10" t="s">
        <v>142</v>
      </c>
      <c r="B115" s="30" t="s">
        <v>131</v>
      </c>
      <c r="C115" s="46" t="s">
        <v>263</v>
      </c>
      <c r="D115" s="205">
        <v>328.67210000000006</v>
      </c>
      <c r="E115" s="248">
        <v>462.41079999999999</v>
      </c>
      <c r="F115" s="249">
        <v>485.77669000000003</v>
      </c>
      <c r="G115" s="248">
        <v>599.9351754600001</v>
      </c>
      <c r="H115" s="250">
        <v>685.76511965999998</v>
      </c>
      <c r="I115" s="250">
        <v>411.64053595000001</v>
      </c>
      <c r="J115" s="250">
        <v>770.92688287999999</v>
      </c>
      <c r="K115" s="250">
        <v>991.43120855999996</v>
      </c>
      <c r="L115" s="250">
        <v>858.36644252000008</v>
      </c>
      <c r="M115" s="250">
        <v>467.81567751999995</v>
      </c>
      <c r="N115" s="250">
        <v>950.47234938999998</v>
      </c>
      <c r="O115" s="250">
        <v>1308.87974955</v>
      </c>
      <c r="P115" s="249">
        <v>1073.60525272</v>
      </c>
      <c r="Q115" s="225">
        <f t="shared" si="57"/>
        <v>3779.7023470399999</v>
      </c>
      <c r="R115" s="246">
        <f t="shared" si="57"/>
        <v>4339.13604717</v>
      </c>
    </row>
    <row r="116" spans="1:18" s="8" customFormat="1">
      <c r="A116" s="10" t="s">
        <v>319</v>
      </c>
      <c r="B116" s="30" t="s">
        <v>320</v>
      </c>
      <c r="C116" s="46" t="s">
        <v>263</v>
      </c>
      <c r="D116" s="205">
        <v>1446.3385399999993</v>
      </c>
      <c r="E116" s="248">
        <v>1377.5844999999988</v>
      </c>
      <c r="F116" s="249">
        <v>1293.6814588800012</v>
      </c>
      <c r="G116" s="248">
        <v>1552.119527488124</v>
      </c>
      <c r="H116" s="250">
        <v>1712.8974111951811</v>
      </c>
      <c r="I116" s="250">
        <v>1574.2698227678927</v>
      </c>
      <c r="J116" s="250">
        <v>1467.874613476793</v>
      </c>
      <c r="K116" s="250">
        <v>1621.222124963653</v>
      </c>
      <c r="L116" s="250">
        <v>1817.4145311075565</v>
      </c>
      <c r="M116" s="250">
        <v>1486.5428099236424</v>
      </c>
      <c r="N116" s="250">
        <v>1510.4938230418459</v>
      </c>
      <c r="O116" s="250">
        <v>1466.6828758937659</v>
      </c>
      <c r="P116" s="249">
        <v>1452.2739652005944</v>
      </c>
      <c r="Q116" s="225">
        <f t="shared" si="57"/>
        <v>7700.8371610370777</v>
      </c>
      <c r="R116" s="246">
        <f t="shared" si="57"/>
        <v>7960.9543440219713</v>
      </c>
    </row>
    <row r="117" spans="1:18" s="18" customFormat="1">
      <c r="A117" s="11" t="s">
        <v>55</v>
      </c>
      <c r="B117" s="29" t="s">
        <v>19</v>
      </c>
      <c r="C117" s="47" t="s">
        <v>263</v>
      </c>
      <c r="D117" s="209">
        <f>SUM(D118:D119,D122)</f>
        <v>23.595500000000005</v>
      </c>
      <c r="E117" s="222">
        <f>SUM(E118:E119,E122)</f>
        <v>29.7331</v>
      </c>
      <c r="F117" s="223">
        <f>SUM(F118:F119,F122)</f>
        <v>18.802292809999997</v>
      </c>
      <c r="G117" s="222">
        <f>SUM(G118:G119,G122)</f>
        <v>23.376300000000001</v>
      </c>
      <c r="H117" s="224">
        <f>+H118+H119+H122</f>
        <v>25.208362000000001</v>
      </c>
      <c r="I117" s="224">
        <f>SUM(I118:I119,I122)</f>
        <v>0</v>
      </c>
      <c r="J117" s="224">
        <f>+J118+J119+J122</f>
        <v>1.0649999999999999</v>
      </c>
      <c r="K117" s="224">
        <f>SUM(K118:K119,K122)</f>
        <v>0</v>
      </c>
      <c r="L117" s="224">
        <f>+L118+L119+L122</f>
        <v>1.1235999999999999</v>
      </c>
      <c r="M117" s="224">
        <f>SUM(M118:M119,M122)</f>
        <v>0</v>
      </c>
      <c r="N117" s="224">
        <f>+N118+N119+N122</f>
        <v>1.1854</v>
      </c>
      <c r="O117" s="224">
        <f>SUM(O118:O119,O122)</f>
        <v>0</v>
      </c>
      <c r="P117" s="223">
        <f>+P118+P119+P122</f>
        <v>1.2505999999999999</v>
      </c>
      <c r="Q117" s="226">
        <f t="shared" si="57"/>
        <v>23.376300000000001</v>
      </c>
      <c r="R117" s="243">
        <f t="shared" si="57"/>
        <v>29.832962000000002</v>
      </c>
    </row>
    <row r="118" spans="1:18" s="8" customFormat="1">
      <c r="A118" s="10" t="s">
        <v>144</v>
      </c>
      <c r="B118" s="30" t="s">
        <v>143</v>
      </c>
      <c r="C118" s="46" t="s">
        <v>263</v>
      </c>
      <c r="D118" s="205">
        <v>23.595500000000005</v>
      </c>
      <c r="E118" s="248">
        <v>29.7331</v>
      </c>
      <c r="F118" s="249">
        <v>18.802292809999997</v>
      </c>
      <c r="G118" s="248">
        <v>23.376300000000001</v>
      </c>
      <c r="H118" s="250">
        <v>25.208362000000001</v>
      </c>
      <c r="I118" s="250">
        <v>0</v>
      </c>
      <c r="J118" s="250">
        <v>1.0649999999999999</v>
      </c>
      <c r="K118" s="250">
        <v>0</v>
      </c>
      <c r="L118" s="250">
        <v>1.1235999999999999</v>
      </c>
      <c r="M118" s="250">
        <v>0</v>
      </c>
      <c r="N118" s="250">
        <v>1.1854</v>
      </c>
      <c r="O118" s="250">
        <v>0</v>
      </c>
      <c r="P118" s="249">
        <v>1.2505999999999999</v>
      </c>
      <c r="Q118" s="225">
        <f t="shared" si="57"/>
        <v>23.376300000000001</v>
      </c>
      <c r="R118" s="246">
        <f t="shared" si="57"/>
        <v>29.832962000000002</v>
      </c>
    </row>
    <row r="119" spans="1:18" s="8" customFormat="1" ht="27.75" customHeight="1">
      <c r="A119" s="10" t="s">
        <v>145</v>
      </c>
      <c r="B119" s="30" t="s">
        <v>281</v>
      </c>
      <c r="C119" s="46" t="s">
        <v>263</v>
      </c>
      <c r="D119" s="205"/>
      <c r="E119" s="248"/>
      <c r="F119" s="249"/>
      <c r="G119" s="248"/>
      <c r="H119" s="250"/>
      <c r="I119" s="250"/>
      <c r="J119" s="250"/>
      <c r="K119" s="250"/>
      <c r="L119" s="250"/>
      <c r="M119" s="250"/>
      <c r="N119" s="250"/>
      <c r="O119" s="250"/>
      <c r="P119" s="249"/>
      <c r="Q119" s="225">
        <f t="shared" si="57"/>
        <v>0</v>
      </c>
      <c r="R119" s="246">
        <f t="shared" si="57"/>
        <v>0</v>
      </c>
    </row>
    <row r="120" spans="1:18" s="8" customFormat="1" ht="25.5">
      <c r="A120" s="10"/>
      <c r="B120" s="30" t="s">
        <v>282</v>
      </c>
      <c r="C120" s="46" t="s">
        <v>263</v>
      </c>
      <c r="D120" s="205"/>
      <c r="E120" s="248"/>
      <c r="F120" s="249"/>
      <c r="G120" s="248"/>
      <c r="H120" s="250"/>
      <c r="I120" s="250"/>
      <c r="J120" s="250"/>
      <c r="K120" s="250"/>
      <c r="L120" s="250"/>
      <c r="M120" s="250"/>
      <c r="N120" s="250"/>
      <c r="O120" s="250"/>
      <c r="P120" s="249"/>
      <c r="Q120" s="225">
        <f t="shared" si="57"/>
        <v>0</v>
      </c>
      <c r="R120" s="246">
        <f t="shared" si="57"/>
        <v>0</v>
      </c>
    </row>
    <row r="121" spans="1:18" s="8" customFormat="1">
      <c r="A121" s="10"/>
      <c r="B121" s="30" t="s">
        <v>154</v>
      </c>
      <c r="C121" s="46" t="s">
        <v>263</v>
      </c>
      <c r="D121" s="205"/>
      <c r="E121" s="248"/>
      <c r="F121" s="249"/>
      <c r="G121" s="248"/>
      <c r="H121" s="250"/>
      <c r="I121" s="250"/>
      <c r="J121" s="250"/>
      <c r="K121" s="250"/>
      <c r="L121" s="250"/>
      <c r="M121" s="250"/>
      <c r="N121" s="250"/>
      <c r="O121" s="250"/>
      <c r="P121" s="249"/>
      <c r="Q121" s="225">
        <f t="shared" si="57"/>
        <v>0</v>
      </c>
      <c r="R121" s="246">
        <f t="shared" si="57"/>
        <v>0</v>
      </c>
    </row>
    <row r="122" spans="1:18" s="8" customFormat="1">
      <c r="A122" s="10" t="s">
        <v>146</v>
      </c>
      <c r="B122" s="30" t="s">
        <v>283</v>
      </c>
      <c r="C122" s="46" t="s">
        <v>263</v>
      </c>
      <c r="D122" s="205">
        <v>0</v>
      </c>
      <c r="E122" s="248">
        <v>0</v>
      </c>
      <c r="F122" s="249">
        <v>0</v>
      </c>
      <c r="G122" s="248">
        <v>0</v>
      </c>
      <c r="H122" s="250">
        <v>0</v>
      </c>
      <c r="I122" s="250">
        <v>0</v>
      </c>
      <c r="J122" s="250">
        <v>0</v>
      </c>
      <c r="K122" s="250">
        <v>0</v>
      </c>
      <c r="L122" s="250">
        <v>0</v>
      </c>
      <c r="M122" s="250">
        <v>0</v>
      </c>
      <c r="N122" s="250">
        <v>0</v>
      </c>
      <c r="O122" s="250">
        <v>0</v>
      </c>
      <c r="P122" s="249">
        <v>0</v>
      </c>
      <c r="Q122" s="225">
        <f t="shared" si="57"/>
        <v>0</v>
      </c>
      <c r="R122" s="246">
        <f t="shared" si="57"/>
        <v>0</v>
      </c>
    </row>
    <row r="123" spans="1:18" s="18" customFormat="1">
      <c r="A123" s="11" t="s">
        <v>56</v>
      </c>
      <c r="B123" s="29" t="s">
        <v>20</v>
      </c>
      <c r="C123" s="47" t="s">
        <v>263</v>
      </c>
      <c r="D123" s="209">
        <f>SUM(D124,D131,D132)</f>
        <v>1115.72372</v>
      </c>
      <c r="E123" s="222">
        <f>SUM(E124,E131,E132)</f>
        <v>1890.0841000000003</v>
      </c>
      <c r="F123" s="223">
        <f>SUM(F124,F131,F132)</f>
        <v>1676.3903555100001</v>
      </c>
      <c r="G123" s="222">
        <f>SUM(G124,G131,G132)</f>
        <v>1265.8205457509539</v>
      </c>
      <c r="H123" s="224">
        <f>+H124+H131+H132</f>
        <v>1294.4581661098291</v>
      </c>
      <c r="I123" s="224">
        <f>SUM(I124,I131,I132)</f>
        <v>1905.7919539185939</v>
      </c>
      <c r="J123" s="224">
        <f>+J124+J131+J132</f>
        <v>1724.6417697926838</v>
      </c>
      <c r="K123" s="224">
        <f>SUM(K124,K131,K132)</f>
        <v>1468.8692729323441</v>
      </c>
      <c r="L123" s="224">
        <f>+L124+L131+L132</f>
        <v>1006.3714814251775</v>
      </c>
      <c r="M123" s="224">
        <f>SUM(M124,M131,M132)</f>
        <v>1401.8851838811702</v>
      </c>
      <c r="N123" s="224">
        <f>+N124+N131+N132</f>
        <v>1006.3704890012244</v>
      </c>
      <c r="O123" s="224">
        <f>SUM(O124,O131,O132)</f>
        <v>1461.9057278599753</v>
      </c>
      <c r="P123" s="223">
        <f>+P124+P131+P132</f>
        <v>1006.371398511011</v>
      </c>
      <c r="Q123" s="226">
        <f t="shared" si="57"/>
        <v>7504.2726843430373</v>
      </c>
      <c r="R123" s="243">
        <f t="shared" si="57"/>
        <v>6038.2133048399255</v>
      </c>
    </row>
    <row r="124" spans="1:18" s="8" customFormat="1">
      <c r="A124" s="10" t="s">
        <v>156</v>
      </c>
      <c r="B124" s="30" t="s">
        <v>155</v>
      </c>
      <c r="C124" s="46" t="s">
        <v>263</v>
      </c>
      <c r="D124" s="205">
        <f>SUM(D125:D130)</f>
        <v>1104.9032999999999</v>
      </c>
      <c r="E124" s="248">
        <f>SUM(E125:E130)</f>
        <v>1823.1692000000003</v>
      </c>
      <c r="F124" s="249">
        <f>SUM(F125:F130)</f>
        <v>1429.1932791900001</v>
      </c>
      <c r="G124" s="248">
        <f>SUM(G125:G130)</f>
        <v>1129.2047560000001</v>
      </c>
      <c r="H124" s="250">
        <f>+H125+H126+H127+H128+H129+H130</f>
        <v>1144.4103219784565</v>
      </c>
      <c r="I124" s="250">
        <f>SUM(I125:I130)</f>
        <v>1757.9585399999999</v>
      </c>
      <c r="J124" s="250">
        <f>+J125+J126+J127+J128+J129+J130</f>
        <v>1485.4714652300006</v>
      </c>
      <c r="K124" s="250">
        <f>SUM(K125:K130)</f>
        <v>1314.6611199999998</v>
      </c>
      <c r="L124" s="250">
        <f>+L125+L126+L127+L128+L129+L130</f>
        <v>871.4139347686455</v>
      </c>
      <c r="M124" s="250">
        <f>SUM(M125:M130)</f>
        <v>1252.3096909200001</v>
      </c>
      <c r="N124" s="250">
        <f>+N125+N126+N127+N128+N129+N130</f>
        <v>872.87726098100416</v>
      </c>
      <c r="O124" s="250">
        <f>SUM(O125:O130)</f>
        <v>1386.5867695499999</v>
      </c>
      <c r="P124" s="249">
        <f>+P125+P126+P127+P128+P129+P130</f>
        <v>882.37868677902895</v>
      </c>
      <c r="Q124" s="225">
        <f t="shared" si="57"/>
        <v>6840.7208764699999</v>
      </c>
      <c r="R124" s="246">
        <f t="shared" si="57"/>
        <v>5256.5516697371359</v>
      </c>
    </row>
    <row r="125" spans="1:18" s="8" customFormat="1">
      <c r="A125" s="10" t="s">
        <v>157</v>
      </c>
      <c r="B125" s="30" t="s">
        <v>284</v>
      </c>
      <c r="C125" s="46" t="s">
        <v>263</v>
      </c>
      <c r="D125" s="205">
        <v>376.39480000000003</v>
      </c>
      <c r="E125" s="248">
        <v>663.06200000000001</v>
      </c>
      <c r="F125" s="249">
        <v>447.52522332000001</v>
      </c>
      <c r="G125" s="248">
        <v>187.15664000000001</v>
      </c>
      <c r="H125" s="250">
        <v>255.00875267767231</v>
      </c>
      <c r="I125" s="250">
        <v>720.96963899999992</v>
      </c>
      <c r="J125" s="250">
        <v>344.92835395853672</v>
      </c>
      <c r="K125" s="250">
        <v>538.4750160000001</v>
      </c>
      <c r="L125" s="250">
        <v>201.27429628503552</v>
      </c>
      <c r="M125" s="250">
        <v>272.97106000000002</v>
      </c>
      <c r="N125" s="250">
        <v>201.27409780024493</v>
      </c>
      <c r="O125" s="250">
        <v>288.67642599999999</v>
      </c>
      <c r="P125" s="249">
        <v>201.27427970220219</v>
      </c>
      <c r="Q125" s="225">
        <f t="shared" si="57"/>
        <v>2008.248781</v>
      </c>
      <c r="R125" s="246">
        <f t="shared" si="57"/>
        <v>1203.7597804236916</v>
      </c>
    </row>
    <row r="126" spans="1:18" s="8" customFormat="1">
      <c r="A126" s="10" t="s">
        <v>158</v>
      </c>
      <c r="B126" s="30" t="s">
        <v>285</v>
      </c>
      <c r="C126" s="46" t="s">
        <v>263</v>
      </c>
      <c r="D126" s="205">
        <v>0</v>
      </c>
      <c r="E126" s="248">
        <v>0</v>
      </c>
      <c r="F126" s="249">
        <v>0</v>
      </c>
      <c r="G126" s="248">
        <v>219.14206000000004</v>
      </c>
      <c r="H126" s="250">
        <v>318.76094084709035</v>
      </c>
      <c r="I126" s="250">
        <v>370.4395610000002</v>
      </c>
      <c r="J126" s="250">
        <v>431.1604424481709</v>
      </c>
      <c r="K126" s="250">
        <v>87.087999999999994</v>
      </c>
      <c r="L126" s="250">
        <v>251.59287035629438</v>
      </c>
      <c r="M126" s="250">
        <v>266.64064000000013</v>
      </c>
      <c r="N126" s="250">
        <v>251.59262225030614</v>
      </c>
      <c r="O126" s="250">
        <v>197.89815399999998</v>
      </c>
      <c r="P126" s="249">
        <v>251.59284962775274</v>
      </c>
      <c r="Q126" s="225">
        <f t="shared" si="57"/>
        <v>1141.2084150000003</v>
      </c>
      <c r="R126" s="246">
        <f t="shared" si="57"/>
        <v>1504.6997255296144</v>
      </c>
    </row>
    <row r="127" spans="1:18" s="8" customFormat="1">
      <c r="A127" s="10" t="s">
        <v>289</v>
      </c>
      <c r="B127" s="30" t="s">
        <v>286</v>
      </c>
      <c r="C127" s="46" t="s">
        <v>263</v>
      </c>
      <c r="D127" s="205">
        <v>0</v>
      </c>
      <c r="E127" s="248">
        <v>0</v>
      </c>
      <c r="F127" s="249">
        <v>0</v>
      </c>
      <c r="G127" s="248">
        <v>0</v>
      </c>
      <c r="H127" s="250">
        <v>89.25306343718529</v>
      </c>
      <c r="I127" s="250">
        <v>0</v>
      </c>
      <c r="J127" s="250">
        <v>120.72492388548787</v>
      </c>
      <c r="K127" s="250">
        <v>0</v>
      </c>
      <c r="L127" s="250">
        <v>70.446003699762443</v>
      </c>
      <c r="M127" s="250">
        <v>0</v>
      </c>
      <c r="N127" s="250">
        <v>70.445934230085726</v>
      </c>
      <c r="O127" s="250">
        <v>0</v>
      </c>
      <c r="P127" s="249">
        <v>70.445997895770773</v>
      </c>
      <c r="Q127" s="225">
        <f t="shared" si="57"/>
        <v>0</v>
      </c>
      <c r="R127" s="246">
        <f t="shared" si="57"/>
        <v>421.31592314829209</v>
      </c>
    </row>
    <row r="128" spans="1:18" s="8" customFormat="1">
      <c r="A128" s="10" t="s">
        <v>290</v>
      </c>
      <c r="B128" s="30" t="s">
        <v>288</v>
      </c>
      <c r="C128" s="46" t="s">
        <v>263</v>
      </c>
      <c r="D128" s="205">
        <v>471.08679999999998</v>
      </c>
      <c r="E128" s="248">
        <v>386.2876</v>
      </c>
      <c r="F128" s="249">
        <v>336.65842700000002</v>
      </c>
      <c r="G128" s="248">
        <v>309.03040000000004</v>
      </c>
      <c r="H128" s="250">
        <v>98.874435999999989</v>
      </c>
      <c r="I128" s="250">
        <v>320.56241000000006</v>
      </c>
      <c r="J128" s="250">
        <v>71.265214</v>
      </c>
      <c r="K128" s="250">
        <v>327.93534399999999</v>
      </c>
      <c r="L128" s="250">
        <v>46.189319999999995</v>
      </c>
      <c r="M128" s="250">
        <v>335.57623092000006</v>
      </c>
      <c r="N128" s="250">
        <v>47.653459999999995</v>
      </c>
      <c r="O128" s="250">
        <v>506.18346954999993</v>
      </c>
      <c r="P128" s="249">
        <v>57.154139999999991</v>
      </c>
      <c r="Q128" s="225">
        <f t="shared" si="57"/>
        <v>1799.28785447</v>
      </c>
      <c r="R128" s="246">
        <f t="shared" si="57"/>
        <v>321.13656999999995</v>
      </c>
    </row>
    <row r="129" spans="1:18" s="8" customFormat="1">
      <c r="A129" s="10" t="s">
        <v>291</v>
      </c>
      <c r="B129" s="30" t="s">
        <v>287</v>
      </c>
      <c r="C129" s="46" t="s">
        <v>263</v>
      </c>
      <c r="D129" s="205">
        <v>0</v>
      </c>
      <c r="E129" s="248">
        <v>0</v>
      </c>
      <c r="F129" s="249">
        <v>0</v>
      </c>
      <c r="G129" s="248">
        <v>0</v>
      </c>
      <c r="H129" s="250">
        <v>0</v>
      </c>
      <c r="I129" s="250">
        <v>0</v>
      </c>
      <c r="J129" s="250">
        <v>0</v>
      </c>
      <c r="K129" s="250">
        <v>0</v>
      </c>
      <c r="L129" s="250">
        <v>0</v>
      </c>
      <c r="M129" s="250">
        <v>0</v>
      </c>
      <c r="N129" s="250">
        <v>0</v>
      </c>
      <c r="O129" s="250">
        <v>0</v>
      </c>
      <c r="P129" s="249">
        <v>0</v>
      </c>
      <c r="Q129" s="225">
        <f t="shared" si="57"/>
        <v>0</v>
      </c>
      <c r="R129" s="246">
        <f t="shared" si="57"/>
        <v>0</v>
      </c>
    </row>
    <row r="130" spans="1:18" s="8" customFormat="1">
      <c r="A130" s="10" t="s">
        <v>292</v>
      </c>
      <c r="B130" s="30" t="s">
        <v>293</v>
      </c>
      <c r="C130" s="46" t="s">
        <v>263</v>
      </c>
      <c r="D130" s="205">
        <v>257.42169999999999</v>
      </c>
      <c r="E130" s="248">
        <v>773.81960000000026</v>
      </c>
      <c r="F130" s="249">
        <v>645.00962887000014</v>
      </c>
      <c r="G130" s="248">
        <v>413.87565599999994</v>
      </c>
      <c r="H130" s="250">
        <v>382.5131290165084</v>
      </c>
      <c r="I130" s="250">
        <v>345.9869299999998</v>
      </c>
      <c r="J130" s="250">
        <v>517.39253093780508</v>
      </c>
      <c r="K130" s="250">
        <v>361.16275999999982</v>
      </c>
      <c r="L130" s="250">
        <v>301.91144442755325</v>
      </c>
      <c r="M130" s="250">
        <v>377.12175999999994</v>
      </c>
      <c r="N130" s="250">
        <v>301.91114670036734</v>
      </c>
      <c r="O130" s="250">
        <v>393.82871999999998</v>
      </c>
      <c r="P130" s="249">
        <v>301.91141955330329</v>
      </c>
      <c r="Q130" s="225">
        <f t="shared" si="57"/>
        <v>1891.9758259999994</v>
      </c>
      <c r="R130" s="246">
        <f t="shared" si="57"/>
        <v>1805.6396706355376</v>
      </c>
    </row>
    <row r="131" spans="1:18" s="8" customFormat="1">
      <c r="A131" s="10" t="s">
        <v>159</v>
      </c>
      <c r="B131" s="30" t="s">
        <v>161</v>
      </c>
      <c r="C131" s="46" t="s">
        <v>263</v>
      </c>
      <c r="D131" s="205">
        <v>0</v>
      </c>
      <c r="E131" s="248">
        <v>0</v>
      </c>
      <c r="F131" s="249">
        <v>0</v>
      </c>
      <c r="G131" s="248">
        <v>0</v>
      </c>
      <c r="H131" s="250">
        <v>0</v>
      </c>
      <c r="I131" s="250">
        <v>0</v>
      </c>
      <c r="J131" s="250">
        <v>0</v>
      </c>
      <c r="K131" s="250">
        <v>0</v>
      </c>
      <c r="L131" s="250">
        <v>0</v>
      </c>
      <c r="M131" s="250">
        <v>0</v>
      </c>
      <c r="N131" s="250">
        <v>0</v>
      </c>
      <c r="O131" s="250">
        <v>0</v>
      </c>
      <c r="P131" s="249">
        <v>0</v>
      </c>
      <c r="Q131" s="225">
        <f t="shared" si="57"/>
        <v>0</v>
      </c>
      <c r="R131" s="246">
        <f t="shared" si="57"/>
        <v>0</v>
      </c>
    </row>
    <row r="132" spans="1:18" s="8" customFormat="1">
      <c r="A132" s="10" t="s">
        <v>160</v>
      </c>
      <c r="B132" s="30" t="s">
        <v>294</v>
      </c>
      <c r="C132" s="46" t="s">
        <v>263</v>
      </c>
      <c r="D132" s="205">
        <v>10.82042</v>
      </c>
      <c r="E132" s="248">
        <v>66.914900000000003</v>
      </c>
      <c r="F132" s="249">
        <v>247.19707631999998</v>
      </c>
      <c r="G132" s="248">
        <v>136.61578975095384</v>
      </c>
      <c r="H132" s="250">
        <v>150.0478441313727</v>
      </c>
      <c r="I132" s="250">
        <v>147.83341391859412</v>
      </c>
      <c r="J132" s="250">
        <v>239.17030456268321</v>
      </c>
      <c r="K132" s="250">
        <v>154.20815293234423</v>
      </c>
      <c r="L132" s="250">
        <v>134.95754665653197</v>
      </c>
      <c r="M132" s="250">
        <v>149.57549296117</v>
      </c>
      <c r="N132" s="250">
        <v>133.49322802022027</v>
      </c>
      <c r="O132" s="250">
        <v>75.318958309975457</v>
      </c>
      <c r="P132" s="249">
        <v>123.99271173198201</v>
      </c>
      <c r="Q132" s="225">
        <f t="shared" si="57"/>
        <v>663.55180787303755</v>
      </c>
      <c r="R132" s="246">
        <f t="shared" si="57"/>
        <v>781.66163510279011</v>
      </c>
    </row>
    <row r="133" spans="1:18" s="18" customFormat="1">
      <c r="A133" s="11" t="s">
        <v>57</v>
      </c>
      <c r="B133" s="29" t="s">
        <v>21</v>
      </c>
      <c r="C133" s="47" t="s">
        <v>263</v>
      </c>
      <c r="D133" s="209">
        <f>SUM(D134,D137:D140)</f>
        <v>2544.2361999999998</v>
      </c>
      <c r="E133" s="222">
        <f>SUM(E134,E137:E140)</f>
        <v>745.07459999999992</v>
      </c>
      <c r="F133" s="223">
        <f>SUM(F134,F137:F140)</f>
        <v>270.75205568000001</v>
      </c>
      <c r="G133" s="222">
        <f>SUM(G134,G137:G140)</f>
        <v>526.79356712000003</v>
      </c>
      <c r="H133" s="224">
        <f>+H134+H137+H138+H139+H140</f>
        <v>0</v>
      </c>
      <c r="I133" s="224">
        <f>SUM(I134,I137:I140)</f>
        <v>1354.97072022</v>
      </c>
      <c r="J133" s="224">
        <f>+J134+J137+J138+J139+J140</f>
        <v>0</v>
      </c>
      <c r="K133" s="224">
        <f>SUM(K134,K137:K140)</f>
        <v>1391.4018798099999</v>
      </c>
      <c r="L133" s="224">
        <f>+L134+L137+L138+L139+L140</f>
        <v>0</v>
      </c>
      <c r="M133" s="224">
        <f>SUM(M134,M137:M140)</f>
        <v>109.96572022000002</v>
      </c>
      <c r="N133" s="224">
        <f>+N134+N137+N138+N139+N140</f>
        <v>-1.327000000164844E-4</v>
      </c>
      <c r="O133" s="224">
        <f>SUM(O134,O137:O140)</f>
        <v>791.40187981000008</v>
      </c>
      <c r="P133" s="223">
        <f>+P134+P137+P138+P139+P140</f>
        <v>1.3269999995827676E-4</v>
      </c>
      <c r="Q133" s="226">
        <f t="shared" si="57"/>
        <v>4174.5337671799998</v>
      </c>
      <c r="R133" s="243">
        <f t="shared" si="57"/>
        <v>-5.8207643349392213E-14</v>
      </c>
    </row>
    <row r="134" spans="1:18" s="8" customFormat="1">
      <c r="A134" s="10" t="s">
        <v>165</v>
      </c>
      <c r="B134" s="30" t="s">
        <v>295</v>
      </c>
      <c r="C134" s="46" t="s">
        <v>263</v>
      </c>
      <c r="D134" s="205">
        <f>SUM(D135:D136)</f>
        <v>2535.9371000000001</v>
      </c>
      <c r="E134" s="248">
        <f>SUM(E135:E136)</f>
        <v>745.07399999999996</v>
      </c>
      <c r="F134" s="249">
        <f>SUM(F135:F136)</f>
        <v>270.74845568000001</v>
      </c>
      <c r="G134" s="248">
        <f>SUM(G135:G136)</f>
        <v>526.79356712000003</v>
      </c>
      <c r="H134" s="250">
        <f>+H135+H136</f>
        <v>0</v>
      </c>
      <c r="I134" s="250">
        <f>SUM(I135:I136)</f>
        <v>1354.97072022</v>
      </c>
      <c r="J134" s="250">
        <f>+J135+J136</f>
        <v>0</v>
      </c>
      <c r="K134" s="250">
        <f>SUM(K135:K136)</f>
        <v>1391.4018798099999</v>
      </c>
      <c r="L134" s="250">
        <f>+L135+L136</f>
        <v>0</v>
      </c>
      <c r="M134" s="250">
        <f>SUM(M135:M136)</f>
        <v>109.96572022000002</v>
      </c>
      <c r="N134" s="250">
        <f>+N135+N136</f>
        <v>-1.327000000164844E-4</v>
      </c>
      <c r="O134" s="250">
        <f>SUM(O135:O136)</f>
        <v>791.40187981000008</v>
      </c>
      <c r="P134" s="249">
        <f>+P135+P136</f>
        <v>1.3269999995827676E-4</v>
      </c>
      <c r="Q134" s="225">
        <f t="shared" si="57"/>
        <v>4174.5337671799998</v>
      </c>
      <c r="R134" s="246">
        <f t="shared" si="57"/>
        <v>-5.8207643349392213E-14</v>
      </c>
    </row>
    <row r="135" spans="1:18" s="8" customFormat="1">
      <c r="A135" s="10"/>
      <c r="B135" s="34" t="s">
        <v>296</v>
      </c>
      <c r="C135" s="46" t="s">
        <v>263</v>
      </c>
      <c r="D135" s="205">
        <v>2012.0661</v>
      </c>
      <c r="E135" s="248">
        <v>745.07399999999996</v>
      </c>
      <c r="F135" s="249">
        <v>631.55145568</v>
      </c>
      <c r="G135" s="248">
        <v>526.79356712000003</v>
      </c>
      <c r="H135" s="250">
        <v>0</v>
      </c>
      <c r="I135" s="250">
        <v>1354.97072022</v>
      </c>
      <c r="J135" s="250">
        <v>0</v>
      </c>
      <c r="K135" s="250">
        <v>1391.4018798099999</v>
      </c>
      <c r="L135" s="250">
        <v>0</v>
      </c>
      <c r="M135" s="250">
        <v>109.96572022000002</v>
      </c>
      <c r="N135" s="250">
        <v>-1.327000000164844E-4</v>
      </c>
      <c r="O135" s="250">
        <v>791.40187981000008</v>
      </c>
      <c r="P135" s="249">
        <v>1.3269999995827676E-4</v>
      </c>
      <c r="Q135" s="225">
        <f t="shared" si="57"/>
        <v>4174.5337671799998</v>
      </c>
      <c r="R135" s="246">
        <f t="shared" si="57"/>
        <v>-5.8207643349392213E-14</v>
      </c>
    </row>
    <row r="136" spans="1:18" s="8" customFormat="1">
      <c r="A136" s="10"/>
      <c r="B136" s="34" t="s">
        <v>297</v>
      </c>
      <c r="C136" s="46" t="s">
        <v>263</v>
      </c>
      <c r="D136" s="205">
        <v>523.87099999999998</v>
      </c>
      <c r="E136" s="248">
        <v>0</v>
      </c>
      <c r="F136" s="249">
        <v>-360.803</v>
      </c>
      <c r="G136" s="248">
        <v>0</v>
      </c>
      <c r="H136" s="250">
        <v>0</v>
      </c>
      <c r="I136" s="250">
        <v>0</v>
      </c>
      <c r="J136" s="250">
        <v>0</v>
      </c>
      <c r="K136" s="250">
        <v>0</v>
      </c>
      <c r="L136" s="250">
        <v>0</v>
      </c>
      <c r="M136" s="250">
        <v>0</v>
      </c>
      <c r="N136" s="250">
        <v>0</v>
      </c>
      <c r="O136" s="250">
        <v>0</v>
      </c>
      <c r="P136" s="249">
        <v>0</v>
      </c>
      <c r="Q136" s="225">
        <f t="shared" si="57"/>
        <v>0</v>
      </c>
      <c r="R136" s="246">
        <f t="shared" si="57"/>
        <v>0</v>
      </c>
    </row>
    <row r="137" spans="1:18" s="8" customFormat="1">
      <c r="A137" s="10" t="s">
        <v>166</v>
      </c>
      <c r="B137" s="30" t="s">
        <v>163</v>
      </c>
      <c r="C137" s="46" t="s">
        <v>263</v>
      </c>
      <c r="D137" s="205">
        <v>6.6700000000000009E-2</v>
      </c>
      <c r="E137" s="248">
        <v>5.9999999999999995E-4</v>
      </c>
      <c r="F137" s="249">
        <v>3.5999999999999999E-3</v>
      </c>
      <c r="G137" s="248">
        <v>0</v>
      </c>
      <c r="H137" s="250">
        <v>0</v>
      </c>
      <c r="I137" s="250">
        <v>0</v>
      </c>
      <c r="J137" s="250">
        <v>0</v>
      </c>
      <c r="K137" s="250">
        <v>0</v>
      </c>
      <c r="L137" s="250">
        <v>0</v>
      </c>
      <c r="M137" s="250">
        <v>0</v>
      </c>
      <c r="N137" s="250">
        <v>0</v>
      </c>
      <c r="O137" s="250">
        <v>0</v>
      </c>
      <c r="P137" s="249">
        <v>0</v>
      </c>
      <c r="Q137" s="225">
        <f t="shared" si="57"/>
        <v>0</v>
      </c>
      <c r="R137" s="246">
        <f t="shared" si="57"/>
        <v>0</v>
      </c>
    </row>
    <row r="138" spans="1:18" s="8" customFormat="1">
      <c r="A138" s="10" t="s">
        <v>167</v>
      </c>
      <c r="B138" s="30" t="s">
        <v>162</v>
      </c>
      <c r="C138" s="46" t="s">
        <v>263</v>
      </c>
      <c r="D138" s="205">
        <v>0</v>
      </c>
      <c r="E138" s="248">
        <v>0</v>
      </c>
      <c r="F138" s="249">
        <v>0</v>
      </c>
      <c r="G138" s="248">
        <v>0</v>
      </c>
      <c r="H138" s="250">
        <v>0</v>
      </c>
      <c r="I138" s="250">
        <v>0</v>
      </c>
      <c r="J138" s="250">
        <v>0</v>
      </c>
      <c r="K138" s="250">
        <v>0</v>
      </c>
      <c r="L138" s="250">
        <v>0</v>
      </c>
      <c r="M138" s="250">
        <v>0</v>
      </c>
      <c r="N138" s="250">
        <v>0</v>
      </c>
      <c r="O138" s="250">
        <v>0</v>
      </c>
      <c r="P138" s="249">
        <v>0</v>
      </c>
      <c r="Q138" s="225">
        <f t="shared" si="57"/>
        <v>0</v>
      </c>
      <c r="R138" s="246">
        <f t="shared" si="57"/>
        <v>0</v>
      </c>
    </row>
    <row r="139" spans="1:18" s="8" customFormat="1" ht="25.5">
      <c r="A139" s="10" t="s">
        <v>301</v>
      </c>
      <c r="B139" s="30" t="s">
        <v>299</v>
      </c>
      <c r="C139" s="46" t="s">
        <v>263</v>
      </c>
      <c r="D139" s="205">
        <v>0</v>
      </c>
      <c r="E139" s="248">
        <v>0</v>
      </c>
      <c r="F139" s="249">
        <v>0</v>
      </c>
      <c r="G139" s="248">
        <v>0</v>
      </c>
      <c r="H139" s="250">
        <v>0</v>
      </c>
      <c r="I139" s="250">
        <v>0</v>
      </c>
      <c r="J139" s="250"/>
      <c r="K139" s="250">
        <v>0</v>
      </c>
      <c r="L139" s="250"/>
      <c r="M139" s="250">
        <v>0</v>
      </c>
      <c r="N139" s="250"/>
      <c r="O139" s="250">
        <v>0</v>
      </c>
      <c r="P139" s="249"/>
      <c r="Q139" s="225">
        <f t="shared" si="57"/>
        <v>0</v>
      </c>
      <c r="R139" s="246">
        <f t="shared" si="57"/>
        <v>0</v>
      </c>
    </row>
    <row r="140" spans="1:18" s="8" customFormat="1">
      <c r="A140" s="10" t="s">
        <v>302</v>
      </c>
      <c r="B140" s="30" t="s">
        <v>300</v>
      </c>
      <c r="C140" s="46" t="s">
        <v>263</v>
      </c>
      <c r="D140" s="205">
        <v>8.2324000000000925</v>
      </c>
      <c r="E140" s="248">
        <v>-2.3283042160926471E-14</v>
      </c>
      <c r="F140" s="249">
        <v>-2.3283153183228934E-14</v>
      </c>
      <c r="G140" s="248">
        <v>0</v>
      </c>
      <c r="H140" s="250"/>
      <c r="I140" s="250">
        <v>0</v>
      </c>
      <c r="J140" s="250"/>
      <c r="K140" s="250">
        <v>0</v>
      </c>
      <c r="L140" s="250"/>
      <c r="M140" s="250">
        <v>0</v>
      </c>
      <c r="N140" s="250"/>
      <c r="O140" s="250">
        <v>0</v>
      </c>
      <c r="P140" s="249"/>
      <c r="Q140" s="225">
        <f t="shared" si="57"/>
        <v>0</v>
      </c>
      <c r="R140" s="246">
        <f t="shared" si="57"/>
        <v>0</v>
      </c>
    </row>
    <row r="141" spans="1:18" s="18" customFormat="1">
      <c r="A141" s="11" t="s">
        <v>58</v>
      </c>
      <c r="B141" s="29" t="s">
        <v>22</v>
      </c>
      <c r="C141" s="47" t="s">
        <v>263</v>
      </c>
      <c r="D141" s="209">
        <f>SUM(D142,D145:D147)</f>
        <v>2465.8498000000004</v>
      </c>
      <c r="E141" s="222">
        <f>SUM(E142,E145:E147)</f>
        <v>214.65720000000002</v>
      </c>
      <c r="F141" s="223">
        <f>SUM(F142,F145:F147)</f>
        <v>353.67320000000001</v>
      </c>
      <c r="G141" s="222">
        <f>SUM(G142,G145:G147)</f>
        <v>526.79356712000003</v>
      </c>
      <c r="H141" s="224">
        <f>+H142+H145+H146+H147</f>
        <v>0</v>
      </c>
      <c r="I141" s="224">
        <f>SUM(I142,I145:I147)</f>
        <v>1354.97072022</v>
      </c>
      <c r="J141" s="224">
        <f>+J142+J145+J146+J147</f>
        <v>0</v>
      </c>
      <c r="K141" s="224">
        <f>SUM(K142,K145:K147)</f>
        <v>1391.4018798099999</v>
      </c>
      <c r="L141" s="224">
        <f>+L142+L145+L146+L147</f>
        <v>300</v>
      </c>
      <c r="M141" s="224">
        <f>SUM(M142,M145:M147)</f>
        <v>1354.97072022</v>
      </c>
      <c r="N141" s="224">
        <f>+N142+N145+N146+N147</f>
        <v>750</v>
      </c>
      <c r="O141" s="224">
        <f>SUM(O142,O145:O147)</f>
        <v>1391.4018798099999</v>
      </c>
      <c r="P141" s="223">
        <f>+P142+P145+P146+P147</f>
        <v>1000</v>
      </c>
      <c r="Q141" s="226">
        <f t="shared" si="57"/>
        <v>6019.538767179999</v>
      </c>
      <c r="R141" s="243">
        <f t="shared" si="57"/>
        <v>2050</v>
      </c>
    </row>
    <row r="142" spans="1:18" s="8" customFormat="1">
      <c r="A142" s="10" t="s">
        <v>59</v>
      </c>
      <c r="B142" s="30" t="s">
        <v>298</v>
      </c>
      <c r="C142" s="46" t="s">
        <v>263</v>
      </c>
      <c r="D142" s="205">
        <f>SUM(D143:D144)</f>
        <v>2314.6550999999999</v>
      </c>
      <c r="E142" s="248">
        <f>SUM(E143:E144)</f>
        <v>163.84440000000001</v>
      </c>
      <c r="F142" s="249">
        <f>SUM(F143:F144)</f>
        <v>353.67320000000001</v>
      </c>
      <c r="G142" s="248">
        <f>SUM(G143:G144)</f>
        <v>526.79356712000003</v>
      </c>
      <c r="H142" s="250">
        <f>+H143+H144</f>
        <v>0</v>
      </c>
      <c r="I142" s="250">
        <f>SUM(I143:I144)</f>
        <v>1354.97072022</v>
      </c>
      <c r="J142" s="250">
        <f>+J143+J144</f>
        <v>0</v>
      </c>
      <c r="K142" s="250">
        <f>SUM(K143:K144)</f>
        <v>1391.4018798100001</v>
      </c>
      <c r="L142" s="250">
        <f>+L143+L144</f>
        <v>300</v>
      </c>
      <c r="M142" s="250">
        <f>SUM(M143:M144)</f>
        <v>1354.97072022</v>
      </c>
      <c r="N142" s="250">
        <f>+N143+N144</f>
        <v>750</v>
      </c>
      <c r="O142" s="250">
        <f>SUM(O143:O144)</f>
        <v>1391.4018798099999</v>
      </c>
      <c r="P142" s="249">
        <f>+P143+P144</f>
        <v>1000</v>
      </c>
      <c r="Q142" s="225">
        <f t="shared" ref="Q142:R147" si="75">+G142+I142+K142+M142+O142</f>
        <v>6019.5387671799999</v>
      </c>
      <c r="R142" s="246">
        <f t="shared" si="75"/>
        <v>2050</v>
      </c>
    </row>
    <row r="143" spans="1:18" s="8" customFormat="1">
      <c r="A143" s="10" t="s">
        <v>60</v>
      </c>
      <c r="B143" s="34" t="s">
        <v>296</v>
      </c>
      <c r="C143" s="46" t="s">
        <v>263</v>
      </c>
      <c r="D143" s="205">
        <v>187.86269999999999</v>
      </c>
      <c r="E143" s="248">
        <v>163.84440000000001</v>
      </c>
      <c r="F143" s="249">
        <v>0</v>
      </c>
      <c r="G143" s="248">
        <v>0</v>
      </c>
      <c r="H143" s="250">
        <v>0</v>
      </c>
      <c r="I143" s="250">
        <v>0</v>
      </c>
      <c r="J143" s="250">
        <v>0</v>
      </c>
      <c r="K143" s="250">
        <v>526.79356712000003</v>
      </c>
      <c r="L143" s="250">
        <v>300</v>
      </c>
      <c r="M143" s="250">
        <v>1354.97072022</v>
      </c>
      <c r="N143" s="250">
        <v>750</v>
      </c>
      <c r="O143" s="250">
        <v>1391.4018798099999</v>
      </c>
      <c r="P143" s="249">
        <v>1000</v>
      </c>
      <c r="Q143" s="225">
        <f t="shared" si="75"/>
        <v>3273.1661671499996</v>
      </c>
      <c r="R143" s="246">
        <f t="shared" si="75"/>
        <v>2050</v>
      </c>
    </row>
    <row r="144" spans="1:18" s="8" customFormat="1">
      <c r="A144" s="10"/>
      <c r="B144" s="34" t="s">
        <v>297</v>
      </c>
      <c r="C144" s="46" t="s">
        <v>263</v>
      </c>
      <c r="D144" s="205">
        <v>2126.7923999999998</v>
      </c>
      <c r="E144" s="248">
        <v>0</v>
      </c>
      <c r="F144" s="249">
        <v>353.67320000000001</v>
      </c>
      <c r="G144" s="248">
        <v>526.79356712000003</v>
      </c>
      <c r="H144" s="250">
        <v>0</v>
      </c>
      <c r="I144" s="250">
        <v>1354.97072022</v>
      </c>
      <c r="J144" s="250">
        <v>0</v>
      </c>
      <c r="K144" s="250">
        <v>864.60831268999993</v>
      </c>
      <c r="L144" s="250">
        <v>0</v>
      </c>
      <c r="M144" s="250">
        <v>0</v>
      </c>
      <c r="N144" s="250">
        <v>0</v>
      </c>
      <c r="O144" s="250">
        <v>0</v>
      </c>
      <c r="P144" s="249">
        <v>0</v>
      </c>
      <c r="Q144" s="225">
        <f t="shared" si="75"/>
        <v>2746.3726000299998</v>
      </c>
      <c r="R144" s="246">
        <f t="shared" si="75"/>
        <v>0</v>
      </c>
    </row>
    <row r="145" spans="1:18" s="8" customFormat="1">
      <c r="A145" s="10" t="s">
        <v>61</v>
      </c>
      <c r="B145" s="30" t="s">
        <v>169</v>
      </c>
      <c r="C145" s="46" t="s">
        <v>263</v>
      </c>
      <c r="D145" s="205">
        <v>0</v>
      </c>
      <c r="E145" s="248">
        <v>0</v>
      </c>
      <c r="F145" s="249">
        <v>0</v>
      </c>
      <c r="G145" s="248">
        <v>0</v>
      </c>
      <c r="H145" s="250"/>
      <c r="I145" s="250">
        <v>0</v>
      </c>
      <c r="J145" s="250"/>
      <c r="K145" s="250">
        <v>0</v>
      </c>
      <c r="L145" s="250"/>
      <c r="M145" s="250">
        <v>0</v>
      </c>
      <c r="N145" s="250"/>
      <c r="O145" s="250">
        <v>0</v>
      </c>
      <c r="P145" s="249"/>
      <c r="Q145" s="225">
        <f t="shared" si="75"/>
        <v>0</v>
      </c>
      <c r="R145" s="246">
        <f t="shared" si="75"/>
        <v>0</v>
      </c>
    </row>
    <row r="146" spans="1:18" s="8" customFormat="1">
      <c r="A146" s="10" t="s">
        <v>170</v>
      </c>
      <c r="B146" s="30" t="s">
        <v>44</v>
      </c>
      <c r="C146" s="46" t="s">
        <v>263</v>
      </c>
      <c r="D146" s="205">
        <v>0</v>
      </c>
      <c r="E146" s="248">
        <v>0</v>
      </c>
      <c r="F146" s="249">
        <v>0</v>
      </c>
      <c r="G146" s="248">
        <v>0</v>
      </c>
      <c r="H146" s="250">
        <v>0</v>
      </c>
      <c r="I146" s="250">
        <v>0</v>
      </c>
      <c r="J146" s="250">
        <v>0</v>
      </c>
      <c r="K146" s="250">
        <v>0</v>
      </c>
      <c r="L146" s="250">
        <v>0</v>
      </c>
      <c r="M146" s="250">
        <v>0</v>
      </c>
      <c r="N146" s="250">
        <v>0</v>
      </c>
      <c r="O146" s="250">
        <v>0</v>
      </c>
      <c r="P146" s="249">
        <v>0</v>
      </c>
      <c r="Q146" s="225">
        <f t="shared" si="75"/>
        <v>0</v>
      </c>
      <c r="R146" s="246">
        <f t="shared" si="75"/>
        <v>0</v>
      </c>
    </row>
    <row r="147" spans="1:18" s="8" customFormat="1">
      <c r="A147" s="10" t="s">
        <v>303</v>
      </c>
      <c r="B147" s="30" t="s">
        <v>304</v>
      </c>
      <c r="C147" s="46" t="s">
        <v>263</v>
      </c>
      <c r="D147" s="205">
        <v>151.19470000000038</v>
      </c>
      <c r="E147" s="248">
        <v>50.812800000000017</v>
      </c>
      <c r="F147" s="249">
        <v>0</v>
      </c>
      <c r="G147" s="248">
        <v>0</v>
      </c>
      <c r="H147" s="250">
        <v>0</v>
      </c>
      <c r="I147" s="250">
        <v>0</v>
      </c>
      <c r="J147" s="250">
        <v>0</v>
      </c>
      <c r="K147" s="250">
        <v>-1.1641532182693482E-13</v>
      </c>
      <c r="L147" s="250">
        <v>0</v>
      </c>
      <c r="M147" s="250">
        <v>0</v>
      </c>
      <c r="N147" s="250">
        <v>0</v>
      </c>
      <c r="O147" s="250">
        <v>0</v>
      </c>
      <c r="P147" s="249">
        <v>0</v>
      </c>
      <c r="Q147" s="225">
        <f t="shared" si="75"/>
        <v>-1.1641532182693482E-13</v>
      </c>
      <c r="R147" s="246">
        <f t="shared" si="75"/>
        <v>0</v>
      </c>
    </row>
    <row r="148" spans="1:18" s="8" customFormat="1" ht="25.5">
      <c r="A148" s="11" t="s">
        <v>132</v>
      </c>
      <c r="B148" s="29" t="s">
        <v>171</v>
      </c>
      <c r="C148" s="47" t="s">
        <v>263</v>
      </c>
      <c r="D148" s="205">
        <f>D98-D104</f>
        <v>1843.4014599999991</v>
      </c>
      <c r="E148" s="222">
        <f>E98-E104</f>
        <v>1325.1095300000006</v>
      </c>
      <c r="F148" s="223">
        <f>F98-F104</f>
        <v>1997.3278790801987</v>
      </c>
      <c r="G148" s="222">
        <f>G98-G104</f>
        <v>1281.3131330518754</v>
      </c>
      <c r="H148" s="224">
        <f>+H98-H104</f>
        <v>1284.6117924878836</v>
      </c>
      <c r="I148" s="224">
        <f>I98-I104</f>
        <v>1951.1999882821092</v>
      </c>
      <c r="J148" s="224">
        <f>+J98-J104</f>
        <v>1619.9191175209871</v>
      </c>
      <c r="K148" s="224">
        <f>K98-K104</f>
        <v>1648.9498474763477</v>
      </c>
      <c r="L148" s="224">
        <f>+L98-L104</f>
        <v>1312.5834321246057</v>
      </c>
      <c r="M148" s="224">
        <f>M98-M104</f>
        <v>2693.1567525563578</v>
      </c>
      <c r="N148" s="224">
        <f>+N98-N104</f>
        <v>1753.9614049989332</v>
      </c>
      <c r="O148" s="224">
        <f>O98-O104</f>
        <v>2236.1161485562334</v>
      </c>
      <c r="P148" s="223">
        <f>+P98-P104</f>
        <v>2010.0352424538596</v>
      </c>
      <c r="Q148" s="225">
        <f>Q98-Q104</f>
        <v>9810.7358699229226</v>
      </c>
      <c r="R148" s="246">
        <f>R98-R104</f>
        <v>7981.1109895862755</v>
      </c>
    </row>
    <row r="149" spans="1:18" s="8" customFormat="1" ht="25.5">
      <c r="A149" s="10" t="s">
        <v>147</v>
      </c>
      <c r="B149" s="30" t="s">
        <v>149</v>
      </c>
      <c r="C149" s="46" t="s">
        <v>263</v>
      </c>
      <c r="D149" s="205"/>
      <c r="E149" s="248"/>
      <c r="F149" s="249"/>
      <c r="G149" s="248"/>
      <c r="H149" s="250"/>
      <c r="I149" s="250"/>
      <c r="J149" s="250"/>
      <c r="K149" s="250"/>
      <c r="L149" s="250"/>
      <c r="M149" s="250"/>
      <c r="N149" s="250"/>
      <c r="O149" s="250"/>
      <c r="P149" s="249"/>
      <c r="Q149" s="225"/>
      <c r="R149" s="246"/>
    </row>
    <row r="150" spans="1:18" s="8" customFormat="1">
      <c r="A150" s="10" t="s">
        <v>148</v>
      </c>
      <c r="B150" s="30" t="s">
        <v>150</v>
      </c>
      <c r="C150" s="46" t="s">
        <v>263</v>
      </c>
      <c r="D150" s="205"/>
      <c r="E150" s="248"/>
      <c r="F150" s="249"/>
      <c r="G150" s="248"/>
      <c r="H150" s="250"/>
      <c r="I150" s="250"/>
      <c r="J150" s="250"/>
      <c r="K150" s="250"/>
      <c r="L150" s="250"/>
      <c r="M150" s="250"/>
      <c r="N150" s="250"/>
      <c r="O150" s="250"/>
      <c r="P150" s="249"/>
      <c r="Q150" s="225"/>
      <c r="R150" s="246"/>
    </row>
    <row r="151" spans="1:18" s="8" customFormat="1" ht="25.5">
      <c r="A151" s="10" t="s">
        <v>133</v>
      </c>
      <c r="B151" s="29" t="s">
        <v>172</v>
      </c>
      <c r="C151" s="47" t="s">
        <v>263</v>
      </c>
      <c r="D151" s="205">
        <f>D117-D123</f>
        <v>-1092.1282200000001</v>
      </c>
      <c r="E151" s="222">
        <f>E117-E123</f>
        <v>-1860.3510000000003</v>
      </c>
      <c r="F151" s="223">
        <f>F117-F123</f>
        <v>-1657.5880627000001</v>
      </c>
      <c r="G151" s="222">
        <f>G117-G123</f>
        <v>-1242.444245750954</v>
      </c>
      <c r="H151" s="224">
        <f>+H117-H123</f>
        <v>-1269.249804109829</v>
      </c>
      <c r="I151" s="224">
        <f>I117-I123</f>
        <v>-1905.7919539185939</v>
      </c>
      <c r="J151" s="224">
        <f>+J117-J123</f>
        <v>-1723.5767697926838</v>
      </c>
      <c r="K151" s="224">
        <f>K117-K123</f>
        <v>-1468.8692729323441</v>
      </c>
      <c r="L151" s="224">
        <f>+L117-L123</f>
        <v>-1005.2478814251775</v>
      </c>
      <c r="M151" s="224">
        <f>M117-M123</f>
        <v>-1401.8851838811702</v>
      </c>
      <c r="N151" s="224">
        <f>+N117-N123</f>
        <v>-1005.1850890012245</v>
      </c>
      <c r="O151" s="224">
        <f>O117-O123</f>
        <v>-1461.9057278599753</v>
      </c>
      <c r="P151" s="223">
        <f>+P117-P123</f>
        <v>-1005.120798511011</v>
      </c>
      <c r="Q151" s="225">
        <f>Q117-Q123</f>
        <v>-7480.8963843430374</v>
      </c>
      <c r="R151" s="246">
        <f>R117-R123</f>
        <v>-6008.3803428399251</v>
      </c>
    </row>
    <row r="152" spans="1:18" s="8" customFormat="1" ht="25.5">
      <c r="A152" s="10" t="s">
        <v>151</v>
      </c>
      <c r="B152" s="30" t="s">
        <v>153</v>
      </c>
      <c r="C152" s="46" t="s">
        <v>263</v>
      </c>
      <c r="D152" s="205"/>
      <c r="E152" s="248"/>
      <c r="F152" s="249"/>
      <c r="G152" s="248"/>
      <c r="H152" s="250"/>
      <c r="I152" s="250"/>
      <c r="J152" s="250"/>
      <c r="K152" s="250"/>
      <c r="L152" s="250"/>
      <c r="M152" s="250"/>
      <c r="N152" s="250"/>
      <c r="O152" s="250"/>
      <c r="P152" s="249"/>
      <c r="Q152" s="225"/>
      <c r="R152" s="246"/>
    </row>
    <row r="153" spans="1:18" s="8" customFormat="1">
      <c r="A153" s="10" t="s">
        <v>152</v>
      </c>
      <c r="B153" s="30" t="s">
        <v>150</v>
      </c>
      <c r="C153" s="46" t="s">
        <v>263</v>
      </c>
      <c r="D153" s="205"/>
      <c r="E153" s="248"/>
      <c r="F153" s="249"/>
      <c r="G153" s="248"/>
      <c r="H153" s="250"/>
      <c r="I153" s="250"/>
      <c r="J153" s="250"/>
      <c r="K153" s="250"/>
      <c r="L153" s="250"/>
      <c r="M153" s="250"/>
      <c r="N153" s="250"/>
      <c r="O153" s="250"/>
      <c r="P153" s="249"/>
      <c r="Q153" s="225"/>
      <c r="R153" s="246"/>
    </row>
    <row r="154" spans="1:18" s="18" customFormat="1" ht="15.75" customHeight="1">
      <c r="A154" s="11" t="s">
        <v>134</v>
      </c>
      <c r="B154" s="29" t="s">
        <v>173</v>
      </c>
      <c r="C154" s="47" t="s">
        <v>263</v>
      </c>
      <c r="D154" s="209">
        <f>D133-D141</f>
        <v>78.386399999999412</v>
      </c>
      <c r="E154" s="222">
        <f>E133-E141</f>
        <v>530.41739999999993</v>
      </c>
      <c r="F154" s="223">
        <f>F133-F141</f>
        <v>-82.921144319999996</v>
      </c>
      <c r="G154" s="222">
        <f>G133-G141</f>
        <v>0</v>
      </c>
      <c r="H154" s="224">
        <f>+H133-H141</f>
        <v>0</v>
      </c>
      <c r="I154" s="224">
        <f>I133-I141</f>
        <v>0</v>
      </c>
      <c r="J154" s="224">
        <f>+J133-J141</f>
        <v>0</v>
      </c>
      <c r="K154" s="224">
        <f>K133-K141</f>
        <v>0</v>
      </c>
      <c r="L154" s="224">
        <f>+L133-L141</f>
        <v>-300</v>
      </c>
      <c r="M154" s="224">
        <f>M133-M141</f>
        <v>-1245.0049999999999</v>
      </c>
      <c r="N154" s="224">
        <f>+N133-N141</f>
        <v>-750.00013269999999</v>
      </c>
      <c r="O154" s="224">
        <f>O133-O141</f>
        <v>-599.99999999999977</v>
      </c>
      <c r="P154" s="223">
        <f>+P133-P141</f>
        <v>-999.99986730000001</v>
      </c>
      <c r="Q154" s="226">
        <f>Q133-Q141</f>
        <v>-1845.0049999999992</v>
      </c>
      <c r="R154" s="243">
        <f>R133-R141</f>
        <v>-2050</v>
      </c>
    </row>
    <row r="155" spans="1:18" s="18" customFormat="1">
      <c r="A155" s="11" t="s">
        <v>174</v>
      </c>
      <c r="B155" s="29" t="s">
        <v>278</v>
      </c>
      <c r="C155" s="47" t="s">
        <v>263</v>
      </c>
      <c r="D155" s="209">
        <v>3.196499999999999</v>
      </c>
      <c r="E155" s="222">
        <v>7.2986000000000004</v>
      </c>
      <c r="F155" s="223">
        <v>82.760330730000021</v>
      </c>
      <c r="G155" s="222">
        <v>-6.18</v>
      </c>
      <c r="H155" s="224">
        <v>0</v>
      </c>
      <c r="I155" s="224">
        <v>-6</v>
      </c>
      <c r="J155" s="224">
        <v>103</v>
      </c>
      <c r="K155" s="224">
        <v>-6</v>
      </c>
      <c r="L155" s="224">
        <v>0</v>
      </c>
      <c r="M155" s="224">
        <v>-6</v>
      </c>
      <c r="N155" s="224">
        <v>0</v>
      </c>
      <c r="O155" s="224">
        <v>-6</v>
      </c>
      <c r="P155" s="223">
        <v>0</v>
      </c>
      <c r="Q155" s="226">
        <f t="shared" ref="Q155:R155" si="76">+G155+I155+K155+M155+O155</f>
        <v>-30.18</v>
      </c>
      <c r="R155" s="243">
        <f t="shared" si="76"/>
        <v>103</v>
      </c>
    </row>
    <row r="156" spans="1:18" s="18" customFormat="1">
      <c r="A156" s="11" t="s">
        <v>175</v>
      </c>
      <c r="B156" s="29" t="s">
        <v>280</v>
      </c>
      <c r="C156" s="47" t="s">
        <v>263</v>
      </c>
      <c r="D156" s="209">
        <f>SUM(D148,D151,D154:D155)</f>
        <v>832.8561399999985</v>
      </c>
      <c r="E156" s="222">
        <f>SUM(E148,E151,E154:E155)</f>
        <v>2.4745300000002217</v>
      </c>
      <c r="F156" s="223">
        <f>SUM(F148,F151,F154:F155)</f>
        <v>339.57900279019862</v>
      </c>
      <c r="G156" s="222">
        <f>SUM(G148,G151,G154:G155)</f>
        <v>32.688887300921415</v>
      </c>
      <c r="H156" s="224">
        <f>+H148+H151+H154+H155</f>
        <v>15.361988378054548</v>
      </c>
      <c r="I156" s="224">
        <f>SUM(I148,I151,I154:I155)</f>
        <v>39.408034363515299</v>
      </c>
      <c r="J156" s="224">
        <f>+J148+J151+J154+J155</f>
        <v>-0.65765227169663376</v>
      </c>
      <c r="K156" s="224">
        <f>SUM(K148,K151,K154:K155)</f>
        <v>174.08057454400364</v>
      </c>
      <c r="L156" s="224">
        <f>+L148+L151+L154+L155</f>
        <v>7.3355506994281541</v>
      </c>
      <c r="M156" s="224">
        <f>SUM(M148,M151,M154:M155)</f>
        <v>40.266568675187727</v>
      </c>
      <c r="N156" s="224">
        <f>+N148+N151+N154+N155</f>
        <v>-1.2238167022912876</v>
      </c>
      <c r="O156" s="224">
        <f>SUM(O148,O151,O154:O155)</f>
        <v>168.21042069625832</v>
      </c>
      <c r="P156" s="223">
        <f>+P148+P151+P154+P155</f>
        <v>4.9145766428486013</v>
      </c>
      <c r="Q156" s="226">
        <f>SUM(Q148,Q151,Q154:Q155)</f>
        <v>454.65448557988594</v>
      </c>
      <c r="R156" s="243">
        <f>SUM(R148,R151,R154:R155)</f>
        <v>25.73064674635043</v>
      </c>
    </row>
    <row r="157" spans="1:18" s="18" customFormat="1">
      <c r="A157" s="11" t="s">
        <v>176</v>
      </c>
      <c r="B157" s="29" t="s">
        <v>23</v>
      </c>
      <c r="C157" s="47" t="s">
        <v>263</v>
      </c>
      <c r="D157" s="209">
        <v>-1188.6645334957007</v>
      </c>
      <c r="E157" s="222">
        <f>D158</f>
        <v>-355.80839349570215</v>
      </c>
      <c r="F157" s="223">
        <f>E158</f>
        <v>-353.33386349570191</v>
      </c>
      <c r="G157" s="222">
        <v>-90.57925755550005</v>
      </c>
      <c r="H157" s="224">
        <f>+F158</f>
        <v>-13.75486070550329</v>
      </c>
      <c r="I157" s="224">
        <f>G158</f>
        <v>-57.890370254578635</v>
      </c>
      <c r="J157" s="224">
        <f>+H158</f>
        <v>1.6071276725512575</v>
      </c>
      <c r="K157" s="224">
        <f>I158</f>
        <v>-18.482335891063336</v>
      </c>
      <c r="L157" s="224">
        <f>+J158</f>
        <v>0.94947540085462379</v>
      </c>
      <c r="M157" s="224">
        <f>K158</f>
        <v>155.5982386529403</v>
      </c>
      <c r="N157" s="224">
        <f>+L158</f>
        <v>8.2850261002827779</v>
      </c>
      <c r="O157" s="224">
        <f>M158</f>
        <v>195.86480732812802</v>
      </c>
      <c r="P157" s="223">
        <f>+N158</f>
        <v>7.0612093979914903</v>
      </c>
      <c r="Q157" s="226">
        <f>G157</f>
        <v>-90.57925755550005</v>
      </c>
      <c r="R157" s="243">
        <f>H157</f>
        <v>-13.75486070550329</v>
      </c>
    </row>
    <row r="158" spans="1:18" s="18" customFormat="1" ht="16.5" thickBot="1">
      <c r="A158" s="27" t="s">
        <v>279</v>
      </c>
      <c r="B158" s="52" t="s">
        <v>24</v>
      </c>
      <c r="C158" s="53" t="s">
        <v>263</v>
      </c>
      <c r="D158" s="227">
        <f>D157+D156</f>
        <v>-355.80839349570215</v>
      </c>
      <c r="E158" s="228">
        <f>E157+E156</f>
        <v>-353.33386349570191</v>
      </c>
      <c r="F158" s="229">
        <f>F157+F156</f>
        <v>-13.75486070550329</v>
      </c>
      <c r="G158" s="228">
        <f>G157+G156</f>
        <v>-57.890370254578635</v>
      </c>
      <c r="H158" s="230">
        <f>+H157+H156</f>
        <v>1.6071276725512575</v>
      </c>
      <c r="I158" s="230">
        <f>I157+I156</f>
        <v>-18.482335891063336</v>
      </c>
      <c r="J158" s="230">
        <f>+J157+J156</f>
        <v>0.94947540085462379</v>
      </c>
      <c r="K158" s="230">
        <f>K157+K156</f>
        <v>155.5982386529403</v>
      </c>
      <c r="L158" s="230">
        <f>+L157+L156</f>
        <v>8.2850261002827779</v>
      </c>
      <c r="M158" s="230">
        <f>M157+M156</f>
        <v>195.86480732812802</v>
      </c>
      <c r="N158" s="230">
        <f>+N157+N156</f>
        <v>7.0612093979914903</v>
      </c>
      <c r="O158" s="230">
        <f>O157+O156</f>
        <v>364.07522802438632</v>
      </c>
      <c r="P158" s="229">
        <f>+P157+P156</f>
        <v>11.975786040840092</v>
      </c>
      <c r="Q158" s="231">
        <f>Q157+Q156</f>
        <v>364.07522802438586</v>
      </c>
      <c r="R158" s="266">
        <f>R157+R156</f>
        <v>11.97578604084714</v>
      </c>
    </row>
    <row r="159" spans="1:18" s="8" customFormat="1" ht="16.5" thickBot="1">
      <c r="A159" s="54"/>
      <c r="B159" s="55" t="s">
        <v>17</v>
      </c>
      <c r="C159" s="56"/>
      <c r="D159" s="232"/>
      <c r="E159" s="233"/>
      <c r="F159" s="234"/>
      <c r="G159" s="233"/>
      <c r="H159" s="235"/>
      <c r="I159" s="235"/>
      <c r="J159" s="235"/>
      <c r="K159" s="235"/>
      <c r="L159" s="235"/>
      <c r="M159" s="235"/>
      <c r="N159" s="235"/>
      <c r="O159" s="235"/>
      <c r="P159" s="236"/>
      <c r="Q159" s="237"/>
      <c r="R159" s="236"/>
    </row>
    <row r="160" spans="1:18" s="18" customFormat="1">
      <c r="A160" s="38">
        <v>1</v>
      </c>
      <c r="B160" s="39" t="s">
        <v>18</v>
      </c>
      <c r="C160" s="45" t="s">
        <v>263</v>
      </c>
      <c r="D160" s="238">
        <f t="shared" ref="D160:R160" si="77">+D75-D71+D43</f>
        <v>1380.7216184180813</v>
      </c>
      <c r="E160" s="203">
        <f t="shared" si="77"/>
        <v>1610.9892504977911</v>
      </c>
      <c r="F160" s="204">
        <f t="shared" si="77"/>
        <v>1518.0300016548686</v>
      </c>
      <c r="G160" s="203">
        <f t="shared" si="77"/>
        <v>1440.0264917182103</v>
      </c>
      <c r="H160" s="239">
        <f t="shared" si="77"/>
        <v>1452.7678223784878</v>
      </c>
      <c r="I160" s="239">
        <f t="shared" si="77"/>
        <v>1695.3288685196533</v>
      </c>
      <c r="J160" s="239">
        <f t="shared" si="77"/>
        <v>1628.7438591985083</v>
      </c>
      <c r="K160" s="239">
        <f t="shared" si="77"/>
        <v>2228.8255390067352</v>
      </c>
      <c r="L160" s="239">
        <f t="shared" si="77"/>
        <v>1998.8708163790511</v>
      </c>
      <c r="M160" s="239">
        <f t="shared" si="77"/>
        <v>2189.2927455526064</v>
      </c>
      <c r="N160" s="239">
        <f t="shared" si="77"/>
        <v>1907.505813655574</v>
      </c>
      <c r="O160" s="239">
        <f t="shared" si="77"/>
        <v>2433.1089941506616</v>
      </c>
      <c r="P160" s="204">
        <f t="shared" si="77"/>
        <v>2136.8940089838388</v>
      </c>
      <c r="Q160" s="203">
        <f t="shared" si="77"/>
        <v>9986.5826389478643</v>
      </c>
      <c r="R160" s="277">
        <f t="shared" si="77"/>
        <v>9124.7823205954592</v>
      </c>
    </row>
    <row r="161" spans="1:21" s="8" customFormat="1">
      <c r="A161" s="11" t="s">
        <v>52</v>
      </c>
      <c r="B161" s="29" t="s">
        <v>177</v>
      </c>
      <c r="C161" s="47" t="s">
        <v>263</v>
      </c>
      <c r="D161" s="240">
        <v>1950.4725999999998</v>
      </c>
      <c r="E161" s="210">
        <f>+D162</f>
        <v>2172.1707999999999</v>
      </c>
      <c r="F161" s="211">
        <f t="shared" ref="F161" si="78">+E162</f>
        <v>2754.0705999999996</v>
      </c>
      <c r="G161" s="210">
        <v>2749.84184151</v>
      </c>
      <c r="H161" s="212">
        <f>+$F$162</f>
        <v>2672.4243156799994</v>
      </c>
      <c r="I161" s="212">
        <f t="shared" ref="I161:P161" si="79">+G162</f>
        <v>2749.3039362830937</v>
      </c>
      <c r="J161" s="212">
        <f t="shared" si="79"/>
        <v>2670.539927269283</v>
      </c>
      <c r="K161" s="212">
        <f t="shared" si="79"/>
        <v>2749.9693060631357</v>
      </c>
      <c r="L161" s="212">
        <f t="shared" si="79"/>
        <v>2670.5399265312517</v>
      </c>
      <c r="M161" s="212">
        <f t="shared" si="79"/>
        <v>2750.8109439346722</v>
      </c>
      <c r="N161" s="212">
        <f t="shared" si="79"/>
        <v>2370.5399296971732</v>
      </c>
      <c r="O161" s="212">
        <f t="shared" si="79"/>
        <v>1503.7533348546722</v>
      </c>
      <c r="P161" s="211">
        <f t="shared" si="79"/>
        <v>1620.5397934492698</v>
      </c>
      <c r="Q161" s="210">
        <f>+G161</f>
        <v>2749.84184151</v>
      </c>
      <c r="R161" s="278">
        <f>+H161</f>
        <v>2672.4243156799994</v>
      </c>
    </row>
    <row r="162" spans="1:21" s="8" customFormat="1">
      <c r="A162" s="11" t="s">
        <v>55</v>
      </c>
      <c r="B162" s="29" t="s">
        <v>178</v>
      </c>
      <c r="C162" s="47" t="s">
        <v>263</v>
      </c>
      <c r="D162" s="240">
        <v>2172.1707999999999</v>
      </c>
      <c r="E162" s="210">
        <v>2754.0705999999996</v>
      </c>
      <c r="F162" s="211">
        <v>2672.4243156799994</v>
      </c>
      <c r="G162" s="210">
        <v>2749.3039362830937</v>
      </c>
      <c r="H162" s="212">
        <v>2670.539927269283</v>
      </c>
      <c r="I162" s="212">
        <v>2749.9693060631357</v>
      </c>
      <c r="J162" s="212">
        <v>2670.5399265312517</v>
      </c>
      <c r="K162" s="212">
        <v>2750.8109439346722</v>
      </c>
      <c r="L162" s="212">
        <v>2370.5399296971732</v>
      </c>
      <c r="M162" s="212">
        <v>1503.7533348546722</v>
      </c>
      <c r="N162" s="212">
        <v>1620.5397934492698</v>
      </c>
      <c r="O162" s="212">
        <v>902.79991018878184</v>
      </c>
      <c r="P162" s="211">
        <v>620.5399233092694</v>
      </c>
      <c r="Q162" s="210">
        <f>+O162</f>
        <v>902.79991018878184</v>
      </c>
      <c r="R162" s="278">
        <f>+P162</f>
        <v>620.5399233092694</v>
      </c>
    </row>
    <row r="163" spans="1:21" s="8" customFormat="1">
      <c r="A163" s="11" t="s">
        <v>56</v>
      </c>
      <c r="B163" s="29" t="s">
        <v>179</v>
      </c>
      <c r="C163" s="47" t="s">
        <v>263</v>
      </c>
      <c r="D163" s="240">
        <f>+D164+D165+D166</f>
        <v>1460.1921000000002</v>
      </c>
      <c r="E163" s="210">
        <f t="shared" ref="E163:R163" si="80">+E164+E165+E166</f>
        <v>745.07400000000007</v>
      </c>
      <c r="F163" s="211">
        <f t="shared" ref="F163" si="81">+F164+F165+F166</f>
        <v>691.65449397999998</v>
      </c>
      <c r="G163" s="210">
        <f t="shared" ref="G163" si="82">+G164+G165+G166</f>
        <v>526.79356712000003</v>
      </c>
      <c r="H163" s="212">
        <f t="shared" ref="H163:J163" si="83">+H164+H165+H166</f>
        <v>0</v>
      </c>
      <c r="I163" s="212">
        <f t="shared" ref="I163" si="84">+I164+I165+I166</f>
        <v>1354.97072022</v>
      </c>
      <c r="J163" s="212">
        <f t="shared" si="83"/>
        <v>0</v>
      </c>
      <c r="K163" s="212">
        <f t="shared" ref="K163:L163" si="85">+K164+K165+K166</f>
        <v>1391.4018798099999</v>
      </c>
      <c r="L163" s="212">
        <f t="shared" si="85"/>
        <v>0</v>
      </c>
      <c r="M163" s="212">
        <f t="shared" ref="M163:N163" si="86">+M164+M165+M166</f>
        <v>109.96572022000002</v>
      </c>
      <c r="N163" s="212">
        <f t="shared" si="86"/>
        <v>-1.327000000164844E-4</v>
      </c>
      <c r="O163" s="212">
        <f t="shared" ref="O163:P163" si="87">+O164+O165+O166</f>
        <v>791.40187980999985</v>
      </c>
      <c r="P163" s="211">
        <f t="shared" si="87"/>
        <v>1.3269999995827676E-4</v>
      </c>
      <c r="Q163" s="210">
        <f t="shared" si="80"/>
        <v>4174.5337671799998</v>
      </c>
      <c r="R163" s="278">
        <f t="shared" si="80"/>
        <v>-5.8207643349392213E-14</v>
      </c>
      <c r="U163" s="171"/>
    </row>
    <row r="164" spans="1:21" s="8" customFormat="1">
      <c r="A164" s="10" t="s">
        <v>156</v>
      </c>
      <c r="B164" s="30" t="s">
        <v>180</v>
      </c>
      <c r="C164" s="46" t="s">
        <v>263</v>
      </c>
      <c r="D164" s="241">
        <v>166.74909999999986</v>
      </c>
      <c r="E164" s="206">
        <v>16.137999999999884</v>
      </c>
      <c r="F164" s="207">
        <v>0</v>
      </c>
      <c r="G164" s="206">
        <v>0</v>
      </c>
      <c r="H164" s="208">
        <v>0</v>
      </c>
      <c r="I164" s="208">
        <v>0</v>
      </c>
      <c r="J164" s="208">
        <v>0</v>
      </c>
      <c r="K164" s="208">
        <v>0</v>
      </c>
      <c r="L164" s="208">
        <v>0</v>
      </c>
      <c r="M164" s="208">
        <v>0</v>
      </c>
      <c r="N164" s="208">
        <v>0</v>
      </c>
      <c r="O164" s="208">
        <v>0</v>
      </c>
      <c r="P164" s="207">
        <v>0</v>
      </c>
      <c r="Q164" s="206">
        <f t="shared" ref="Q164:Q166" si="88">+G164+I164+K164+M164+O164</f>
        <v>0</v>
      </c>
      <c r="R164" s="279">
        <f t="shared" ref="R164:R167" si="89">+H164+J164+L164+N164+P164</f>
        <v>0</v>
      </c>
    </row>
    <row r="165" spans="1:21" s="8" customFormat="1">
      <c r="A165" s="10" t="s">
        <v>159</v>
      </c>
      <c r="B165" s="30" t="s">
        <v>181</v>
      </c>
      <c r="C165" s="46" t="s">
        <v>263</v>
      </c>
      <c r="D165" s="241">
        <v>23.446000000000002</v>
      </c>
      <c r="E165" s="206">
        <v>565.0920000000001</v>
      </c>
      <c r="F165" s="207">
        <v>458.81384678000001</v>
      </c>
      <c r="G165" s="206">
        <v>0</v>
      </c>
      <c r="H165" s="208">
        <v>0</v>
      </c>
      <c r="I165" s="208">
        <v>0</v>
      </c>
      <c r="J165" s="208">
        <v>0</v>
      </c>
      <c r="K165" s="208">
        <v>0</v>
      </c>
      <c r="L165" s="208">
        <v>0</v>
      </c>
      <c r="M165" s="208">
        <v>0</v>
      </c>
      <c r="N165" s="208">
        <v>0</v>
      </c>
      <c r="O165" s="208">
        <v>0</v>
      </c>
      <c r="P165" s="207">
        <v>0</v>
      </c>
      <c r="Q165" s="206">
        <f t="shared" si="88"/>
        <v>0</v>
      </c>
      <c r="R165" s="279">
        <f t="shared" si="89"/>
        <v>0</v>
      </c>
    </row>
    <row r="166" spans="1:21" s="8" customFormat="1">
      <c r="A166" s="10" t="s">
        <v>160</v>
      </c>
      <c r="B166" s="30" t="s">
        <v>182</v>
      </c>
      <c r="C166" s="46" t="s">
        <v>263</v>
      </c>
      <c r="D166" s="241">
        <v>1269.9970000000003</v>
      </c>
      <c r="E166" s="206">
        <v>163.84399999999999</v>
      </c>
      <c r="F166" s="207">
        <v>232.84064720000001</v>
      </c>
      <c r="G166" s="206">
        <v>526.79356712000003</v>
      </c>
      <c r="H166" s="208">
        <v>0</v>
      </c>
      <c r="I166" s="208">
        <v>1354.97072022</v>
      </c>
      <c r="J166" s="208">
        <v>0</v>
      </c>
      <c r="K166" s="208">
        <v>1391.4018798099999</v>
      </c>
      <c r="L166" s="208">
        <v>0</v>
      </c>
      <c r="M166" s="208">
        <v>109.96572022000002</v>
      </c>
      <c r="N166" s="208">
        <v>-1.327000000164844E-4</v>
      </c>
      <c r="O166" s="208">
        <v>791.40187980999985</v>
      </c>
      <c r="P166" s="207">
        <v>1.3269999995827676E-4</v>
      </c>
      <c r="Q166" s="206">
        <f t="shared" si="88"/>
        <v>4174.5337671799998</v>
      </c>
      <c r="R166" s="279">
        <f t="shared" si="89"/>
        <v>-5.8207643349392213E-14</v>
      </c>
    </row>
    <row r="167" spans="1:21" s="8" customFormat="1">
      <c r="A167" s="11" t="s">
        <v>57</v>
      </c>
      <c r="B167" s="29" t="s">
        <v>168</v>
      </c>
      <c r="C167" s="47" t="s">
        <v>263</v>
      </c>
      <c r="D167" s="240">
        <v>1238.9100999999998</v>
      </c>
      <c r="E167" s="210">
        <v>163.84440000000001</v>
      </c>
      <c r="F167" s="211">
        <v>353.67320000000001</v>
      </c>
      <c r="G167" s="210">
        <v>526.79356712000003</v>
      </c>
      <c r="H167" s="212">
        <v>0</v>
      </c>
      <c r="I167" s="212">
        <v>1354.97072022</v>
      </c>
      <c r="J167" s="212">
        <v>0</v>
      </c>
      <c r="K167" s="212">
        <v>1391.4018798099999</v>
      </c>
      <c r="L167" s="212">
        <v>300</v>
      </c>
      <c r="M167" s="212">
        <v>1354.97072022</v>
      </c>
      <c r="N167" s="212">
        <v>750</v>
      </c>
      <c r="O167" s="212">
        <v>1391.4018798099999</v>
      </c>
      <c r="P167" s="211">
        <v>1000</v>
      </c>
      <c r="Q167" s="210">
        <f>+G167+I167+K167+M167+O167</f>
        <v>6019.538767179999</v>
      </c>
      <c r="R167" s="278">
        <f t="shared" si="89"/>
        <v>2050</v>
      </c>
    </row>
    <row r="168" spans="1:21" s="8" customFormat="1">
      <c r="A168" s="11" t="s">
        <v>58</v>
      </c>
      <c r="B168" s="29" t="s">
        <v>183</v>
      </c>
      <c r="C168" s="47"/>
      <c r="D168" s="240">
        <f>+D162/D160</f>
        <v>1.5732141591935793</v>
      </c>
      <c r="E168" s="210">
        <f t="shared" ref="E168:R168" si="90">+E162/E160</f>
        <v>1.7095524375156443</v>
      </c>
      <c r="F168" s="211">
        <f t="shared" si="90"/>
        <v>1.7604555330044049</v>
      </c>
      <c r="G168" s="210">
        <f t="shared" si="90"/>
        <v>1.9092037209695221</v>
      </c>
      <c r="H168" s="212">
        <f t="shared" si="90"/>
        <v>1.8382427571234645</v>
      </c>
      <c r="I168" s="212">
        <f t="shared" si="90"/>
        <v>1.6220860489825704</v>
      </c>
      <c r="J168" s="212">
        <f t="shared" si="90"/>
        <v>1.6396316163828257</v>
      </c>
      <c r="K168" s="212">
        <f t="shared" si="90"/>
        <v>1.2341975160427123</v>
      </c>
      <c r="L168" s="212">
        <f t="shared" si="90"/>
        <v>1.185939536598668</v>
      </c>
      <c r="M168" s="212">
        <f t="shared" si="90"/>
        <v>0.68686718023865967</v>
      </c>
      <c r="N168" s="212">
        <f t="shared" si="90"/>
        <v>0.84955955669861993</v>
      </c>
      <c r="O168" s="212">
        <f t="shared" si="90"/>
        <v>0.37104787017727786</v>
      </c>
      <c r="P168" s="211">
        <f t="shared" si="90"/>
        <v>0.29039340308897954</v>
      </c>
      <c r="Q168" s="210">
        <f>+Q162/Q160</f>
        <v>9.0401285687843294E-2</v>
      </c>
      <c r="R168" s="278">
        <f t="shared" si="90"/>
        <v>6.8005997459101533E-2</v>
      </c>
    </row>
    <row r="169" spans="1:21" s="18" customFormat="1">
      <c r="A169" s="178" t="s">
        <v>132</v>
      </c>
      <c r="B169" s="179" t="s">
        <v>184</v>
      </c>
      <c r="C169" s="180" t="s">
        <v>263</v>
      </c>
      <c r="D169" s="242">
        <v>380.83793293999997</v>
      </c>
      <c r="E169" s="226">
        <v>621.66087194999989</v>
      </c>
      <c r="F169" s="243">
        <v>691.17584970999997</v>
      </c>
      <c r="G169" s="226">
        <v>790.49983600000064</v>
      </c>
      <c r="H169" s="244">
        <v>482.936883802549</v>
      </c>
      <c r="I169" s="244">
        <v>858.01562199999864</v>
      </c>
      <c r="J169" s="244">
        <v>578.56965445280241</v>
      </c>
      <c r="K169" s="244">
        <v>923.01923499999941</v>
      </c>
      <c r="L169" s="244">
        <v>577.67639714951463</v>
      </c>
      <c r="M169" s="244">
        <v>987.68493599999761</v>
      </c>
      <c r="N169" s="244">
        <v>586.58897219454593</v>
      </c>
      <c r="O169" s="244">
        <v>1056.6133669999974</v>
      </c>
      <c r="P169" s="243">
        <v>575.1397886170538</v>
      </c>
      <c r="Q169" s="226">
        <f>+O169</f>
        <v>1056.6133669999974</v>
      </c>
      <c r="R169" s="243">
        <f>+P169</f>
        <v>575.1397886170538</v>
      </c>
    </row>
    <row r="170" spans="1:21" s="8" customFormat="1" ht="25.5">
      <c r="A170" s="181" t="s">
        <v>147</v>
      </c>
      <c r="B170" s="182" t="s">
        <v>185</v>
      </c>
      <c r="C170" s="183" t="s">
        <v>263</v>
      </c>
      <c r="D170" s="245">
        <v>352.01550000000009</v>
      </c>
      <c r="E170" s="225">
        <v>456.75729498999993</v>
      </c>
      <c r="F170" s="246">
        <v>486.31056045608932</v>
      </c>
      <c r="G170" s="225">
        <v>779.33779300000049</v>
      </c>
      <c r="H170" s="247">
        <v>437.64465731440004</v>
      </c>
      <c r="I170" s="247">
        <v>837.2974809999987</v>
      </c>
      <c r="J170" s="247">
        <v>437.6446573144006</v>
      </c>
      <c r="K170" s="247">
        <v>898.0884509999994</v>
      </c>
      <c r="L170" s="247">
        <v>437.6446573144006</v>
      </c>
      <c r="M170" s="247">
        <v>958.30982699999777</v>
      </c>
      <c r="N170" s="247">
        <v>437.6446573144006</v>
      </c>
      <c r="O170" s="247">
        <v>1022.5495409999974</v>
      </c>
      <c r="P170" s="246">
        <v>437.6446573144006</v>
      </c>
      <c r="Q170" s="225">
        <f t="shared" ref="Q170:R197" si="91">+O170</f>
        <v>1022.5495409999974</v>
      </c>
      <c r="R170" s="246">
        <f t="shared" si="91"/>
        <v>437.6446573144006</v>
      </c>
    </row>
    <row r="171" spans="1:21" s="8" customFormat="1">
      <c r="A171" s="181"/>
      <c r="B171" s="184" t="s">
        <v>187</v>
      </c>
      <c r="C171" s="183" t="s">
        <v>263</v>
      </c>
      <c r="D171" s="245">
        <v>11.434019490000026</v>
      </c>
      <c r="E171" s="225">
        <v>37.853999999999999</v>
      </c>
      <c r="F171" s="246">
        <v>100.69518577999995</v>
      </c>
      <c r="G171" s="225">
        <v>86.578639093587611</v>
      </c>
      <c r="H171" s="247">
        <v>103.78526109440004</v>
      </c>
      <c r="I171" s="247">
        <v>86.578639093587611</v>
      </c>
      <c r="J171" s="247">
        <v>103.78526109440004</v>
      </c>
      <c r="K171" s="247">
        <v>86.578639093587611</v>
      </c>
      <c r="L171" s="247">
        <v>103.78526109440004</v>
      </c>
      <c r="M171" s="247">
        <v>86.578639093587611</v>
      </c>
      <c r="N171" s="247">
        <v>103.78526109440004</v>
      </c>
      <c r="O171" s="247">
        <v>86.578639093587611</v>
      </c>
      <c r="P171" s="246">
        <v>103.78526109440004</v>
      </c>
      <c r="Q171" s="225">
        <f t="shared" si="91"/>
        <v>86.578639093587611</v>
      </c>
      <c r="R171" s="246">
        <f t="shared" si="91"/>
        <v>103.78526109440004</v>
      </c>
    </row>
    <row r="172" spans="1:21" s="8" customFormat="1">
      <c r="A172" s="181" t="s">
        <v>148</v>
      </c>
      <c r="B172" s="182" t="s">
        <v>186</v>
      </c>
      <c r="C172" s="183" t="s">
        <v>263</v>
      </c>
      <c r="D172" s="245">
        <f>D169-D170</f>
        <v>28.822432939999885</v>
      </c>
      <c r="E172" s="206">
        <f>(E169-E170)</f>
        <v>164.90357695999995</v>
      </c>
      <c r="F172" s="207">
        <v>204.86528925391065</v>
      </c>
      <c r="G172" s="206">
        <f>(G169-G170)</f>
        <v>11.162043000000153</v>
      </c>
      <c r="H172" s="247">
        <f>(H169-H170)</f>
        <v>45.29222648814897</v>
      </c>
      <c r="I172" s="247">
        <f>(I169-I170)</f>
        <v>20.718140999999946</v>
      </c>
      <c r="J172" s="247">
        <f>J169-J170</f>
        <v>140.92499713840181</v>
      </c>
      <c r="K172" s="247">
        <f>(K169-K170)</f>
        <v>24.930784000000017</v>
      </c>
      <c r="L172" s="247">
        <f>L169-L170</f>
        <v>140.03173983511402</v>
      </c>
      <c r="M172" s="247">
        <f>(M169-M170)</f>
        <v>29.375108999999838</v>
      </c>
      <c r="N172" s="247">
        <f>N169-N170</f>
        <v>148.94431488014533</v>
      </c>
      <c r="O172" s="247">
        <f>(O169-O170)</f>
        <v>34.063826000000063</v>
      </c>
      <c r="P172" s="246">
        <f>P169-P170</f>
        <v>137.49513130265319</v>
      </c>
      <c r="Q172" s="225">
        <f t="shared" si="91"/>
        <v>34.063826000000063</v>
      </c>
      <c r="R172" s="246">
        <f t="shared" si="91"/>
        <v>137.49513130265319</v>
      </c>
    </row>
    <row r="173" spans="1:21" s="8" customFormat="1">
      <c r="A173" s="181"/>
      <c r="B173" s="184" t="s">
        <v>187</v>
      </c>
      <c r="C173" s="183" t="s">
        <v>263</v>
      </c>
      <c r="D173" s="245">
        <v>2.8285673499999664</v>
      </c>
      <c r="E173" s="206">
        <v>3.9180865999999881</v>
      </c>
      <c r="F173" s="207">
        <v>4.4124605700000643</v>
      </c>
      <c r="G173" s="206">
        <f>F173</f>
        <v>4.4124605700000643</v>
      </c>
      <c r="H173" s="247">
        <v>4.5812865800000111</v>
      </c>
      <c r="I173" s="247">
        <v>15.934710009999989</v>
      </c>
      <c r="J173" s="247">
        <v>4.5812865800000111</v>
      </c>
      <c r="K173" s="247">
        <v>15.934710009999989</v>
      </c>
      <c r="L173" s="247">
        <v>4.5812865800000111</v>
      </c>
      <c r="M173" s="247">
        <v>15.934710009999989</v>
      </c>
      <c r="N173" s="247">
        <v>4.5812865800000111</v>
      </c>
      <c r="O173" s="247">
        <v>15.934710009999989</v>
      </c>
      <c r="P173" s="246">
        <v>4.5812865800000111</v>
      </c>
      <c r="Q173" s="225">
        <f t="shared" si="91"/>
        <v>15.934710009999989</v>
      </c>
      <c r="R173" s="246">
        <f t="shared" si="91"/>
        <v>4.5812865800000111</v>
      </c>
    </row>
    <row r="174" spans="1:21" s="18" customFormat="1">
      <c r="A174" s="178" t="s">
        <v>133</v>
      </c>
      <c r="B174" s="179" t="s">
        <v>188</v>
      </c>
      <c r="C174" s="180" t="s">
        <v>263</v>
      </c>
      <c r="D174" s="242">
        <v>907.19578066000008</v>
      </c>
      <c r="E174" s="226">
        <v>1119.7279156099999</v>
      </c>
      <c r="F174" s="243">
        <v>1523.37410424</v>
      </c>
      <c r="G174" s="226">
        <v>1482.7024967692</v>
      </c>
      <c r="H174" s="244">
        <v>1653.8308269134529</v>
      </c>
      <c r="I174" s="244">
        <v>1326.0636090992004</v>
      </c>
      <c r="J174" s="244">
        <v>1588.5059689043162</v>
      </c>
      <c r="K174" s="244">
        <v>907.81794309920122</v>
      </c>
      <c r="L174" s="244">
        <v>1278.1646859646785</v>
      </c>
      <c r="M174" s="244">
        <v>893.37348809920013</v>
      </c>
      <c r="N174" s="244">
        <v>1203.8049907361021</v>
      </c>
      <c r="O174" s="244">
        <v>866.94571901920017</v>
      </c>
      <c r="P174" s="243">
        <v>1130.7793368689695</v>
      </c>
      <c r="Q174" s="226">
        <f t="shared" si="91"/>
        <v>866.94571901920017</v>
      </c>
      <c r="R174" s="243">
        <f t="shared" si="91"/>
        <v>1130.7793368689695</v>
      </c>
    </row>
    <row r="175" spans="1:21" s="8" customFormat="1">
      <c r="A175" s="181" t="s">
        <v>151</v>
      </c>
      <c r="B175" s="182" t="s">
        <v>189</v>
      </c>
      <c r="C175" s="183" t="s">
        <v>263</v>
      </c>
      <c r="D175" s="245">
        <v>1.5799999999996543E-2</v>
      </c>
      <c r="E175" s="280">
        <v>6.1400000000002362E-2</v>
      </c>
      <c r="F175" s="287">
        <v>1.1720000009518117E-5</v>
      </c>
      <c r="G175" s="280">
        <v>3.4340000000000002</v>
      </c>
      <c r="H175" s="288">
        <v>0</v>
      </c>
      <c r="I175" s="288">
        <v>3.4340000000000002</v>
      </c>
      <c r="J175" s="288">
        <v>0</v>
      </c>
      <c r="K175" s="288">
        <v>3.4340000000000002</v>
      </c>
      <c r="L175" s="288">
        <v>0</v>
      </c>
      <c r="M175" s="288">
        <v>3.4340000000000002</v>
      </c>
      <c r="N175" s="288">
        <v>0</v>
      </c>
      <c r="O175" s="288">
        <v>3.4340000000000002</v>
      </c>
      <c r="P175" s="287">
        <v>0</v>
      </c>
      <c r="Q175" s="280">
        <f t="shared" si="91"/>
        <v>3.4340000000000002</v>
      </c>
      <c r="R175" s="281">
        <f t="shared" si="91"/>
        <v>0</v>
      </c>
    </row>
    <row r="176" spans="1:21" s="8" customFormat="1">
      <c r="A176" s="10"/>
      <c r="B176" s="34" t="s">
        <v>187</v>
      </c>
      <c r="C176" s="46" t="s">
        <v>263</v>
      </c>
      <c r="D176" s="241">
        <v>0</v>
      </c>
      <c r="E176" s="206">
        <v>0</v>
      </c>
      <c r="F176" s="207">
        <v>0</v>
      </c>
      <c r="G176" s="206">
        <v>0</v>
      </c>
      <c r="H176" s="208">
        <v>0</v>
      </c>
      <c r="I176" s="208">
        <v>0</v>
      </c>
      <c r="J176" s="208">
        <v>0</v>
      </c>
      <c r="K176" s="208">
        <v>0</v>
      </c>
      <c r="L176" s="208">
        <v>0</v>
      </c>
      <c r="M176" s="208">
        <v>0</v>
      </c>
      <c r="N176" s="208">
        <v>0</v>
      </c>
      <c r="O176" s="208">
        <v>0</v>
      </c>
      <c r="P176" s="207">
        <v>0</v>
      </c>
      <c r="Q176" s="206">
        <f t="shared" si="91"/>
        <v>0</v>
      </c>
      <c r="R176" s="279">
        <f t="shared" si="91"/>
        <v>0</v>
      </c>
    </row>
    <row r="177" spans="1:18" s="8" customFormat="1">
      <c r="A177" s="10" t="s">
        <v>152</v>
      </c>
      <c r="B177" s="30" t="s">
        <v>190</v>
      </c>
      <c r="C177" s="46" t="s">
        <v>263</v>
      </c>
      <c r="D177" s="241">
        <v>0</v>
      </c>
      <c r="E177" s="206">
        <v>0</v>
      </c>
      <c r="F177" s="207">
        <v>0</v>
      </c>
      <c r="G177" s="206">
        <f>G178+G180</f>
        <v>0</v>
      </c>
      <c r="H177" s="208">
        <f t="shared" ref="H177:P177" si="92">H178+H180</f>
        <v>0</v>
      </c>
      <c r="I177" s="208">
        <f t="shared" si="92"/>
        <v>0</v>
      </c>
      <c r="J177" s="208">
        <f t="shared" si="92"/>
        <v>0</v>
      </c>
      <c r="K177" s="208">
        <f t="shared" si="92"/>
        <v>0</v>
      </c>
      <c r="L177" s="208">
        <f t="shared" si="92"/>
        <v>0</v>
      </c>
      <c r="M177" s="208">
        <f t="shared" si="92"/>
        <v>0</v>
      </c>
      <c r="N177" s="208">
        <f t="shared" si="92"/>
        <v>0</v>
      </c>
      <c r="O177" s="208">
        <f t="shared" si="92"/>
        <v>0</v>
      </c>
      <c r="P177" s="207">
        <f t="shared" si="92"/>
        <v>0</v>
      </c>
      <c r="Q177" s="206">
        <f t="shared" si="91"/>
        <v>0</v>
      </c>
      <c r="R177" s="279">
        <f t="shared" si="91"/>
        <v>0</v>
      </c>
    </row>
    <row r="178" spans="1:18" s="8" customFormat="1">
      <c r="A178" s="10"/>
      <c r="B178" s="30" t="s">
        <v>191</v>
      </c>
      <c r="C178" s="46" t="s">
        <v>263</v>
      </c>
      <c r="D178" s="241">
        <v>0</v>
      </c>
      <c r="E178" s="206">
        <v>0</v>
      </c>
      <c r="F178" s="207">
        <v>0</v>
      </c>
      <c r="G178" s="206">
        <v>0</v>
      </c>
      <c r="H178" s="208">
        <v>0</v>
      </c>
      <c r="I178" s="208">
        <v>0</v>
      </c>
      <c r="J178" s="208">
        <v>0</v>
      </c>
      <c r="K178" s="208">
        <v>0</v>
      </c>
      <c r="L178" s="208">
        <v>0</v>
      </c>
      <c r="M178" s="208">
        <v>0</v>
      </c>
      <c r="N178" s="208">
        <v>0</v>
      </c>
      <c r="O178" s="208">
        <v>0</v>
      </c>
      <c r="P178" s="207">
        <v>0</v>
      </c>
      <c r="Q178" s="206">
        <f t="shared" si="91"/>
        <v>0</v>
      </c>
      <c r="R178" s="279">
        <f t="shared" si="91"/>
        <v>0</v>
      </c>
    </row>
    <row r="179" spans="1:18" s="8" customFormat="1">
      <c r="A179" s="10"/>
      <c r="B179" s="34" t="s">
        <v>187</v>
      </c>
      <c r="C179" s="46" t="s">
        <v>263</v>
      </c>
      <c r="D179" s="241">
        <v>0</v>
      </c>
      <c r="E179" s="206">
        <v>0</v>
      </c>
      <c r="F179" s="207">
        <v>0</v>
      </c>
      <c r="G179" s="206">
        <v>0</v>
      </c>
      <c r="H179" s="208">
        <v>0</v>
      </c>
      <c r="I179" s="208">
        <v>0</v>
      </c>
      <c r="J179" s="208">
        <v>0</v>
      </c>
      <c r="K179" s="208">
        <v>0</v>
      </c>
      <c r="L179" s="208">
        <v>0</v>
      </c>
      <c r="M179" s="208">
        <v>0</v>
      </c>
      <c r="N179" s="208">
        <v>0</v>
      </c>
      <c r="O179" s="208">
        <v>0</v>
      </c>
      <c r="P179" s="207">
        <v>0</v>
      </c>
      <c r="Q179" s="206">
        <f t="shared" si="91"/>
        <v>0</v>
      </c>
      <c r="R179" s="279">
        <f t="shared" si="91"/>
        <v>0</v>
      </c>
    </row>
    <row r="180" spans="1:18" s="8" customFormat="1">
      <c r="A180" s="10"/>
      <c r="B180" s="30" t="s">
        <v>192</v>
      </c>
      <c r="C180" s="46" t="s">
        <v>263</v>
      </c>
      <c r="D180" s="241">
        <f>D177-D178</f>
        <v>0</v>
      </c>
      <c r="E180" s="206">
        <f t="shared" ref="E180:F180" si="93">E177-E178</f>
        <v>0</v>
      </c>
      <c r="F180" s="207">
        <f t="shared" si="93"/>
        <v>0</v>
      </c>
      <c r="G180" s="206">
        <v>0</v>
      </c>
      <c r="H180" s="208">
        <v>0</v>
      </c>
      <c r="I180" s="208">
        <v>0</v>
      </c>
      <c r="J180" s="208">
        <v>0</v>
      </c>
      <c r="K180" s="208">
        <v>0</v>
      </c>
      <c r="L180" s="208">
        <v>0</v>
      </c>
      <c r="M180" s="208">
        <v>0</v>
      </c>
      <c r="N180" s="208">
        <v>0</v>
      </c>
      <c r="O180" s="208">
        <v>0</v>
      </c>
      <c r="P180" s="207">
        <v>0</v>
      </c>
      <c r="Q180" s="206">
        <f t="shared" si="91"/>
        <v>0</v>
      </c>
      <c r="R180" s="279">
        <f t="shared" si="91"/>
        <v>0</v>
      </c>
    </row>
    <row r="181" spans="1:18" s="8" customFormat="1">
      <c r="A181" s="10"/>
      <c r="B181" s="34" t="s">
        <v>187</v>
      </c>
      <c r="C181" s="46" t="s">
        <v>263</v>
      </c>
      <c r="D181" s="241">
        <v>0</v>
      </c>
      <c r="E181" s="206">
        <v>0</v>
      </c>
      <c r="F181" s="207">
        <v>0</v>
      </c>
      <c r="G181" s="206">
        <v>0</v>
      </c>
      <c r="H181" s="208">
        <v>0</v>
      </c>
      <c r="I181" s="208">
        <v>0</v>
      </c>
      <c r="J181" s="208">
        <v>0</v>
      </c>
      <c r="K181" s="208">
        <v>0</v>
      </c>
      <c r="L181" s="208">
        <v>0</v>
      </c>
      <c r="M181" s="208">
        <v>0</v>
      </c>
      <c r="N181" s="208">
        <v>0</v>
      </c>
      <c r="O181" s="208">
        <v>0</v>
      </c>
      <c r="P181" s="207">
        <v>0</v>
      </c>
      <c r="Q181" s="206">
        <f t="shared" si="91"/>
        <v>0</v>
      </c>
      <c r="R181" s="279">
        <f t="shared" si="91"/>
        <v>0</v>
      </c>
    </row>
    <row r="182" spans="1:18" s="8" customFormat="1">
      <c r="A182" s="181" t="s">
        <v>205</v>
      </c>
      <c r="B182" s="182" t="s">
        <v>193</v>
      </c>
      <c r="C182" s="183" t="s">
        <v>263</v>
      </c>
      <c r="D182" s="245">
        <v>35.45033800000008</v>
      </c>
      <c r="E182" s="225">
        <v>0</v>
      </c>
      <c r="F182" s="246">
        <v>1.1230000091018155E-5</v>
      </c>
      <c r="G182" s="225">
        <v>76.004835000000085</v>
      </c>
      <c r="H182" s="247">
        <v>49.24372007892007</v>
      </c>
      <c r="I182" s="247">
        <v>85.913805000000167</v>
      </c>
      <c r="J182" s="247">
        <v>51.306418942747996</v>
      </c>
      <c r="K182" s="247">
        <v>89.151412000000249</v>
      </c>
      <c r="L182" s="247">
        <v>53.3460853218061</v>
      </c>
      <c r="M182" s="247">
        <v>93.663419000000232</v>
      </c>
      <c r="N182" s="247">
        <v>56.474816397214724</v>
      </c>
      <c r="O182" s="247">
        <v>98.527906000000186</v>
      </c>
      <c r="P182" s="246">
        <v>59.778292103372721</v>
      </c>
      <c r="Q182" s="225">
        <f t="shared" si="91"/>
        <v>98.527906000000186</v>
      </c>
      <c r="R182" s="246">
        <f t="shared" si="91"/>
        <v>59.778292103372721</v>
      </c>
    </row>
    <row r="183" spans="1:18" s="8" customFormat="1">
      <c r="A183" s="181"/>
      <c r="B183" s="184" t="s">
        <v>187</v>
      </c>
      <c r="C183" s="183" t="s">
        <v>263</v>
      </c>
      <c r="D183" s="245">
        <v>0</v>
      </c>
      <c r="E183" s="225">
        <v>0</v>
      </c>
      <c r="F183" s="246">
        <v>0</v>
      </c>
      <c r="G183" s="225">
        <v>0</v>
      </c>
      <c r="H183" s="247">
        <v>0</v>
      </c>
      <c r="I183" s="247">
        <v>0</v>
      </c>
      <c r="J183" s="247">
        <v>0</v>
      </c>
      <c r="K183" s="247">
        <v>0</v>
      </c>
      <c r="L183" s="247">
        <v>0</v>
      </c>
      <c r="M183" s="247">
        <v>0</v>
      </c>
      <c r="N183" s="247">
        <v>0</v>
      </c>
      <c r="O183" s="247">
        <v>0</v>
      </c>
      <c r="P183" s="246">
        <v>0</v>
      </c>
      <c r="Q183" s="225">
        <f t="shared" si="91"/>
        <v>0</v>
      </c>
      <c r="R183" s="246">
        <f t="shared" si="91"/>
        <v>0</v>
      </c>
    </row>
    <row r="184" spans="1:18" s="8" customFormat="1">
      <c r="A184" s="181" t="s">
        <v>206</v>
      </c>
      <c r="B184" s="182" t="s">
        <v>194</v>
      </c>
      <c r="C184" s="183" t="s">
        <v>263</v>
      </c>
      <c r="D184" s="245">
        <v>94.163395999999963</v>
      </c>
      <c r="E184" s="225">
        <v>137.39151799999996</v>
      </c>
      <c r="F184" s="246">
        <v>462.06256941999976</v>
      </c>
      <c r="G184" s="225">
        <v>282.53735499999988</v>
      </c>
      <c r="H184" s="247">
        <v>410.31628147742992</v>
      </c>
      <c r="I184" s="247">
        <v>95.76500700000021</v>
      </c>
      <c r="J184" s="247">
        <v>348.11471463889183</v>
      </c>
      <c r="K184" s="247">
        <v>100.08374400000041</v>
      </c>
      <c r="L184" s="247">
        <v>271.12993053210317</v>
      </c>
      <c r="M184" s="247">
        <v>104.57099600000028</v>
      </c>
      <c r="N184" s="247">
        <v>191.74294493163393</v>
      </c>
      <c r="O184" s="247">
        <v>109.2669700000002</v>
      </c>
      <c r="P184" s="246">
        <v>113.60668758534274</v>
      </c>
      <c r="Q184" s="225">
        <f t="shared" si="91"/>
        <v>109.2669700000002</v>
      </c>
      <c r="R184" s="246">
        <f t="shared" si="91"/>
        <v>113.60668758534274</v>
      </c>
    </row>
    <row r="185" spans="1:18" s="8" customFormat="1">
      <c r="A185" s="10"/>
      <c r="B185" s="34" t="s">
        <v>187</v>
      </c>
      <c r="C185" s="46" t="s">
        <v>263</v>
      </c>
      <c r="D185" s="245">
        <v>0</v>
      </c>
      <c r="E185" s="248">
        <v>37.658000000000001</v>
      </c>
      <c r="F185" s="249">
        <v>382.45021395999999</v>
      </c>
      <c r="G185" s="248">
        <v>191.22510698000002</v>
      </c>
      <c r="H185" s="250">
        <v>317.03109841000003</v>
      </c>
      <c r="I185" s="250">
        <v>0</v>
      </c>
      <c r="J185" s="250">
        <v>245.42481346000002</v>
      </c>
      <c r="K185" s="250">
        <v>0</v>
      </c>
      <c r="L185" s="250">
        <v>163.06869922000004</v>
      </c>
      <c r="M185" s="250">
        <v>0</v>
      </c>
      <c r="N185" s="250">
        <v>80.712584980000045</v>
      </c>
      <c r="O185" s="250">
        <v>0</v>
      </c>
      <c r="P185" s="249">
        <v>0</v>
      </c>
      <c r="Q185" s="225">
        <f t="shared" si="91"/>
        <v>0</v>
      </c>
      <c r="R185" s="246">
        <f t="shared" si="91"/>
        <v>0</v>
      </c>
    </row>
    <row r="186" spans="1:18" s="8" customFormat="1">
      <c r="A186" s="10" t="s">
        <v>207</v>
      </c>
      <c r="B186" s="30" t="s">
        <v>195</v>
      </c>
      <c r="C186" s="46" t="s">
        <v>263</v>
      </c>
      <c r="D186" s="245">
        <v>28.221548000000016</v>
      </c>
      <c r="E186" s="248">
        <v>30.695800000000016</v>
      </c>
      <c r="F186" s="249">
        <v>37.016185750000005</v>
      </c>
      <c r="G186" s="248">
        <v>32.446491999999957</v>
      </c>
      <c r="H186" s="250">
        <v>31.340635742101469</v>
      </c>
      <c r="I186" s="250">
        <v>50.751120999999983</v>
      </c>
      <c r="J186" s="250">
        <v>35.633036893850182</v>
      </c>
      <c r="K186" s="250">
        <v>54.133684000000009</v>
      </c>
      <c r="L186" s="250">
        <v>37.0583583696042</v>
      </c>
      <c r="M186" s="250">
        <v>57.532052999999955</v>
      </c>
      <c r="N186" s="250">
        <v>38.540692704388363</v>
      </c>
      <c r="O186" s="250">
        <v>61.143774999999906</v>
      </c>
      <c r="P186" s="249">
        <v>40.082320412563902</v>
      </c>
      <c r="Q186" s="225">
        <f t="shared" si="91"/>
        <v>61.143774999999906</v>
      </c>
      <c r="R186" s="246">
        <f t="shared" si="91"/>
        <v>40.082320412563902</v>
      </c>
    </row>
    <row r="187" spans="1:18" s="8" customFormat="1">
      <c r="A187" s="10"/>
      <c r="B187" s="34" t="s">
        <v>187</v>
      </c>
      <c r="C187" s="46" t="s">
        <v>263</v>
      </c>
      <c r="D187" s="245">
        <v>0</v>
      </c>
      <c r="E187" s="248">
        <v>0</v>
      </c>
      <c r="F187" s="249">
        <v>0</v>
      </c>
      <c r="G187" s="248">
        <v>0</v>
      </c>
      <c r="H187" s="250">
        <v>0</v>
      </c>
      <c r="I187" s="250">
        <v>0</v>
      </c>
      <c r="J187" s="250">
        <v>0</v>
      </c>
      <c r="K187" s="250">
        <v>0</v>
      </c>
      <c r="L187" s="250">
        <v>0</v>
      </c>
      <c r="M187" s="250">
        <v>0</v>
      </c>
      <c r="N187" s="250">
        <v>0</v>
      </c>
      <c r="O187" s="250">
        <v>0</v>
      </c>
      <c r="P187" s="249">
        <v>0</v>
      </c>
      <c r="Q187" s="225">
        <f t="shared" si="91"/>
        <v>0</v>
      </c>
      <c r="R187" s="246">
        <f t="shared" si="91"/>
        <v>0</v>
      </c>
    </row>
    <row r="188" spans="1:18" s="8" customFormat="1">
      <c r="A188" s="10" t="s">
        <v>208</v>
      </c>
      <c r="B188" s="30" t="s">
        <v>323</v>
      </c>
      <c r="C188" s="46" t="s">
        <v>263</v>
      </c>
      <c r="D188" s="245"/>
      <c r="E188" s="248"/>
      <c r="F188" s="249"/>
      <c r="G188" s="248">
        <v>0</v>
      </c>
      <c r="H188" s="250">
        <v>0</v>
      </c>
      <c r="I188" s="250">
        <v>0</v>
      </c>
      <c r="J188" s="250">
        <v>0</v>
      </c>
      <c r="K188" s="250">
        <v>0</v>
      </c>
      <c r="L188" s="250">
        <v>0</v>
      </c>
      <c r="M188" s="250">
        <v>0</v>
      </c>
      <c r="N188" s="250">
        <v>0</v>
      </c>
      <c r="O188" s="250">
        <v>0</v>
      </c>
      <c r="P188" s="249">
        <v>0</v>
      </c>
      <c r="Q188" s="225">
        <f t="shared" si="91"/>
        <v>0</v>
      </c>
      <c r="R188" s="246">
        <f t="shared" si="91"/>
        <v>0</v>
      </c>
    </row>
    <row r="189" spans="1:18" s="8" customFormat="1">
      <c r="A189" s="10"/>
      <c r="B189" s="34" t="s">
        <v>187</v>
      </c>
      <c r="C189" s="46" t="s">
        <v>263</v>
      </c>
      <c r="D189" s="245"/>
      <c r="E189" s="248"/>
      <c r="F189" s="249"/>
      <c r="G189" s="248">
        <v>0</v>
      </c>
      <c r="H189" s="250">
        <v>0</v>
      </c>
      <c r="I189" s="250">
        <v>0</v>
      </c>
      <c r="J189" s="250">
        <v>0</v>
      </c>
      <c r="K189" s="250">
        <v>0</v>
      </c>
      <c r="L189" s="250">
        <v>0</v>
      </c>
      <c r="M189" s="250">
        <v>0</v>
      </c>
      <c r="N189" s="250">
        <v>0</v>
      </c>
      <c r="O189" s="250">
        <v>0</v>
      </c>
      <c r="P189" s="249">
        <v>0</v>
      </c>
      <c r="Q189" s="225">
        <f t="shared" si="91"/>
        <v>0</v>
      </c>
      <c r="R189" s="246">
        <f t="shared" si="91"/>
        <v>0</v>
      </c>
    </row>
    <row r="190" spans="1:18" s="8" customFormat="1">
      <c r="A190" s="10" t="s">
        <v>209</v>
      </c>
      <c r="B190" s="30" t="s">
        <v>196</v>
      </c>
      <c r="C190" s="46" t="s">
        <v>263</v>
      </c>
      <c r="D190" s="245">
        <v>60.825000000000003</v>
      </c>
      <c r="E190" s="248">
        <v>90.972099620000009</v>
      </c>
      <c r="F190" s="249">
        <v>72.116286149999993</v>
      </c>
      <c r="G190" s="248">
        <v>111.86998299999995</v>
      </c>
      <c r="H190" s="250">
        <v>106.24023181000021</v>
      </c>
      <c r="I190" s="250">
        <v>111.869983</v>
      </c>
      <c r="J190" s="250">
        <v>107.62873181000029</v>
      </c>
      <c r="K190" s="250">
        <v>111.869983</v>
      </c>
      <c r="L190" s="250">
        <v>108.74673181000028</v>
      </c>
      <c r="M190" s="250">
        <v>111.869983</v>
      </c>
      <c r="N190" s="250">
        <v>107.92673181000029</v>
      </c>
      <c r="O190" s="250">
        <v>111.869983</v>
      </c>
      <c r="P190" s="249">
        <v>109.1717318100003</v>
      </c>
      <c r="Q190" s="225">
        <f t="shared" si="91"/>
        <v>111.869983</v>
      </c>
      <c r="R190" s="246">
        <f t="shared" si="91"/>
        <v>109.1717318100003</v>
      </c>
    </row>
    <row r="191" spans="1:18" s="8" customFormat="1">
      <c r="A191" s="10"/>
      <c r="B191" s="34" t="s">
        <v>187</v>
      </c>
      <c r="C191" s="46" t="s">
        <v>263</v>
      </c>
      <c r="D191" s="245"/>
      <c r="E191" s="206"/>
      <c r="F191" s="207"/>
      <c r="G191" s="206">
        <v>0</v>
      </c>
      <c r="H191" s="208">
        <v>0</v>
      </c>
      <c r="I191" s="208">
        <v>0</v>
      </c>
      <c r="J191" s="208">
        <v>0</v>
      </c>
      <c r="K191" s="208">
        <v>0</v>
      </c>
      <c r="L191" s="208">
        <v>0</v>
      </c>
      <c r="M191" s="208">
        <v>0</v>
      </c>
      <c r="N191" s="208">
        <v>0</v>
      </c>
      <c r="O191" s="208">
        <v>0</v>
      </c>
      <c r="P191" s="207">
        <v>0</v>
      </c>
      <c r="Q191" s="225">
        <f t="shared" si="91"/>
        <v>0</v>
      </c>
      <c r="R191" s="246">
        <f t="shared" si="91"/>
        <v>0</v>
      </c>
    </row>
    <row r="192" spans="1:18" s="8" customFormat="1">
      <c r="A192" s="10" t="s">
        <v>210</v>
      </c>
      <c r="B192" s="30" t="s">
        <v>197</v>
      </c>
      <c r="C192" s="46" t="s">
        <v>263</v>
      </c>
      <c r="D192" s="245">
        <v>49.274999999999999</v>
      </c>
      <c r="E192" s="248">
        <v>69.19203576999999</v>
      </c>
      <c r="F192" s="249">
        <v>71.779664709999992</v>
      </c>
      <c r="G192" s="248">
        <v>119.99521038</v>
      </c>
      <c r="H192" s="306">
        <v>135.41304277000006</v>
      </c>
      <c r="I192" s="250">
        <v>175.56421037999999</v>
      </c>
      <c r="J192" s="306">
        <v>128.88503977000002</v>
      </c>
      <c r="K192" s="250">
        <v>199.59021038</v>
      </c>
      <c r="L192" s="306">
        <v>142.56003977000003</v>
      </c>
      <c r="M192" s="250">
        <v>206.87221038000001</v>
      </c>
      <c r="N192" s="306">
        <v>143.72353977000003</v>
      </c>
      <c r="O192" s="250">
        <v>218.85221038</v>
      </c>
      <c r="P192" s="306">
        <v>149.92603977000005</v>
      </c>
      <c r="Q192" s="225">
        <f t="shared" si="91"/>
        <v>218.85221038</v>
      </c>
      <c r="R192" s="246">
        <f t="shared" si="91"/>
        <v>149.92603977000005</v>
      </c>
    </row>
    <row r="193" spans="1:18" s="8" customFormat="1">
      <c r="A193" s="51"/>
      <c r="B193" s="34" t="s">
        <v>187</v>
      </c>
      <c r="C193" s="46" t="s">
        <v>263</v>
      </c>
      <c r="D193" s="245"/>
      <c r="E193" s="206"/>
      <c r="F193" s="207"/>
      <c r="G193" s="206">
        <v>0</v>
      </c>
      <c r="H193" s="208">
        <v>0</v>
      </c>
      <c r="I193" s="208">
        <v>0</v>
      </c>
      <c r="J193" s="208">
        <v>0</v>
      </c>
      <c r="K193" s="208">
        <v>0</v>
      </c>
      <c r="L193" s="208">
        <v>0</v>
      </c>
      <c r="M193" s="208">
        <v>0</v>
      </c>
      <c r="N193" s="208">
        <v>0</v>
      </c>
      <c r="O193" s="208">
        <v>0</v>
      </c>
      <c r="P193" s="207">
        <v>0</v>
      </c>
      <c r="Q193" s="225">
        <f t="shared" si="91"/>
        <v>0</v>
      </c>
      <c r="R193" s="246">
        <f t="shared" si="91"/>
        <v>0</v>
      </c>
    </row>
    <row r="194" spans="1:18" s="8" customFormat="1">
      <c r="A194" s="51" t="s">
        <v>211</v>
      </c>
      <c r="B194" s="35" t="s">
        <v>198</v>
      </c>
      <c r="C194" s="46" t="s">
        <v>263</v>
      </c>
      <c r="D194" s="282">
        <v>265.93362898999999</v>
      </c>
      <c r="E194" s="283">
        <v>342.18757161000002</v>
      </c>
      <c r="F194" s="284">
        <v>138.61509686000002</v>
      </c>
      <c r="G194" s="248">
        <v>191.61935</v>
      </c>
      <c r="H194" s="250">
        <v>133.47558307</v>
      </c>
      <c r="I194" s="250">
        <v>476.48056000000003</v>
      </c>
      <c r="J194" s="250">
        <v>123.99668749256432</v>
      </c>
      <c r="K194" s="250">
        <v>137.25574</v>
      </c>
      <c r="L194" s="250">
        <v>42.206421097684306</v>
      </c>
      <c r="M194" s="250">
        <v>129.83277999999999</v>
      </c>
      <c r="N194" s="250">
        <v>42.622079719384303</v>
      </c>
      <c r="O194" s="250">
        <v>122.33403</v>
      </c>
      <c r="P194" s="249">
        <v>42.887722544209304</v>
      </c>
      <c r="Q194" s="225">
        <f t="shared" si="91"/>
        <v>122.33403</v>
      </c>
      <c r="R194" s="246">
        <f t="shared" si="91"/>
        <v>42.887722544209304</v>
      </c>
    </row>
    <row r="195" spans="1:18" s="8" customFormat="1">
      <c r="A195" s="51"/>
      <c r="B195" s="34" t="s">
        <v>187</v>
      </c>
      <c r="C195" s="46" t="s">
        <v>263</v>
      </c>
      <c r="D195" s="245"/>
      <c r="E195" s="206"/>
      <c r="F195" s="207"/>
      <c r="G195" s="248">
        <v>0</v>
      </c>
      <c r="H195" s="250">
        <v>0</v>
      </c>
      <c r="I195" s="250">
        <v>0</v>
      </c>
      <c r="J195" s="250">
        <v>0</v>
      </c>
      <c r="K195" s="250">
        <v>0</v>
      </c>
      <c r="L195" s="250">
        <v>0</v>
      </c>
      <c r="M195" s="250">
        <v>0</v>
      </c>
      <c r="N195" s="250">
        <v>0</v>
      </c>
      <c r="O195" s="250">
        <v>0</v>
      </c>
      <c r="P195" s="249">
        <v>0</v>
      </c>
      <c r="Q195" s="225">
        <f t="shared" si="91"/>
        <v>0</v>
      </c>
      <c r="R195" s="246">
        <f t="shared" si="91"/>
        <v>0</v>
      </c>
    </row>
    <row r="196" spans="1:18" s="8" customFormat="1" ht="25.5">
      <c r="A196" s="10" t="s">
        <v>212</v>
      </c>
      <c r="B196" s="30" t="s">
        <v>213</v>
      </c>
      <c r="C196" s="46" t="s">
        <v>263</v>
      </c>
      <c r="D196" s="282">
        <v>313.05190000000005</v>
      </c>
      <c r="E196" s="283">
        <v>376.41780000000011</v>
      </c>
      <c r="F196" s="284">
        <v>304.99912155999999</v>
      </c>
      <c r="G196" s="283">
        <v>588.83601999999973</v>
      </c>
      <c r="H196" s="285">
        <v>285.79307155999999</v>
      </c>
      <c r="I196" s="285">
        <v>241.82684932999999</v>
      </c>
      <c r="J196" s="285">
        <v>285.79357595126004</v>
      </c>
      <c r="K196" s="285">
        <v>127.78729632999999</v>
      </c>
      <c r="L196" s="285">
        <v>285.79335565847879</v>
      </c>
      <c r="M196" s="285">
        <v>101.03207332999976</v>
      </c>
      <c r="N196" s="285">
        <v>285.79392199847905</v>
      </c>
      <c r="O196" s="285">
        <v>56.895371249999812</v>
      </c>
      <c r="P196" s="284">
        <v>285.7937792384792</v>
      </c>
      <c r="Q196" s="225">
        <f t="shared" si="91"/>
        <v>56.895371249999812</v>
      </c>
      <c r="R196" s="246">
        <f t="shared" si="91"/>
        <v>285.7937792384792</v>
      </c>
    </row>
    <row r="197" spans="1:18" s="8" customFormat="1">
      <c r="A197" s="63"/>
      <c r="B197" s="34" t="s">
        <v>187</v>
      </c>
      <c r="C197" s="46" t="s">
        <v>263</v>
      </c>
      <c r="D197" s="286">
        <v>0</v>
      </c>
      <c r="E197" s="283">
        <v>0</v>
      </c>
      <c r="F197" s="284">
        <v>50.975999999999999</v>
      </c>
      <c r="G197" s="283">
        <v>170.15416880000001</v>
      </c>
      <c r="H197" s="285">
        <v>157.65502837699995</v>
      </c>
      <c r="I197" s="285">
        <v>146.25127578000001</v>
      </c>
      <c r="J197" s="285">
        <v>141.88952553929997</v>
      </c>
      <c r="K197" s="285">
        <v>0</v>
      </c>
      <c r="L197" s="285">
        <v>127.70057298536997</v>
      </c>
      <c r="M197" s="285">
        <v>0</v>
      </c>
      <c r="N197" s="285">
        <v>0</v>
      </c>
      <c r="O197" s="285">
        <v>0</v>
      </c>
      <c r="P197" s="284">
        <v>0</v>
      </c>
      <c r="Q197" s="225">
        <f t="shared" si="91"/>
        <v>0</v>
      </c>
      <c r="R197" s="246">
        <f t="shared" si="91"/>
        <v>0</v>
      </c>
    </row>
    <row r="198" spans="1:18" s="18" customFormat="1" ht="16.5" thickBot="1">
      <c r="A198" s="28">
        <v>9</v>
      </c>
      <c r="B198" s="36" t="s">
        <v>204</v>
      </c>
      <c r="C198" s="50" t="s">
        <v>69</v>
      </c>
      <c r="D198" s="253">
        <f t="shared" ref="D198" si="94">D100/1.18/D20*100</f>
        <v>103.6605766705738</v>
      </c>
      <c r="E198" s="254">
        <f>E100/1.18/E20*100</f>
        <v>99.524178344208622</v>
      </c>
      <c r="F198" s="255">
        <f t="shared" ref="F198:R198" si="95">F100/1.18/F20*100</f>
        <v>99.574468037359736</v>
      </c>
      <c r="G198" s="254">
        <f t="shared" si="95"/>
        <v>97.054884642595439</v>
      </c>
      <c r="H198" s="256">
        <f t="shared" si="95"/>
        <v>100.00000000000003</v>
      </c>
      <c r="I198" s="256">
        <f t="shared" si="95"/>
        <v>99.349716582907092</v>
      </c>
      <c r="J198" s="256">
        <f t="shared" si="95"/>
        <v>100</v>
      </c>
      <c r="K198" s="256">
        <f t="shared" si="95"/>
        <v>99.364112940195312</v>
      </c>
      <c r="L198" s="256">
        <f t="shared" si="95"/>
        <v>99.999999999999986</v>
      </c>
      <c r="M198" s="256">
        <f t="shared" si="95"/>
        <v>99.409652305058842</v>
      </c>
      <c r="N198" s="256">
        <f t="shared" si="95"/>
        <v>100</v>
      </c>
      <c r="O198" s="256">
        <f t="shared" si="95"/>
        <v>99.409818899721685</v>
      </c>
      <c r="P198" s="257">
        <f t="shared" si="95"/>
        <v>100</v>
      </c>
      <c r="Q198" s="258">
        <f t="shared" si="95"/>
        <v>98.981208646483722</v>
      </c>
      <c r="R198" s="257">
        <f t="shared" si="95"/>
        <v>100</v>
      </c>
    </row>
    <row r="199" spans="1:18" s="8" customFormat="1" ht="15.6" customHeight="1" thickBot="1">
      <c r="A199" s="59"/>
      <c r="B199" s="60" t="s">
        <v>70</v>
      </c>
      <c r="C199" s="56"/>
      <c r="D199" s="232"/>
      <c r="E199" s="233"/>
      <c r="F199" s="234"/>
      <c r="G199" s="233"/>
      <c r="H199" s="235"/>
      <c r="I199" s="235"/>
      <c r="J199" s="235"/>
      <c r="K199" s="235"/>
      <c r="L199" s="235"/>
      <c r="M199" s="235"/>
      <c r="N199" s="235"/>
      <c r="O199" s="235"/>
      <c r="P199" s="236"/>
      <c r="Q199" s="237"/>
      <c r="R199" s="236"/>
    </row>
    <row r="200" spans="1:18" s="8" customFormat="1" ht="15.6" customHeight="1">
      <c r="A200" s="57">
        <v>1</v>
      </c>
      <c r="B200" s="39" t="s">
        <v>75</v>
      </c>
      <c r="C200" s="58"/>
      <c r="D200" s="259"/>
      <c r="E200" s="260"/>
      <c r="F200" s="261"/>
      <c r="G200" s="260"/>
      <c r="H200" s="262"/>
      <c r="I200" s="262"/>
      <c r="J200" s="262"/>
      <c r="K200" s="262"/>
      <c r="L200" s="262"/>
      <c r="M200" s="262"/>
      <c r="N200" s="262"/>
      <c r="O200" s="262"/>
      <c r="P200" s="263"/>
      <c r="Q200" s="264"/>
      <c r="R200" s="265"/>
    </row>
    <row r="201" spans="1:18" s="8" customFormat="1" ht="25.5">
      <c r="A201" s="10"/>
      <c r="B201" s="29" t="s">
        <v>199</v>
      </c>
      <c r="C201" s="47" t="s">
        <v>77</v>
      </c>
      <c r="D201" s="227">
        <v>7248.8190955594</v>
      </c>
      <c r="E201" s="228">
        <v>7107.3343752464007</v>
      </c>
      <c r="F201" s="229">
        <v>6929.0106731579999</v>
      </c>
      <c r="G201" s="228">
        <v>6946.2340215040877</v>
      </c>
      <c r="H201" s="230">
        <v>6945.4950485395993</v>
      </c>
      <c r="I201" s="230">
        <v>6961.2055357999607</v>
      </c>
      <c r="J201" s="230">
        <v>6952.8024732199992</v>
      </c>
      <c r="K201" s="230">
        <v>7009.313294549961</v>
      </c>
      <c r="L201" s="230">
        <v>7000.9047424489991</v>
      </c>
      <c r="M201" s="230">
        <v>7048.7452729999604</v>
      </c>
      <c r="N201" s="230">
        <v>7040.3328850409998</v>
      </c>
      <c r="O201" s="230">
        <v>7088.3770540999603</v>
      </c>
      <c r="P201" s="266">
        <v>7079.9599008869991</v>
      </c>
      <c r="Q201" s="210">
        <f t="shared" ref="Q201" si="96">+G201+I201+K201+M201+O201</f>
        <v>35053.875178953931</v>
      </c>
      <c r="R201" s="278">
        <f t="shared" ref="R201" si="97">+H201+J201+L201+N201+P201</f>
        <v>35019.495050136597</v>
      </c>
    </row>
    <row r="202" spans="1:18" s="8" customFormat="1">
      <c r="A202" s="10"/>
      <c r="B202" s="30" t="s">
        <v>200</v>
      </c>
      <c r="C202" s="46" t="s">
        <v>77</v>
      </c>
      <c r="D202" s="267"/>
      <c r="E202" s="225"/>
      <c r="F202" s="246"/>
      <c r="G202" s="225"/>
      <c r="H202" s="247"/>
      <c r="I202" s="247"/>
      <c r="J202" s="247"/>
      <c r="K202" s="247"/>
      <c r="L202" s="247"/>
      <c r="M202" s="247"/>
      <c r="N202" s="247"/>
      <c r="O202" s="247"/>
      <c r="P202" s="246"/>
      <c r="Q202" s="225"/>
      <c r="R202" s="246"/>
    </row>
    <row r="203" spans="1:18" s="8" customFormat="1">
      <c r="A203" s="10"/>
      <c r="B203" s="29" t="s">
        <v>82</v>
      </c>
      <c r="C203" s="46" t="s">
        <v>77</v>
      </c>
      <c r="D203" s="227">
        <v>646.79825505399981</v>
      </c>
      <c r="E203" s="228">
        <v>622.44971793899913</v>
      </c>
      <c r="F203" s="229">
        <v>581.48765417499726</v>
      </c>
      <c r="G203" s="228">
        <v>581.50054665755874</v>
      </c>
      <c r="H203" s="230">
        <v>569.6320470604428</v>
      </c>
      <c r="I203" s="230">
        <v>567.27696622479198</v>
      </c>
      <c r="J203" s="230">
        <v>558.29507387463764</v>
      </c>
      <c r="K203" s="230">
        <v>557.13661996282644</v>
      </c>
      <c r="L203" s="230">
        <v>548.0911967719876</v>
      </c>
      <c r="M203" s="230">
        <v>555.86189112743705</v>
      </c>
      <c r="N203" s="230">
        <v>546.75248723231562</v>
      </c>
      <c r="O203" s="230">
        <v>554.57814579411661</v>
      </c>
      <c r="P203" s="266">
        <v>545.40430864091013</v>
      </c>
      <c r="Q203" s="210">
        <f t="shared" ref="Q203:Q204" si="98">+G203+I203+K203+M203+O203</f>
        <v>2816.3541697667306</v>
      </c>
      <c r="R203" s="278">
        <f t="shared" ref="R203:R204" si="99">+H203+J203+L203+N203+P203</f>
        <v>2768.1751135802938</v>
      </c>
    </row>
    <row r="204" spans="1:18" s="8" customFormat="1">
      <c r="A204" s="10"/>
      <c r="B204" s="29" t="s">
        <v>201</v>
      </c>
      <c r="C204" s="47" t="s">
        <v>78</v>
      </c>
      <c r="D204" s="227">
        <v>59.54816666666666</v>
      </c>
      <c r="E204" s="228">
        <v>32.702333333333335</v>
      </c>
      <c r="F204" s="229">
        <v>14.599833333333333</v>
      </c>
      <c r="G204" s="228">
        <v>12.206717297562577</v>
      </c>
      <c r="H204" s="230">
        <v>25.682000000000002</v>
      </c>
      <c r="I204" s="230">
        <v>12.216438257661849</v>
      </c>
      <c r="J204" s="230">
        <v>21.924771590995181</v>
      </c>
      <c r="K204" s="230">
        <v>12.216438257661849</v>
      </c>
      <c r="L204" s="230">
        <v>21.924771590995181</v>
      </c>
      <c r="M204" s="230">
        <v>12.216438257661849</v>
      </c>
      <c r="N204" s="230">
        <v>21.924771590995181</v>
      </c>
      <c r="O204" s="230">
        <v>12.216438257661849</v>
      </c>
      <c r="P204" s="266">
        <v>21.924771590995181</v>
      </c>
      <c r="Q204" s="210">
        <f t="shared" si="98"/>
        <v>61.072470328209974</v>
      </c>
      <c r="R204" s="278">
        <f t="shared" si="99"/>
        <v>113.38108636398071</v>
      </c>
    </row>
    <row r="205" spans="1:18" s="8" customFormat="1">
      <c r="A205" s="10"/>
      <c r="B205" s="30" t="s">
        <v>202</v>
      </c>
      <c r="C205" s="46" t="s">
        <v>78</v>
      </c>
      <c r="D205" s="267"/>
      <c r="E205" s="225"/>
      <c r="F205" s="246"/>
      <c r="G205" s="225"/>
      <c r="H205" s="247"/>
      <c r="I205" s="247"/>
      <c r="J205" s="247"/>
      <c r="K205" s="247"/>
      <c r="L205" s="247"/>
      <c r="M205" s="247"/>
      <c r="N205" s="247"/>
      <c r="O205" s="247"/>
      <c r="P205" s="246"/>
      <c r="Q205" s="225"/>
      <c r="R205" s="246"/>
    </row>
    <row r="206" spans="1:18" s="8" customFormat="1" ht="26.25" customHeight="1">
      <c r="A206" s="10"/>
      <c r="B206" s="29" t="s">
        <v>203</v>
      </c>
      <c r="C206" s="47" t="s">
        <v>79</v>
      </c>
      <c r="D206" s="227">
        <v>266.59460191783882</v>
      </c>
      <c r="E206" s="228">
        <v>300.32293986265597</v>
      </c>
      <c r="F206" s="229">
        <v>308.06336553000369</v>
      </c>
      <c r="G206" s="228">
        <v>300.79142000000002</v>
      </c>
      <c r="H206" s="230">
        <v>310.404</v>
      </c>
      <c r="I206" s="230">
        <v>300.83380000000005</v>
      </c>
      <c r="J206" s="230">
        <v>311.95875000000001</v>
      </c>
      <c r="K206" s="230">
        <v>302.90053852900922</v>
      </c>
      <c r="L206" s="230">
        <v>312.07105000000001</v>
      </c>
      <c r="M206" s="230">
        <v>303.7280161704428</v>
      </c>
      <c r="N206" s="230">
        <v>312.38405</v>
      </c>
      <c r="O206" s="230">
        <v>305.61406987763479</v>
      </c>
      <c r="P206" s="266">
        <v>312.35944000000001</v>
      </c>
      <c r="Q206" s="228">
        <f>+O206</f>
        <v>305.61406987763479</v>
      </c>
      <c r="R206" s="266">
        <f>+P206</f>
        <v>312.35944000000001</v>
      </c>
    </row>
    <row r="207" spans="1:18" s="8" customFormat="1">
      <c r="A207" s="10"/>
      <c r="B207" s="29" t="s">
        <v>312</v>
      </c>
      <c r="C207" s="47" t="s">
        <v>263</v>
      </c>
      <c r="D207" s="227">
        <f>+D20-D38-D39-D33</f>
        <v>3610.5415079900004</v>
      </c>
      <c r="E207" s="228">
        <f t="shared" ref="E207:R207" si="100">+E20-E38-E39-E33</f>
        <v>4150.46202084586</v>
      </c>
      <c r="F207" s="229">
        <f t="shared" si="100"/>
        <v>4167.42044654033</v>
      </c>
      <c r="G207" s="228">
        <f>+G20-G38-G39-G33</f>
        <v>4550.4891261278426</v>
      </c>
      <c r="H207" s="230">
        <f t="shared" si="100"/>
        <v>4483.6902765847981</v>
      </c>
      <c r="I207" s="230">
        <f t="shared" si="100"/>
        <v>4921.4305787832591</v>
      </c>
      <c r="J207" s="230">
        <f t="shared" si="100"/>
        <v>4604.5279709781535</v>
      </c>
      <c r="K207" s="230">
        <f t="shared" si="100"/>
        <v>5321.4078749926412</v>
      </c>
      <c r="L207" s="230">
        <f t="shared" si="100"/>
        <v>4906.9936550917901</v>
      </c>
      <c r="M207" s="230">
        <f t="shared" si="100"/>
        <v>5685.4137978673634</v>
      </c>
      <c r="N207" s="230">
        <f t="shared" si="100"/>
        <v>5179.4572692066358</v>
      </c>
      <c r="O207" s="230">
        <f t="shared" si="100"/>
        <v>6073.624614735636</v>
      </c>
      <c r="P207" s="266">
        <f t="shared" si="100"/>
        <v>5472.0130783143359</v>
      </c>
      <c r="Q207" s="228">
        <f t="shared" si="100"/>
        <v>26552.36599250674</v>
      </c>
      <c r="R207" s="266">
        <f t="shared" si="100"/>
        <v>24646.682250175712</v>
      </c>
    </row>
    <row r="208" spans="1:18" s="8" customFormat="1" hidden="1">
      <c r="A208" s="11">
        <v>2</v>
      </c>
      <c r="B208" s="29" t="s">
        <v>76</v>
      </c>
      <c r="C208" s="46"/>
      <c r="D208" s="205"/>
      <c r="E208" s="248"/>
      <c r="F208" s="249"/>
      <c r="G208" s="248"/>
      <c r="H208" s="250"/>
      <c r="I208" s="250"/>
      <c r="J208" s="250"/>
      <c r="K208" s="250"/>
      <c r="L208" s="250"/>
      <c r="M208" s="250"/>
      <c r="N208" s="250"/>
      <c r="O208" s="250"/>
      <c r="P208" s="246"/>
      <c r="Q208" s="225"/>
      <c r="R208" s="246"/>
    </row>
    <row r="209" spans="1:18" s="8" customFormat="1" hidden="1">
      <c r="A209" s="10"/>
      <c r="B209" s="29" t="s">
        <v>83</v>
      </c>
      <c r="C209" s="47" t="s">
        <v>78</v>
      </c>
      <c r="D209" s="205"/>
      <c r="E209" s="248"/>
      <c r="F209" s="249"/>
      <c r="G209" s="248"/>
      <c r="H209" s="250"/>
      <c r="I209" s="250"/>
      <c r="J209" s="250"/>
      <c r="K209" s="250"/>
      <c r="L209" s="250"/>
      <c r="M209" s="250"/>
      <c r="N209" s="250"/>
      <c r="O209" s="250"/>
      <c r="P209" s="246"/>
      <c r="Q209" s="225"/>
      <c r="R209" s="246"/>
    </row>
    <row r="210" spans="1:18" s="8" customFormat="1" hidden="1">
      <c r="A210" s="24"/>
      <c r="B210" s="30" t="s">
        <v>84</v>
      </c>
      <c r="C210" s="46" t="s">
        <v>78</v>
      </c>
      <c r="D210" s="205"/>
      <c r="E210" s="248"/>
      <c r="F210" s="249"/>
      <c r="G210" s="248"/>
      <c r="H210" s="250"/>
      <c r="I210" s="250"/>
      <c r="J210" s="250"/>
      <c r="K210" s="250"/>
      <c r="L210" s="250"/>
      <c r="M210" s="250"/>
      <c r="N210" s="250"/>
      <c r="O210" s="250"/>
      <c r="P210" s="246"/>
      <c r="Q210" s="225"/>
      <c r="R210" s="246"/>
    </row>
    <row r="211" spans="1:18" s="8" customFormat="1" hidden="1">
      <c r="A211" s="24"/>
      <c r="B211" s="30" t="s">
        <v>85</v>
      </c>
      <c r="C211" s="46" t="s">
        <v>77</v>
      </c>
      <c r="D211" s="205"/>
      <c r="E211" s="248"/>
      <c r="F211" s="249"/>
      <c r="G211" s="248"/>
      <c r="H211" s="250"/>
      <c r="I211" s="250"/>
      <c r="J211" s="250"/>
      <c r="K211" s="250"/>
      <c r="L211" s="250"/>
      <c r="M211" s="250"/>
      <c r="N211" s="250"/>
      <c r="O211" s="250"/>
      <c r="P211" s="246"/>
      <c r="Q211" s="225"/>
      <c r="R211" s="246"/>
    </row>
    <row r="212" spans="1:18" s="8" customFormat="1" hidden="1">
      <c r="A212" s="24"/>
      <c r="B212" s="29" t="s">
        <v>71</v>
      </c>
      <c r="C212" s="46"/>
      <c r="D212" s="205"/>
      <c r="E212" s="248"/>
      <c r="F212" s="249"/>
      <c r="G212" s="248"/>
      <c r="H212" s="250"/>
      <c r="I212" s="250"/>
      <c r="J212" s="250"/>
      <c r="K212" s="250"/>
      <c r="L212" s="250"/>
      <c r="M212" s="250"/>
      <c r="N212" s="250"/>
      <c r="O212" s="250"/>
      <c r="P212" s="246"/>
      <c r="Q212" s="225"/>
      <c r="R212" s="246"/>
    </row>
    <row r="213" spans="1:18" s="8" customFormat="1" hidden="1">
      <c r="A213" s="24"/>
      <c r="B213" s="30" t="s">
        <v>86</v>
      </c>
      <c r="C213" s="46" t="s">
        <v>77</v>
      </c>
      <c r="D213" s="205"/>
      <c r="E213" s="248"/>
      <c r="F213" s="249"/>
      <c r="G213" s="248"/>
      <c r="H213" s="250"/>
      <c r="I213" s="250"/>
      <c r="J213" s="250"/>
      <c r="K213" s="250"/>
      <c r="L213" s="250"/>
      <c r="M213" s="250"/>
      <c r="N213" s="250"/>
      <c r="O213" s="250"/>
      <c r="P213" s="246"/>
      <c r="Q213" s="225"/>
      <c r="R213" s="246"/>
    </row>
    <row r="214" spans="1:18" s="8" customFormat="1" ht="16.5" hidden="1" thickBot="1">
      <c r="A214" s="24"/>
      <c r="B214" s="30" t="s">
        <v>87</v>
      </c>
      <c r="C214" s="46" t="s">
        <v>80</v>
      </c>
      <c r="D214" s="205"/>
      <c r="E214" s="248"/>
      <c r="F214" s="249"/>
      <c r="G214" s="248"/>
      <c r="H214" s="250"/>
      <c r="I214" s="250"/>
      <c r="J214" s="250"/>
      <c r="K214" s="250"/>
      <c r="L214" s="250"/>
      <c r="M214" s="250"/>
      <c r="N214" s="250"/>
      <c r="O214" s="250"/>
      <c r="P214" s="246"/>
      <c r="Q214" s="269"/>
      <c r="R214" s="270"/>
    </row>
    <row r="215" spans="1:18" s="8" customFormat="1" hidden="1">
      <c r="A215" s="24"/>
      <c r="B215" s="30" t="s">
        <v>72</v>
      </c>
      <c r="C215" s="46"/>
      <c r="D215" s="205"/>
      <c r="E215" s="248"/>
      <c r="F215" s="249"/>
      <c r="G215" s="248"/>
      <c r="H215" s="250"/>
      <c r="I215" s="250"/>
      <c r="J215" s="250"/>
      <c r="K215" s="250"/>
      <c r="L215" s="250"/>
      <c r="M215" s="250"/>
      <c r="N215" s="250"/>
      <c r="O215" s="250"/>
      <c r="P215" s="246"/>
      <c r="Q215" s="271"/>
      <c r="R215" s="263"/>
    </row>
    <row r="216" spans="1:18" s="8" customFormat="1" hidden="1">
      <c r="A216" s="24"/>
      <c r="B216" s="30" t="s">
        <v>88</v>
      </c>
      <c r="C216" s="46" t="s">
        <v>77</v>
      </c>
      <c r="D216" s="205"/>
      <c r="E216" s="248"/>
      <c r="F216" s="249"/>
      <c r="G216" s="248"/>
      <c r="H216" s="250"/>
      <c r="I216" s="250"/>
      <c r="J216" s="250"/>
      <c r="K216" s="250"/>
      <c r="L216" s="250"/>
      <c r="M216" s="250"/>
      <c r="N216" s="250"/>
      <c r="O216" s="250"/>
      <c r="P216" s="246"/>
      <c r="Q216" s="225"/>
      <c r="R216" s="246"/>
    </row>
    <row r="217" spans="1:18" s="8" customFormat="1" hidden="1">
      <c r="A217" s="24"/>
      <c r="B217" s="30" t="s">
        <v>89</v>
      </c>
      <c r="C217" s="46" t="s">
        <v>78</v>
      </c>
      <c r="D217" s="205"/>
      <c r="E217" s="248"/>
      <c r="F217" s="249"/>
      <c r="G217" s="248"/>
      <c r="H217" s="250"/>
      <c r="I217" s="250"/>
      <c r="J217" s="250"/>
      <c r="K217" s="250"/>
      <c r="L217" s="250"/>
      <c r="M217" s="250"/>
      <c r="N217" s="250"/>
      <c r="O217" s="250"/>
      <c r="P217" s="246"/>
      <c r="Q217" s="225"/>
      <c r="R217" s="246"/>
    </row>
    <row r="218" spans="1:18" s="8" customFormat="1" hidden="1">
      <c r="A218" s="24"/>
      <c r="B218" s="30" t="s">
        <v>90</v>
      </c>
      <c r="C218" s="46" t="s">
        <v>80</v>
      </c>
      <c r="D218" s="205"/>
      <c r="E218" s="248"/>
      <c r="F218" s="249"/>
      <c r="G218" s="248"/>
      <c r="H218" s="250"/>
      <c r="I218" s="250"/>
      <c r="J218" s="250"/>
      <c r="K218" s="250"/>
      <c r="L218" s="250"/>
      <c r="M218" s="250"/>
      <c r="N218" s="250"/>
      <c r="O218" s="250"/>
      <c r="P218" s="246"/>
      <c r="Q218" s="225"/>
      <c r="R218" s="246"/>
    </row>
    <row r="219" spans="1:18" s="8" customFormat="1" hidden="1">
      <c r="A219" s="24"/>
      <c r="B219" s="30" t="s">
        <v>73</v>
      </c>
      <c r="C219" s="46"/>
      <c r="D219" s="205"/>
      <c r="E219" s="248"/>
      <c r="F219" s="249"/>
      <c r="G219" s="248"/>
      <c r="H219" s="250"/>
      <c r="I219" s="250"/>
      <c r="J219" s="250"/>
      <c r="K219" s="250"/>
      <c r="L219" s="250"/>
      <c r="M219" s="250"/>
      <c r="N219" s="250"/>
      <c r="O219" s="250"/>
      <c r="P219" s="246"/>
      <c r="Q219" s="225"/>
      <c r="R219" s="246"/>
    </row>
    <row r="220" spans="1:18" s="8" customFormat="1" hidden="1">
      <c r="A220" s="24"/>
      <c r="B220" s="30" t="s">
        <v>86</v>
      </c>
      <c r="C220" s="46" t="s">
        <v>77</v>
      </c>
      <c r="D220" s="205"/>
      <c r="E220" s="248"/>
      <c r="F220" s="249"/>
      <c r="G220" s="248"/>
      <c r="H220" s="250"/>
      <c r="I220" s="250"/>
      <c r="J220" s="250"/>
      <c r="K220" s="250"/>
      <c r="L220" s="250"/>
      <c r="M220" s="250"/>
      <c r="N220" s="250"/>
      <c r="O220" s="250"/>
      <c r="P220" s="246"/>
      <c r="Q220" s="225"/>
      <c r="R220" s="246"/>
    </row>
    <row r="221" spans="1:18" s="8" customFormat="1" hidden="1">
      <c r="A221" s="24"/>
      <c r="B221" s="30" t="s">
        <v>87</v>
      </c>
      <c r="C221" s="46" t="s">
        <v>80</v>
      </c>
      <c r="D221" s="205"/>
      <c r="E221" s="248"/>
      <c r="F221" s="249"/>
      <c r="G221" s="248"/>
      <c r="H221" s="250"/>
      <c r="I221" s="250"/>
      <c r="J221" s="250"/>
      <c r="K221" s="250"/>
      <c r="L221" s="250"/>
      <c r="M221" s="250"/>
      <c r="N221" s="250"/>
      <c r="O221" s="250"/>
      <c r="P221" s="246"/>
      <c r="Q221" s="225"/>
      <c r="R221" s="246"/>
    </row>
    <row r="222" spans="1:18" s="8" customFormat="1" hidden="1">
      <c r="A222" s="24"/>
      <c r="B222" s="29" t="s">
        <v>74</v>
      </c>
      <c r="C222" s="46"/>
      <c r="D222" s="205"/>
      <c r="E222" s="248"/>
      <c r="F222" s="249"/>
      <c r="G222" s="248"/>
      <c r="H222" s="250"/>
      <c r="I222" s="250"/>
      <c r="J222" s="250"/>
      <c r="K222" s="250"/>
      <c r="L222" s="250"/>
      <c r="M222" s="250"/>
      <c r="N222" s="250"/>
      <c r="O222" s="250"/>
      <c r="P222" s="246"/>
      <c r="Q222" s="225"/>
      <c r="R222" s="246"/>
    </row>
    <row r="223" spans="1:18" s="8" customFormat="1" hidden="1">
      <c r="A223" s="24"/>
      <c r="B223" s="30" t="s">
        <v>86</v>
      </c>
      <c r="C223" s="46" t="s">
        <v>77</v>
      </c>
      <c r="D223" s="205"/>
      <c r="E223" s="248"/>
      <c r="F223" s="249"/>
      <c r="G223" s="248"/>
      <c r="H223" s="250"/>
      <c r="I223" s="250"/>
      <c r="J223" s="250"/>
      <c r="K223" s="250"/>
      <c r="L223" s="250"/>
      <c r="M223" s="250"/>
      <c r="N223" s="250"/>
      <c r="O223" s="250"/>
      <c r="P223" s="246"/>
      <c r="Q223" s="225"/>
      <c r="R223" s="246"/>
    </row>
    <row r="224" spans="1:18" s="8" customFormat="1" hidden="1">
      <c r="A224" s="24"/>
      <c r="B224" s="30" t="s">
        <v>89</v>
      </c>
      <c r="C224" s="46" t="s">
        <v>78</v>
      </c>
      <c r="D224" s="205"/>
      <c r="E224" s="248"/>
      <c r="F224" s="249"/>
      <c r="G224" s="248"/>
      <c r="H224" s="250"/>
      <c r="I224" s="250"/>
      <c r="J224" s="250"/>
      <c r="K224" s="250"/>
      <c r="L224" s="250"/>
      <c r="M224" s="250"/>
      <c r="N224" s="250"/>
      <c r="O224" s="250"/>
      <c r="P224" s="246"/>
      <c r="Q224" s="225"/>
      <c r="R224" s="246"/>
    </row>
    <row r="225" spans="1:18" s="8" customFormat="1" hidden="1">
      <c r="A225" s="24"/>
      <c r="B225" s="30" t="s">
        <v>87</v>
      </c>
      <c r="C225" s="46" t="s">
        <v>80</v>
      </c>
      <c r="D225" s="205"/>
      <c r="E225" s="248"/>
      <c r="F225" s="249"/>
      <c r="G225" s="248"/>
      <c r="H225" s="250"/>
      <c r="I225" s="250"/>
      <c r="J225" s="250"/>
      <c r="K225" s="250"/>
      <c r="L225" s="250"/>
      <c r="M225" s="250"/>
      <c r="N225" s="250"/>
      <c r="O225" s="250"/>
      <c r="P225" s="246"/>
      <c r="Q225" s="225"/>
      <c r="R225" s="246"/>
    </row>
    <row r="226" spans="1:18" s="18" customFormat="1" ht="26.25" thickBot="1">
      <c r="A226" s="61">
        <v>3</v>
      </c>
      <c r="B226" s="62" t="s">
        <v>91</v>
      </c>
      <c r="C226" s="289" t="s">
        <v>81</v>
      </c>
      <c r="D226" s="290">
        <v>4013.8821700000003</v>
      </c>
      <c r="E226" s="291">
        <v>3800.5825</v>
      </c>
      <c r="F226" s="292">
        <v>3749.0825</v>
      </c>
      <c r="G226" s="291">
        <v>3770.08</v>
      </c>
      <c r="H226" s="293">
        <v>3777.33</v>
      </c>
      <c r="I226" s="293">
        <v>3770.08</v>
      </c>
      <c r="J226" s="293">
        <v>3777.33</v>
      </c>
      <c r="K226" s="293">
        <v>3770.08</v>
      </c>
      <c r="L226" s="293">
        <v>3777.33</v>
      </c>
      <c r="M226" s="293">
        <v>3770.08</v>
      </c>
      <c r="N226" s="293">
        <v>3777.33</v>
      </c>
      <c r="O226" s="293">
        <v>3770.08</v>
      </c>
      <c r="P226" s="292">
        <v>3777.33</v>
      </c>
      <c r="Q226" s="258">
        <f>+O226</f>
        <v>3770.08</v>
      </c>
      <c r="R226" s="257">
        <f>+P226</f>
        <v>3777.33</v>
      </c>
    </row>
    <row r="227" spans="1:18">
      <c r="A227" s="172" t="s">
        <v>315</v>
      </c>
    </row>
    <row r="228" spans="1:18">
      <c r="D228" s="198"/>
      <c r="E228" s="198"/>
      <c r="F228" s="198"/>
      <c r="G228" s="198"/>
      <c r="H228" s="198"/>
      <c r="I228" s="198"/>
      <c r="J228" s="198"/>
      <c r="K228" s="198"/>
      <c r="L228" s="198"/>
      <c r="M228" s="198"/>
      <c r="N228" s="198"/>
      <c r="O228" s="198"/>
      <c r="P228" s="198"/>
      <c r="Q228" s="198"/>
      <c r="R228" s="198"/>
    </row>
    <row r="229" spans="1:18">
      <c r="D229" s="294"/>
      <c r="E229" s="190"/>
      <c r="F229" s="190"/>
      <c r="G229" s="190"/>
      <c r="H229" s="190"/>
      <c r="I229" s="190"/>
      <c r="J229" s="190"/>
      <c r="K229" s="190"/>
      <c r="L229" s="190"/>
      <c r="M229" s="190"/>
      <c r="N229" s="190"/>
      <c r="O229" s="190"/>
      <c r="P229" s="190"/>
      <c r="Q229" s="190"/>
      <c r="R229" s="190"/>
    </row>
    <row r="230" spans="1:18">
      <c r="D230" s="294"/>
      <c r="E230" s="190"/>
      <c r="F230" s="190"/>
      <c r="G230" s="190"/>
      <c r="H230" s="190"/>
      <c r="I230" s="190"/>
      <c r="J230" s="190"/>
      <c r="K230" s="190"/>
      <c r="L230" s="190"/>
      <c r="M230" s="190"/>
      <c r="N230" s="190"/>
      <c r="O230" s="190"/>
      <c r="P230" s="190"/>
      <c r="Q230" s="190"/>
      <c r="R230" s="190"/>
    </row>
    <row r="231" spans="1:18">
      <c r="E231" s="190"/>
      <c r="F231" s="190"/>
      <c r="G231" s="190"/>
      <c r="H231" s="190"/>
      <c r="I231" s="190"/>
      <c r="J231" s="190"/>
      <c r="K231" s="190"/>
      <c r="L231" s="190"/>
      <c r="M231" s="190"/>
      <c r="N231" s="190"/>
      <c r="O231" s="190"/>
      <c r="P231" s="190"/>
      <c r="Q231" s="190"/>
      <c r="R231" s="190"/>
    </row>
    <row r="232" spans="1:18">
      <c r="E232" s="190"/>
      <c r="F232" s="190"/>
      <c r="G232" s="190"/>
      <c r="H232" s="190"/>
      <c r="I232" s="190"/>
      <c r="J232" s="190"/>
      <c r="K232" s="190"/>
      <c r="L232" s="190"/>
      <c r="M232" s="190"/>
      <c r="N232" s="190"/>
      <c r="O232" s="190"/>
      <c r="P232" s="190"/>
      <c r="Q232" s="190"/>
      <c r="R232" s="190"/>
    </row>
    <row r="233" spans="1:18">
      <c r="E233" s="190"/>
      <c r="F233" s="190"/>
      <c r="G233" s="190"/>
      <c r="H233" s="190"/>
      <c r="I233" s="190"/>
      <c r="J233" s="190"/>
      <c r="K233" s="190"/>
      <c r="L233" s="190"/>
      <c r="M233" s="190"/>
      <c r="N233" s="190"/>
      <c r="O233" s="190"/>
      <c r="P233" s="190"/>
      <c r="Q233" s="190"/>
      <c r="R233" s="190"/>
    </row>
    <row r="238" spans="1:18">
      <c r="E238" s="423"/>
    </row>
  </sheetData>
  <mergeCells count="15">
    <mergeCell ref="A5:R5"/>
    <mergeCell ref="A7:R7"/>
    <mergeCell ref="A8:R8"/>
    <mergeCell ref="A9:R9"/>
    <mergeCell ref="A11:R11"/>
    <mergeCell ref="A12:R12"/>
    <mergeCell ref="A15:A16"/>
    <mergeCell ref="B15:B16"/>
    <mergeCell ref="G15:H15"/>
    <mergeCell ref="O15:P15"/>
    <mergeCell ref="Q15:R15"/>
    <mergeCell ref="C15:C16"/>
    <mergeCell ref="I15:J15"/>
    <mergeCell ref="K15:L15"/>
    <mergeCell ref="M15:N15"/>
  </mergeCells>
  <pageMargins left="0.31496062992125984" right="0.31496062992125984" top="0.35433070866141736" bottom="0.35433070866141736" header="0.31496062992125984" footer="0.31496062992125984"/>
  <pageSetup paperSize="8" scale="51" fitToHeight="2" orientation="landscape" r:id="rId1"/>
  <rowBreaks count="2" manualBreakCount="2">
    <brk id="97" max="17" man="1"/>
    <brk id="15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8"/>
  <sheetViews>
    <sheetView topLeftCell="A4" zoomScale="80" zoomScaleNormal="80" zoomScaleSheetLayoutView="85" workbookViewId="0">
      <pane xSplit="3" ySplit="14" topLeftCell="D235" activePane="bottomRight" state="frozen"/>
      <selection activeCell="G16" sqref="G16:H16"/>
      <selection pane="topRight" activeCell="G16" sqref="G16:H16"/>
      <selection pane="bottomLeft" activeCell="G16" sqref="G16:H16"/>
      <selection pane="bottomRight" activeCell="G16" sqref="G16:H16"/>
    </sheetView>
  </sheetViews>
  <sheetFormatPr defaultColWidth="10.28515625" defaultRowHeight="15.75"/>
  <cols>
    <col min="1" max="1" width="8.140625" style="15" customWidth="1"/>
    <col min="2" max="2" width="64.28515625" style="9" customWidth="1"/>
    <col min="3" max="3" width="12" style="17" bestFit="1" customWidth="1"/>
    <col min="4" max="4" width="15.7109375" style="17" customWidth="1"/>
    <col min="5" max="18" width="15.28515625" style="2" customWidth="1"/>
    <col min="19" max="16384" width="10.28515625" style="2"/>
  </cols>
  <sheetData>
    <row r="1" spans="1:18" ht="18.75">
      <c r="A1" s="14"/>
      <c r="B1" s="19"/>
      <c r="C1" s="14"/>
      <c r="D1" s="14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Q1" s="1"/>
      <c r="R1" s="3" t="s">
        <v>0</v>
      </c>
    </row>
    <row r="2" spans="1:18" ht="18.75">
      <c r="A2" s="14"/>
      <c r="B2" s="19"/>
      <c r="C2" s="14"/>
      <c r="D2" s="14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Q2" s="1"/>
      <c r="R2" s="4" t="s">
        <v>1</v>
      </c>
    </row>
    <row r="3" spans="1:18" ht="18.75">
      <c r="A3" s="14"/>
      <c r="B3" s="19"/>
      <c r="C3" s="14"/>
      <c r="D3" s="14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Q3" s="1"/>
      <c r="R3" s="4" t="s">
        <v>2</v>
      </c>
    </row>
    <row r="4" spans="1:18" ht="1.5" customHeight="1">
      <c r="A4" s="14"/>
      <c r="B4" s="19"/>
      <c r="C4" s="14"/>
      <c r="D4" s="1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idden="1">
      <c r="A5" s="612" t="s">
        <v>306</v>
      </c>
      <c r="B5" s="612"/>
      <c r="C5" s="612"/>
      <c r="D5" s="612"/>
      <c r="E5" s="612"/>
      <c r="F5" s="612"/>
      <c r="G5" s="612"/>
      <c r="H5" s="612"/>
      <c r="I5" s="612"/>
      <c r="J5" s="612"/>
      <c r="K5" s="612"/>
      <c r="L5" s="612"/>
      <c r="M5" s="612"/>
      <c r="N5" s="612"/>
      <c r="O5" s="612"/>
      <c r="P5" s="612"/>
      <c r="Q5" s="612"/>
      <c r="R5" s="612"/>
    </row>
    <row r="6" spans="1:18" hidden="1">
      <c r="A6" s="12"/>
      <c r="B6" s="6"/>
      <c r="C6" s="12"/>
      <c r="D6" s="12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</row>
    <row r="7" spans="1:18" ht="18" hidden="1" customHeight="1">
      <c r="A7" s="613" t="s">
        <v>4</v>
      </c>
      <c r="B7" s="613"/>
      <c r="C7" s="613"/>
      <c r="D7" s="613"/>
      <c r="E7" s="613"/>
      <c r="F7" s="613"/>
      <c r="G7" s="613"/>
      <c r="H7" s="613"/>
      <c r="I7" s="613"/>
      <c r="J7" s="613"/>
      <c r="K7" s="613"/>
      <c r="L7" s="613"/>
      <c r="M7" s="613"/>
      <c r="N7" s="613"/>
      <c r="O7" s="613"/>
      <c r="P7" s="613"/>
      <c r="Q7" s="613"/>
      <c r="R7" s="613"/>
    </row>
    <row r="8" spans="1:18" ht="19.5" hidden="1" customHeight="1">
      <c r="A8" s="614" t="s">
        <v>308</v>
      </c>
      <c r="B8" s="614"/>
      <c r="C8" s="614"/>
      <c r="D8" s="614"/>
      <c r="E8" s="614"/>
      <c r="F8" s="614"/>
      <c r="G8" s="614"/>
      <c r="H8" s="614"/>
      <c r="I8" s="614"/>
      <c r="J8" s="614"/>
      <c r="K8" s="614"/>
      <c r="L8" s="614"/>
      <c r="M8" s="614"/>
      <c r="N8" s="614"/>
      <c r="O8" s="614"/>
      <c r="P8" s="614"/>
      <c r="Q8" s="614"/>
      <c r="R8" s="614"/>
    </row>
    <row r="9" spans="1:18" ht="18" hidden="1" customHeight="1">
      <c r="A9" s="611" t="s">
        <v>6</v>
      </c>
      <c r="B9" s="611"/>
      <c r="C9" s="611"/>
      <c r="D9" s="611"/>
      <c r="E9" s="611"/>
      <c r="F9" s="611"/>
      <c r="G9" s="611"/>
      <c r="H9" s="611"/>
      <c r="I9" s="611"/>
      <c r="J9" s="611"/>
      <c r="K9" s="611"/>
      <c r="L9" s="611"/>
      <c r="M9" s="611"/>
      <c r="N9" s="611"/>
      <c r="O9" s="611"/>
      <c r="P9" s="611"/>
      <c r="Q9" s="611"/>
      <c r="R9" s="611"/>
    </row>
    <row r="10" spans="1:18" ht="16.5" hidden="1" customHeight="1">
      <c r="A10" s="7"/>
      <c r="B10" s="20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 ht="21.75" hidden="1" customHeight="1">
      <c r="A11" s="615" t="s">
        <v>307</v>
      </c>
      <c r="B11" s="616"/>
      <c r="C11" s="616"/>
      <c r="D11" s="616"/>
      <c r="E11" s="616"/>
      <c r="F11" s="616"/>
      <c r="G11" s="616"/>
      <c r="H11" s="616"/>
      <c r="I11" s="616"/>
      <c r="J11" s="616"/>
      <c r="K11" s="616"/>
      <c r="L11" s="616"/>
      <c r="M11" s="616"/>
      <c r="N11" s="616"/>
      <c r="O11" s="616"/>
      <c r="P11" s="616"/>
      <c r="Q11" s="616"/>
      <c r="R11" s="616"/>
    </row>
    <row r="12" spans="1:18" ht="17.25" hidden="1" customHeight="1">
      <c r="A12" s="611" t="s">
        <v>8</v>
      </c>
      <c r="B12" s="611"/>
      <c r="C12" s="611"/>
      <c r="D12" s="611"/>
      <c r="E12" s="611"/>
      <c r="F12" s="611"/>
      <c r="G12" s="611"/>
      <c r="H12" s="611"/>
      <c r="I12" s="611"/>
      <c r="J12" s="611"/>
      <c r="K12" s="611"/>
      <c r="L12" s="611"/>
      <c r="M12" s="611"/>
      <c r="N12" s="611"/>
      <c r="O12" s="611"/>
      <c r="P12" s="611"/>
      <c r="Q12" s="611"/>
      <c r="R12" s="611"/>
    </row>
    <row r="13" spans="1:18" ht="12.75" customHeight="1">
      <c r="A13" s="13"/>
      <c r="B13" s="6"/>
      <c r="C13" s="13"/>
      <c r="D13" s="13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>
        <v>1000</v>
      </c>
      <c r="Q13" s="6"/>
      <c r="R13" s="6"/>
    </row>
    <row r="14" spans="1:18" ht="19.5" thickBot="1">
      <c r="A14" s="13"/>
      <c r="B14" s="174" t="s">
        <v>324</v>
      </c>
      <c r="C14" s="16"/>
      <c r="D14" s="16"/>
      <c r="E14" s="6"/>
      <c r="F14" s="6"/>
      <c r="G14" s="170"/>
      <c r="H14" s="170"/>
      <c r="I14" s="6"/>
      <c r="J14" s="6"/>
      <c r="K14" s="6"/>
      <c r="L14" s="6"/>
      <c r="M14" s="6"/>
      <c r="N14" s="6"/>
      <c r="O14" s="6"/>
      <c r="P14" s="6"/>
      <c r="Q14" s="6"/>
      <c r="R14" s="21"/>
    </row>
    <row r="15" spans="1:18" ht="42.75" customHeight="1">
      <c r="A15" s="621" t="s">
        <v>9</v>
      </c>
      <c r="B15" s="623" t="s">
        <v>10</v>
      </c>
      <c r="C15" s="623" t="s">
        <v>25</v>
      </c>
      <c r="D15" s="195" t="s">
        <v>313</v>
      </c>
      <c r="E15" s="186" t="s">
        <v>314</v>
      </c>
      <c r="F15" s="185">
        <v>2015</v>
      </c>
      <c r="G15" s="628">
        <v>2016</v>
      </c>
      <c r="H15" s="629"/>
      <c r="I15" s="629">
        <v>2017</v>
      </c>
      <c r="J15" s="629"/>
      <c r="K15" s="629">
        <v>2018</v>
      </c>
      <c r="L15" s="629"/>
      <c r="M15" s="629">
        <v>2019</v>
      </c>
      <c r="N15" s="629"/>
      <c r="O15" s="629">
        <v>2020</v>
      </c>
      <c r="P15" s="630"/>
      <c r="Q15" s="626" t="s">
        <v>11</v>
      </c>
      <c r="R15" s="627"/>
    </row>
    <row r="16" spans="1:18" ht="55.5" customHeight="1" thickBot="1">
      <c r="A16" s="622"/>
      <c r="B16" s="624"/>
      <c r="C16" s="624"/>
      <c r="D16" s="196" t="s">
        <v>12</v>
      </c>
      <c r="E16" s="164" t="s">
        <v>12</v>
      </c>
      <c r="F16" s="166" t="s">
        <v>305</v>
      </c>
      <c r="G16" s="164" t="s">
        <v>13</v>
      </c>
      <c r="H16" s="192" t="s">
        <v>14</v>
      </c>
      <c r="I16" s="165" t="s">
        <v>13</v>
      </c>
      <c r="J16" s="192" t="s">
        <v>14</v>
      </c>
      <c r="K16" s="165" t="s">
        <v>13</v>
      </c>
      <c r="L16" s="192" t="s">
        <v>14</v>
      </c>
      <c r="M16" s="165" t="s">
        <v>13</v>
      </c>
      <c r="N16" s="192" t="s">
        <v>14</v>
      </c>
      <c r="O16" s="165" t="s">
        <v>13</v>
      </c>
      <c r="P16" s="193" t="s">
        <v>14</v>
      </c>
      <c r="Q16" s="65" t="s">
        <v>13</v>
      </c>
      <c r="R16" s="194" t="s">
        <v>14</v>
      </c>
    </row>
    <row r="17" spans="1:18" s="8" customFormat="1" ht="16.5" thickBot="1">
      <c r="A17" s="40">
        <v>1</v>
      </c>
      <c r="B17" s="41">
        <v>2</v>
      </c>
      <c r="C17" s="41">
        <v>3</v>
      </c>
      <c r="D17" s="197">
        <v>4</v>
      </c>
      <c r="E17" s="66">
        <v>5</v>
      </c>
      <c r="F17" s="44">
        <v>6</v>
      </c>
      <c r="G17" s="66">
        <v>7</v>
      </c>
      <c r="H17" s="43">
        <v>8</v>
      </c>
      <c r="I17" s="43">
        <v>9</v>
      </c>
      <c r="J17" s="43">
        <v>10</v>
      </c>
      <c r="K17" s="43">
        <v>11</v>
      </c>
      <c r="L17" s="43">
        <v>12</v>
      </c>
      <c r="M17" s="43">
        <v>13</v>
      </c>
      <c r="N17" s="43">
        <v>14</v>
      </c>
      <c r="O17" s="43">
        <v>15</v>
      </c>
      <c r="P17" s="44">
        <v>16</v>
      </c>
      <c r="Q17" s="66">
        <v>17</v>
      </c>
      <c r="R17" s="44">
        <v>18</v>
      </c>
    </row>
    <row r="18" spans="1:18" s="18" customFormat="1">
      <c r="A18" s="38" t="s">
        <v>46</v>
      </c>
      <c r="B18" s="33" t="s">
        <v>93</v>
      </c>
      <c r="C18" s="45" t="s">
        <v>263</v>
      </c>
      <c r="D18" s="199">
        <f>+D19+D23</f>
        <v>6875.9592997480077</v>
      </c>
      <c r="E18" s="200">
        <f>+E19+E23</f>
        <v>6922.6644812823833</v>
      </c>
      <c r="F18" s="201">
        <f>+F19+F23</f>
        <v>4828.7399965196619</v>
      </c>
      <c r="G18" s="200">
        <f t="shared" ref="G18:R18" si="0">+G19+G23</f>
        <v>4935.0430212473702</v>
      </c>
      <c r="H18" s="202">
        <f t="shared" si="0"/>
        <v>4778.3376350495573</v>
      </c>
      <c r="I18" s="202">
        <f t="shared" si="0"/>
        <v>5243.4894071218314</v>
      </c>
      <c r="J18" s="202">
        <f t="shared" si="0"/>
        <v>5105.2482824779536</v>
      </c>
      <c r="K18" s="202">
        <f t="shared" si="0"/>
        <v>5526.9149535360966</v>
      </c>
      <c r="L18" s="202">
        <f t="shared" si="0"/>
        <v>5236.6066921586362</v>
      </c>
      <c r="M18" s="202">
        <f t="shared" si="0"/>
        <v>5811.6727365903789</v>
      </c>
      <c r="N18" s="202">
        <f t="shared" si="0"/>
        <v>5427.4681783111973</v>
      </c>
      <c r="O18" s="202">
        <f t="shared" si="0"/>
        <v>6114.5681886472084</v>
      </c>
      <c r="P18" s="201">
        <f t="shared" si="0"/>
        <v>5628.296709548028</v>
      </c>
      <c r="Q18" s="203">
        <f t="shared" si="0"/>
        <v>27631.688307142886</v>
      </c>
      <c r="R18" s="204">
        <f t="shared" si="0"/>
        <v>26175.957497545372</v>
      </c>
    </row>
    <row r="19" spans="1:18" s="8" customFormat="1" ht="25.5">
      <c r="A19" s="10" t="s">
        <v>47</v>
      </c>
      <c r="B19" s="30" t="s">
        <v>26</v>
      </c>
      <c r="C19" s="46" t="s">
        <v>263</v>
      </c>
      <c r="D19" s="205">
        <f>+D20+D21+D22</f>
        <v>6864.6488058480072</v>
      </c>
      <c r="E19" s="206">
        <f>+E20+E21+E22</f>
        <v>6903.5939199523837</v>
      </c>
      <c r="F19" s="207">
        <f>+F20+F21+F22</f>
        <v>4809.8461092796615</v>
      </c>
      <c r="G19" s="206">
        <f t="shared" ref="G19:R19" si="1">+G20+G21+G22</f>
        <v>4918.1290056726248</v>
      </c>
      <c r="H19" s="208">
        <f t="shared" si="1"/>
        <v>4759.2546616522695</v>
      </c>
      <c r="I19" s="208">
        <f t="shared" si="1"/>
        <v>5225.7573391879068</v>
      </c>
      <c r="J19" s="208">
        <f t="shared" si="1"/>
        <v>5087.516214544029</v>
      </c>
      <c r="K19" s="208">
        <f t="shared" si="1"/>
        <v>5508.3676893614065</v>
      </c>
      <c r="L19" s="208">
        <f t="shared" si="1"/>
        <v>5218.0594279839461</v>
      </c>
      <c r="M19" s="208">
        <f t="shared" si="1"/>
        <v>5792.2723232839917</v>
      </c>
      <c r="N19" s="208">
        <f t="shared" si="1"/>
        <v>5408.0677650048101</v>
      </c>
      <c r="O19" s="208">
        <f t="shared" si="1"/>
        <v>6094.274881873991</v>
      </c>
      <c r="P19" s="207">
        <f t="shared" si="1"/>
        <v>5608.0034027748106</v>
      </c>
      <c r="Q19" s="206">
        <f t="shared" si="1"/>
        <v>27538.801239379922</v>
      </c>
      <c r="R19" s="207">
        <f t="shared" si="1"/>
        <v>26080.901471959867</v>
      </c>
    </row>
    <row r="20" spans="1:18" s="8" customFormat="1">
      <c r="A20" s="10" t="s">
        <v>221</v>
      </c>
      <c r="B20" s="30" t="s">
        <v>309</v>
      </c>
      <c r="C20" s="46" t="s">
        <v>263</v>
      </c>
      <c r="D20" s="205">
        <v>3691.0256140764786</v>
      </c>
      <c r="E20" s="206">
        <v>4594.3746753507403</v>
      </c>
      <c r="F20" s="207">
        <v>4778.2612474016951</v>
      </c>
      <c r="G20" s="206">
        <v>4885.7399601626248</v>
      </c>
      <c r="H20" s="208">
        <v>4728.6658865790496</v>
      </c>
      <c r="I20" s="208">
        <v>5194.4399397400002</v>
      </c>
      <c r="J20" s="208">
        <v>4983.0663392399993</v>
      </c>
      <c r="K20" s="208">
        <v>5475.5470547400009</v>
      </c>
      <c r="L20" s="208">
        <v>5183.7731884700006</v>
      </c>
      <c r="M20" s="208">
        <v>5757.9419394700008</v>
      </c>
      <c r="N20" s="208">
        <v>5372.8762264799998</v>
      </c>
      <c r="O20" s="208">
        <v>6059.9444980600001</v>
      </c>
      <c r="P20" s="207">
        <v>5572.8118642500003</v>
      </c>
      <c r="Q20" s="206">
        <f>+G20+I20+K20+M20+O20</f>
        <v>27373.613392172629</v>
      </c>
      <c r="R20" s="207">
        <f>+H20+J20+L20+N20+P20</f>
        <v>25841.193505019051</v>
      </c>
    </row>
    <row r="21" spans="1:18" s="8" customFormat="1">
      <c r="A21" s="10" t="s">
        <v>223</v>
      </c>
      <c r="B21" s="30" t="s">
        <v>310</v>
      </c>
      <c r="C21" s="46" t="s">
        <v>263</v>
      </c>
      <c r="D21" s="205">
        <v>50.651759467822771</v>
      </c>
      <c r="E21" s="206">
        <v>31.80749180577007</v>
      </c>
      <c r="F21" s="207">
        <v>31.584861877966102</v>
      </c>
      <c r="G21" s="206">
        <v>32.389045510000003</v>
      </c>
      <c r="H21" s="208">
        <v>30.58877507322034</v>
      </c>
      <c r="I21" s="208">
        <v>31.317399447906503</v>
      </c>
      <c r="J21" s="208">
        <v>104.44987530402958</v>
      </c>
      <c r="K21" s="208">
        <v>32.820634621406015</v>
      </c>
      <c r="L21" s="208">
        <v>34.28623951394556</v>
      </c>
      <c r="M21" s="208">
        <v>34.330383813990693</v>
      </c>
      <c r="N21" s="208">
        <v>35.19153852481049</v>
      </c>
      <c r="O21" s="208">
        <v>34.330383813990693</v>
      </c>
      <c r="P21" s="207">
        <v>35.19153852481049</v>
      </c>
      <c r="Q21" s="206">
        <f t="shared" ref="Q21:R23" si="2">+G21+I21+K21+M21+O21</f>
        <v>165.18784720729391</v>
      </c>
      <c r="R21" s="207">
        <f t="shared" si="2"/>
        <v>239.70796694081645</v>
      </c>
    </row>
    <row r="22" spans="1:18" s="8" customFormat="1">
      <c r="A22" s="10" t="s">
        <v>225</v>
      </c>
      <c r="B22" s="30" t="s">
        <v>311</v>
      </c>
      <c r="C22" s="46" t="s">
        <v>263</v>
      </c>
      <c r="D22" s="205">
        <v>3122.971432303706</v>
      </c>
      <c r="E22" s="206">
        <v>2277.4117527958729</v>
      </c>
      <c r="F22" s="207">
        <v>0</v>
      </c>
      <c r="G22" s="206">
        <v>0</v>
      </c>
      <c r="H22" s="208">
        <v>0</v>
      </c>
      <c r="I22" s="208">
        <v>0</v>
      </c>
      <c r="J22" s="208">
        <v>0</v>
      </c>
      <c r="K22" s="208">
        <v>0</v>
      </c>
      <c r="L22" s="208">
        <v>0</v>
      </c>
      <c r="M22" s="208">
        <v>0</v>
      </c>
      <c r="N22" s="208">
        <v>0</v>
      </c>
      <c r="O22" s="208">
        <v>0</v>
      </c>
      <c r="P22" s="207">
        <v>0</v>
      </c>
      <c r="Q22" s="206">
        <f t="shared" si="2"/>
        <v>0</v>
      </c>
      <c r="R22" s="207">
        <f t="shared" si="2"/>
        <v>0</v>
      </c>
    </row>
    <row r="23" spans="1:18" s="8" customFormat="1">
      <c r="A23" s="24" t="s">
        <v>48</v>
      </c>
      <c r="B23" s="30" t="s">
        <v>27</v>
      </c>
      <c r="C23" s="46" t="s">
        <v>263</v>
      </c>
      <c r="D23" s="205">
        <v>11.310493900000001</v>
      </c>
      <c r="E23" s="206">
        <v>19.07056133</v>
      </c>
      <c r="F23" s="207">
        <v>18.893887240000002</v>
      </c>
      <c r="G23" s="206">
        <v>16.914015574745761</v>
      </c>
      <c r="H23" s="208">
        <v>19.082973397288132</v>
      </c>
      <c r="I23" s="208">
        <v>17.732067933924235</v>
      </c>
      <c r="J23" s="208">
        <v>17.732067933924235</v>
      </c>
      <c r="K23" s="208">
        <v>18.547264174690021</v>
      </c>
      <c r="L23" s="208">
        <v>18.547264174690021</v>
      </c>
      <c r="M23" s="208">
        <v>19.400413306387129</v>
      </c>
      <c r="N23" s="208">
        <v>19.400413306387129</v>
      </c>
      <c r="O23" s="208">
        <v>20.293306773217417</v>
      </c>
      <c r="P23" s="207">
        <v>20.293306773217417</v>
      </c>
      <c r="Q23" s="206">
        <f t="shared" si="2"/>
        <v>92.887067762964563</v>
      </c>
      <c r="R23" s="207">
        <f t="shared" si="2"/>
        <v>95.056025585506944</v>
      </c>
    </row>
    <row r="24" spans="1:18" s="18" customFormat="1" ht="25.5">
      <c r="A24" s="23" t="s">
        <v>49</v>
      </c>
      <c r="B24" s="29" t="s">
        <v>125</v>
      </c>
      <c r="C24" s="47" t="s">
        <v>263</v>
      </c>
      <c r="D24" s="209">
        <f>+D25+D29</f>
        <v>6807.0876926320752</v>
      </c>
      <c r="E24" s="210">
        <f>+E25+E29</f>
        <v>6431.8009260363115</v>
      </c>
      <c r="F24" s="211">
        <f>+F25+F29</f>
        <v>4223.4279066006675</v>
      </c>
      <c r="G24" s="210">
        <f t="shared" ref="G24:R24" si="3">+G25+G29</f>
        <v>4767.4528706079964</v>
      </c>
      <c r="H24" s="212">
        <f t="shared" si="3"/>
        <v>4558.6966448590674</v>
      </c>
      <c r="I24" s="212">
        <f t="shared" si="3"/>
        <v>4992.3162126309862</v>
      </c>
      <c r="J24" s="212">
        <f t="shared" si="3"/>
        <v>4822.3838737511469</v>
      </c>
      <c r="K24" s="212">
        <f t="shared" si="3"/>
        <v>5151.4224095991058</v>
      </c>
      <c r="L24" s="212">
        <f t="shared" si="3"/>
        <v>4906.5852650595862</v>
      </c>
      <c r="M24" s="212">
        <f t="shared" si="3"/>
        <v>5294.422989002619</v>
      </c>
      <c r="N24" s="212">
        <f t="shared" si="3"/>
        <v>4968.0594581172099</v>
      </c>
      <c r="O24" s="212">
        <f t="shared" si="3"/>
        <v>5544.8465988276894</v>
      </c>
      <c r="P24" s="211">
        <f t="shared" si="3"/>
        <v>5125.9235495267258</v>
      </c>
      <c r="Q24" s="210">
        <f t="shared" si="3"/>
        <v>25750.461080668396</v>
      </c>
      <c r="R24" s="211">
        <f t="shared" si="3"/>
        <v>24381.648791313735</v>
      </c>
    </row>
    <row r="25" spans="1:18" s="8" customFormat="1" ht="25.5">
      <c r="A25" s="24" t="s">
        <v>47</v>
      </c>
      <c r="B25" s="30" t="s">
        <v>28</v>
      </c>
      <c r="C25" s="46" t="s">
        <v>263</v>
      </c>
      <c r="D25" s="205">
        <f>+D26+D27+D28</f>
        <v>6800.2281055620751</v>
      </c>
      <c r="E25" s="206">
        <f>+E26+E27+E28</f>
        <v>6417.2146742149616</v>
      </c>
      <c r="F25" s="207">
        <f>+F26+F27+F28</f>
        <v>4209.0250913496193</v>
      </c>
      <c r="G25" s="206">
        <f t="shared" ref="G25:R25" si="4">+G26+G27+G28</f>
        <v>4756.4017287808083</v>
      </c>
      <c r="H25" s="208">
        <f>+H26+H27+H28</f>
        <v>4545.7553876111451</v>
      </c>
      <c r="I25" s="208">
        <f t="shared" si="4"/>
        <v>4980.9160754649547</v>
      </c>
      <c r="J25" s="208">
        <f t="shared" si="4"/>
        <v>4810.9357853180254</v>
      </c>
      <c r="K25" s="208">
        <f t="shared" si="4"/>
        <v>5139.7624287952676</v>
      </c>
      <c r="L25" s="208">
        <f t="shared" si="4"/>
        <v>4894.8183104445043</v>
      </c>
      <c r="M25" s="208">
        <f t="shared" si="4"/>
        <v>5282.4933053043032</v>
      </c>
      <c r="N25" s="208">
        <f t="shared" si="4"/>
        <v>4956.0194120559008</v>
      </c>
      <c r="O25" s="208">
        <f t="shared" si="4"/>
        <v>5532.6446803802482</v>
      </c>
      <c r="P25" s="207">
        <f t="shared" si="4"/>
        <v>5113.6062503647145</v>
      </c>
      <c r="Q25" s="206">
        <f t="shared" si="4"/>
        <v>25692.218218725582</v>
      </c>
      <c r="R25" s="207">
        <f t="shared" si="4"/>
        <v>24321.135145794291</v>
      </c>
    </row>
    <row r="26" spans="1:18" s="8" customFormat="1">
      <c r="A26" s="10" t="s">
        <v>221</v>
      </c>
      <c r="B26" s="30" t="s">
        <v>309</v>
      </c>
      <c r="C26" s="46" t="s">
        <v>263</v>
      </c>
      <c r="D26" s="205">
        <v>3561.329009441075</v>
      </c>
      <c r="E26" s="206">
        <v>3920.1032996117083</v>
      </c>
      <c r="F26" s="207">
        <v>4105.3619337153223</v>
      </c>
      <c r="G26" s="206">
        <v>4627.460453685183</v>
      </c>
      <c r="H26" s="208">
        <f>+H30+H37+H42+H43+H44+H47-H27-H28-H29</f>
        <v>4418.2164416834212</v>
      </c>
      <c r="I26" s="208">
        <v>4864.337848062899</v>
      </c>
      <c r="J26" s="208">
        <f>+J30+J37+J42+J43+J44+J47-J27-J28-J29</f>
        <v>4743.8355771614024</v>
      </c>
      <c r="K26" s="208">
        <v>5020.7104001703728</v>
      </c>
      <c r="L26" s="208">
        <f>+L30+L37+L42+L43+L44+L47-L27-L28-L29</f>
        <v>4829.3875268212469</v>
      </c>
      <c r="M26" s="208">
        <v>5166.2834125737909</v>
      </c>
      <c r="N26" s="208">
        <f>+N30+N37+N42+N43+N44+N47-N27-N28-N29</f>
        <v>4891.9105426404094</v>
      </c>
      <c r="O26" s="208">
        <v>5415.646866933962</v>
      </c>
      <c r="P26" s="207">
        <f>+P30+P37+P42+P43+P44+P47-P27-P28-P29</f>
        <v>5048.0613104237209</v>
      </c>
      <c r="Q26" s="206">
        <f t="shared" ref="Q26:R29" si="5">+G26+I26+K26+M26+O26</f>
        <v>25094.438981426207</v>
      </c>
      <c r="R26" s="207">
        <f t="shared" si="5"/>
        <v>23931.411398730201</v>
      </c>
    </row>
    <row r="27" spans="1:18" s="8" customFormat="1">
      <c r="A27" s="10" t="s">
        <v>223</v>
      </c>
      <c r="B27" s="30" t="s">
        <v>310</v>
      </c>
      <c r="C27" s="46" t="s">
        <v>263</v>
      </c>
      <c r="D27" s="205">
        <v>71.711603769999996</v>
      </c>
      <c r="E27" s="206">
        <v>66.111426163252503</v>
      </c>
      <c r="F27" s="207">
        <v>66.697536472908197</v>
      </c>
      <c r="G27" s="206">
        <v>100.63404091858487</v>
      </c>
      <c r="H27" s="208">
        <v>94.867472985444095</v>
      </c>
      <c r="I27" s="208">
        <v>103.78565236205557</v>
      </c>
      <c r="J27" s="208">
        <v>54.307633116622846</v>
      </c>
      <c r="K27" s="208">
        <v>106.13107960186693</v>
      </c>
      <c r="L27" s="208">
        <v>52.50983460023</v>
      </c>
      <c r="M27" s="208">
        <v>108.56632788768434</v>
      </c>
      <c r="N27" s="208">
        <v>56.46530457266352</v>
      </c>
      <c r="O27" s="208">
        <v>111.02325833476029</v>
      </c>
      <c r="P27" s="207">
        <v>59.570384829467571</v>
      </c>
      <c r="Q27" s="206">
        <f t="shared" si="5"/>
        <v>530.14035910495204</v>
      </c>
      <c r="R27" s="207">
        <f t="shared" si="5"/>
        <v>317.72063010442804</v>
      </c>
    </row>
    <row r="28" spans="1:18" s="8" customFormat="1">
      <c r="A28" s="10" t="s">
        <v>225</v>
      </c>
      <c r="B28" s="30" t="s">
        <v>311</v>
      </c>
      <c r="C28" s="46" t="s">
        <v>263</v>
      </c>
      <c r="D28" s="205">
        <v>3167.1874923509999</v>
      </c>
      <c r="E28" s="206">
        <v>2430.9999484400005</v>
      </c>
      <c r="F28" s="207">
        <v>36.965621161389599</v>
      </c>
      <c r="G28" s="206">
        <v>28.307234177039998</v>
      </c>
      <c r="H28" s="208">
        <v>32.671472942279998</v>
      </c>
      <c r="I28" s="208">
        <v>12.792575039999999</v>
      </c>
      <c r="J28" s="208">
        <v>12.792575039999999</v>
      </c>
      <c r="K28" s="208">
        <v>12.920949023028001</v>
      </c>
      <c r="L28" s="208">
        <v>12.920949023028001</v>
      </c>
      <c r="M28" s="208">
        <v>7.6435648428276837</v>
      </c>
      <c r="N28" s="208">
        <v>7.6435648428276837</v>
      </c>
      <c r="O28" s="208">
        <v>5.9745551115252447</v>
      </c>
      <c r="P28" s="207">
        <v>5.9745551115252447</v>
      </c>
      <c r="Q28" s="206">
        <f t="shared" si="5"/>
        <v>67.638878194420926</v>
      </c>
      <c r="R28" s="207">
        <f t="shared" si="5"/>
        <v>72.003116959660929</v>
      </c>
    </row>
    <row r="29" spans="1:18" s="8" customFormat="1">
      <c r="A29" s="24" t="s">
        <v>48</v>
      </c>
      <c r="B29" s="30" t="s">
        <v>95</v>
      </c>
      <c r="C29" s="46" t="s">
        <v>263</v>
      </c>
      <c r="D29" s="205">
        <v>6.859587069999999</v>
      </c>
      <c r="E29" s="206">
        <v>14.586251821350238</v>
      </c>
      <c r="F29" s="207">
        <v>14.402815251048471</v>
      </c>
      <c r="G29" s="206">
        <v>11.051141827188065</v>
      </c>
      <c r="H29" s="208">
        <v>12.941257247922112</v>
      </c>
      <c r="I29" s="208">
        <v>11.400137166031618</v>
      </c>
      <c r="J29" s="208">
        <v>11.448088433121129</v>
      </c>
      <c r="K29" s="208">
        <v>11.659980803838092</v>
      </c>
      <c r="L29" s="208">
        <v>11.76695461508211</v>
      </c>
      <c r="M29" s="208">
        <v>11.929683698316131</v>
      </c>
      <c r="N29" s="208">
        <v>12.0400460613091</v>
      </c>
      <c r="O29" s="208">
        <v>12.201918447440947</v>
      </c>
      <c r="P29" s="207">
        <v>12.317299162011157</v>
      </c>
      <c r="Q29" s="206">
        <f t="shared" si="5"/>
        <v>58.242861942814848</v>
      </c>
      <c r="R29" s="207">
        <f t="shared" si="5"/>
        <v>60.513645519445603</v>
      </c>
    </row>
    <row r="30" spans="1:18" s="18" customFormat="1">
      <c r="A30" s="23">
        <v>1</v>
      </c>
      <c r="B30" s="29" t="s">
        <v>94</v>
      </c>
      <c r="C30" s="47" t="s">
        <v>263</v>
      </c>
      <c r="D30" s="209">
        <f t="shared" ref="D30:R30" si="6">+D31+D32+D35+D36</f>
        <v>2418.3016131491518</v>
      </c>
      <c r="E30" s="210">
        <f t="shared" si="6"/>
        <v>2147.4334529811908</v>
      </c>
      <c r="F30" s="211">
        <f t="shared" si="6"/>
        <v>920.37615457119637</v>
      </c>
      <c r="G30" s="210">
        <f t="shared" si="6"/>
        <v>1113.1266133389202</v>
      </c>
      <c r="H30" s="212">
        <f t="shared" si="6"/>
        <v>1018.6082034119528</v>
      </c>
      <c r="I30" s="212">
        <f t="shared" si="6"/>
        <v>1099.4837491079888</v>
      </c>
      <c r="J30" s="212">
        <f t="shared" si="6"/>
        <v>1039.2249200118126</v>
      </c>
      <c r="K30" s="212">
        <f t="shared" si="6"/>
        <v>1082.1405863242592</v>
      </c>
      <c r="L30" s="212">
        <f t="shared" si="6"/>
        <v>982.65645283916308</v>
      </c>
      <c r="M30" s="212">
        <f t="shared" si="6"/>
        <v>1055.2424035880354</v>
      </c>
      <c r="N30" s="212">
        <f t="shared" si="6"/>
        <v>938.09053826129787</v>
      </c>
      <c r="O30" s="212">
        <f t="shared" si="6"/>
        <v>1098.5872771110096</v>
      </c>
      <c r="P30" s="211">
        <f t="shared" si="6"/>
        <v>959.09461179548612</v>
      </c>
      <c r="Q30" s="210">
        <f t="shared" si="6"/>
        <v>5448.5806294702134</v>
      </c>
      <c r="R30" s="211">
        <f t="shared" si="6"/>
        <v>4937.674726319713</v>
      </c>
    </row>
    <row r="31" spans="1:18" s="8" customFormat="1">
      <c r="A31" s="24" t="s">
        <v>47</v>
      </c>
      <c r="B31" s="30" t="s">
        <v>127</v>
      </c>
      <c r="C31" s="46" t="s">
        <v>263</v>
      </c>
      <c r="D31" s="205">
        <v>61.472495986897911</v>
      </c>
      <c r="E31" s="206">
        <v>67.943967865407842</v>
      </c>
      <c r="F31" s="207">
        <v>66.283623812181304</v>
      </c>
      <c r="G31" s="206">
        <v>79.20052339855458</v>
      </c>
      <c r="H31" s="208">
        <v>66.430938465926488</v>
      </c>
      <c r="I31" s="208">
        <v>81.254429454454652</v>
      </c>
      <c r="J31" s="208">
        <v>89.743324034962058</v>
      </c>
      <c r="K31" s="208">
        <v>82.037298126138282</v>
      </c>
      <c r="L31" s="208">
        <v>79.812868550979672</v>
      </c>
      <c r="M31" s="208">
        <v>83.885186694412965</v>
      </c>
      <c r="N31" s="208">
        <v>80.888997260656168</v>
      </c>
      <c r="O31" s="208">
        <v>85.746186000751536</v>
      </c>
      <c r="P31" s="207">
        <v>82.809469463158081</v>
      </c>
      <c r="Q31" s="206">
        <f t="shared" ref="Q31:R36" si="7">+G31+I31+K31+M31+O31</f>
        <v>412.12362367431206</v>
      </c>
      <c r="R31" s="207">
        <f t="shared" si="7"/>
        <v>399.68559777568248</v>
      </c>
    </row>
    <row r="32" spans="1:18" s="8" customFormat="1">
      <c r="A32" s="24" t="s">
        <v>48</v>
      </c>
      <c r="B32" s="30" t="s">
        <v>96</v>
      </c>
      <c r="C32" s="46" t="s">
        <v>263</v>
      </c>
      <c r="D32" s="205">
        <v>2183.7309311474005</v>
      </c>
      <c r="E32" s="206">
        <v>1885.6362803127026</v>
      </c>
      <c r="F32" s="207">
        <v>614.74796546655955</v>
      </c>
      <c r="G32" s="206">
        <v>754.05409706815612</v>
      </c>
      <c r="H32" s="208">
        <v>713.01284606318677</v>
      </c>
      <c r="I32" s="208">
        <v>733.43167408777151</v>
      </c>
      <c r="J32" s="208">
        <v>648.01809986511648</v>
      </c>
      <c r="K32" s="208">
        <v>716.04810805106843</v>
      </c>
      <c r="L32" s="208">
        <v>615.40296737218262</v>
      </c>
      <c r="M32" s="208">
        <v>689.11008647879726</v>
      </c>
      <c r="N32" s="208">
        <v>574.58909611599825</v>
      </c>
      <c r="O32" s="208">
        <v>740.95769318774808</v>
      </c>
      <c r="P32" s="207">
        <v>606.08493293630602</v>
      </c>
      <c r="Q32" s="206">
        <f t="shared" si="7"/>
        <v>3633.6016588735415</v>
      </c>
      <c r="R32" s="207">
        <f t="shared" si="7"/>
        <v>3157.1079423527904</v>
      </c>
    </row>
    <row r="33" spans="1:18" s="8" customFormat="1" ht="25.5">
      <c r="A33" s="22"/>
      <c r="B33" s="30" t="s">
        <v>264</v>
      </c>
      <c r="C33" s="46" t="s">
        <v>263</v>
      </c>
      <c r="D33" s="205">
        <v>528.54574897999987</v>
      </c>
      <c r="E33" s="206">
        <v>570.17667109999991</v>
      </c>
      <c r="F33" s="207">
        <v>592.75299830000006</v>
      </c>
      <c r="G33" s="206">
        <v>731.10172235740583</v>
      </c>
      <c r="H33" s="208">
        <v>690.33470797930943</v>
      </c>
      <c r="I33" s="208">
        <v>709.73075578249598</v>
      </c>
      <c r="J33" s="208">
        <v>624.33248425214606</v>
      </c>
      <c r="K33" s="208">
        <v>691.82070822539401</v>
      </c>
      <c r="L33" s="208">
        <v>591.1882870805714</v>
      </c>
      <c r="M33" s="208">
        <v>664.337005153414</v>
      </c>
      <c r="N33" s="208">
        <v>549.82903103563626</v>
      </c>
      <c r="O33" s="208">
        <v>715.63506108932597</v>
      </c>
      <c r="P33" s="207">
        <v>580.77561684198065</v>
      </c>
      <c r="Q33" s="206">
        <f t="shared" si="7"/>
        <v>3512.6252526080357</v>
      </c>
      <c r="R33" s="207">
        <f t="shared" si="7"/>
        <v>3036.4601271896436</v>
      </c>
    </row>
    <row r="34" spans="1:18" s="8" customFormat="1">
      <c r="A34" s="24"/>
      <c r="B34" s="30" t="s">
        <v>29</v>
      </c>
      <c r="C34" s="46" t="s">
        <v>263</v>
      </c>
      <c r="D34" s="205">
        <v>1640.72861863</v>
      </c>
      <c r="E34" s="206">
        <v>1297.2662331400002</v>
      </c>
      <c r="F34" s="207">
        <v>0</v>
      </c>
      <c r="G34" s="206">
        <v>0</v>
      </c>
      <c r="H34" s="208">
        <v>0</v>
      </c>
      <c r="I34" s="208">
        <v>0</v>
      </c>
      <c r="J34" s="208">
        <v>0</v>
      </c>
      <c r="K34" s="208">
        <v>0</v>
      </c>
      <c r="L34" s="208">
        <v>0</v>
      </c>
      <c r="M34" s="208">
        <v>0</v>
      </c>
      <c r="N34" s="208">
        <v>0</v>
      </c>
      <c r="O34" s="208">
        <v>0</v>
      </c>
      <c r="P34" s="207">
        <v>0</v>
      </c>
      <c r="Q34" s="206">
        <f t="shared" si="7"/>
        <v>0</v>
      </c>
      <c r="R34" s="207">
        <f t="shared" si="7"/>
        <v>0</v>
      </c>
    </row>
    <row r="35" spans="1:18" s="8" customFormat="1">
      <c r="A35" s="24" t="s">
        <v>51</v>
      </c>
      <c r="B35" s="30" t="s">
        <v>15</v>
      </c>
      <c r="C35" s="46" t="s">
        <v>263</v>
      </c>
      <c r="D35" s="205">
        <v>111.00833367428775</v>
      </c>
      <c r="E35" s="206">
        <v>137.0882179633544</v>
      </c>
      <c r="F35" s="207">
        <v>186.53148399482785</v>
      </c>
      <c r="G35" s="206">
        <v>224.38006874445796</v>
      </c>
      <c r="H35" s="208">
        <v>190.10169380616341</v>
      </c>
      <c r="I35" s="208">
        <v>228.6966819769581</v>
      </c>
      <c r="J35" s="208">
        <v>233.39405347895243</v>
      </c>
      <c r="K35" s="208">
        <v>228.28351619898837</v>
      </c>
      <c r="L35" s="208">
        <v>228.29598904493579</v>
      </c>
      <c r="M35" s="208">
        <v>225.29952627635279</v>
      </c>
      <c r="N35" s="208">
        <v>223.48248772442628</v>
      </c>
      <c r="O35" s="208">
        <v>213.75796149427222</v>
      </c>
      <c r="P35" s="207">
        <v>211.57912631558114</v>
      </c>
      <c r="Q35" s="206">
        <f t="shared" si="7"/>
        <v>1120.4177546910296</v>
      </c>
      <c r="R35" s="207">
        <f t="shared" si="7"/>
        <v>1086.8533503700592</v>
      </c>
    </row>
    <row r="36" spans="1:18" s="8" customFormat="1">
      <c r="A36" s="10" t="s">
        <v>97</v>
      </c>
      <c r="B36" s="30" t="s">
        <v>265</v>
      </c>
      <c r="C36" s="46" t="s">
        <v>263</v>
      </c>
      <c r="D36" s="205">
        <v>62.089852340565756</v>
      </c>
      <c r="E36" s="206">
        <v>56.764986839726348</v>
      </c>
      <c r="F36" s="207">
        <v>52.813081297627626</v>
      </c>
      <c r="G36" s="206">
        <v>55.491924127751517</v>
      </c>
      <c r="H36" s="208">
        <v>49.062725076676045</v>
      </c>
      <c r="I36" s="208">
        <v>56.100963588804504</v>
      </c>
      <c r="J36" s="208">
        <v>68.069442632781659</v>
      </c>
      <c r="K36" s="208">
        <v>55.771663948064081</v>
      </c>
      <c r="L36" s="208">
        <v>59.144627871064941</v>
      </c>
      <c r="M36" s="208">
        <v>56.9476041384724</v>
      </c>
      <c r="N36" s="208">
        <v>59.129957160217188</v>
      </c>
      <c r="O36" s="208">
        <v>58.125436428237691</v>
      </c>
      <c r="P36" s="207">
        <v>58.621083080440904</v>
      </c>
      <c r="Q36" s="206">
        <f t="shared" si="7"/>
        <v>282.4375922313302</v>
      </c>
      <c r="R36" s="207">
        <f t="shared" si="7"/>
        <v>294.0278358211807</v>
      </c>
    </row>
    <row r="37" spans="1:18" s="18" customFormat="1">
      <c r="A37" s="23" t="s">
        <v>52</v>
      </c>
      <c r="B37" s="29" t="s">
        <v>98</v>
      </c>
      <c r="C37" s="47" t="s">
        <v>263</v>
      </c>
      <c r="D37" s="209">
        <f t="shared" ref="D37:R37" si="8">+D38+D39+D40+D41</f>
        <v>2281.0430073613966</v>
      </c>
      <c r="E37" s="210">
        <f t="shared" si="8"/>
        <v>1931.9346173570359</v>
      </c>
      <c r="F37" s="211">
        <f t="shared" si="8"/>
        <v>1126.1642914659005</v>
      </c>
      <c r="G37" s="210">
        <f t="shared" si="8"/>
        <v>1276.0475204372758</v>
      </c>
      <c r="H37" s="212">
        <f t="shared" si="8"/>
        <v>1228.0570416911687</v>
      </c>
      <c r="I37" s="212">
        <f t="shared" si="8"/>
        <v>1376.4824775427064</v>
      </c>
      <c r="J37" s="212">
        <f t="shared" si="8"/>
        <v>1380.9898735044212</v>
      </c>
      <c r="K37" s="212">
        <f t="shared" si="8"/>
        <v>1433.7918349693978</v>
      </c>
      <c r="L37" s="212">
        <f t="shared" si="8"/>
        <v>1441.9737244506143</v>
      </c>
      <c r="M37" s="212">
        <f t="shared" si="8"/>
        <v>1489.9234862410401</v>
      </c>
      <c r="N37" s="212">
        <f t="shared" si="8"/>
        <v>1474.9276932676855</v>
      </c>
      <c r="O37" s="212">
        <f t="shared" si="8"/>
        <v>1572.7848726683014</v>
      </c>
      <c r="P37" s="211">
        <f t="shared" si="8"/>
        <v>1532.9787131322853</v>
      </c>
      <c r="Q37" s="210">
        <f t="shared" si="8"/>
        <v>7149.0301918587202</v>
      </c>
      <c r="R37" s="211">
        <f t="shared" si="8"/>
        <v>7058.9270460461748</v>
      </c>
    </row>
    <row r="38" spans="1:18" s="8" customFormat="1">
      <c r="A38" s="24" t="s">
        <v>53</v>
      </c>
      <c r="B38" s="30" t="s">
        <v>99</v>
      </c>
      <c r="C38" s="46" t="s">
        <v>263</v>
      </c>
      <c r="D38" s="205">
        <v>661.25302061000002</v>
      </c>
      <c r="E38" s="206">
        <v>892.51567975</v>
      </c>
      <c r="F38" s="207">
        <v>938.81563494</v>
      </c>
      <c r="G38" s="206">
        <v>1083.3257173879213</v>
      </c>
      <c r="H38" s="208">
        <v>1059.606805029817</v>
      </c>
      <c r="I38" s="208">
        <v>1153.4430168145602</v>
      </c>
      <c r="J38" s="208">
        <v>1149.5323654614463</v>
      </c>
      <c r="K38" s="208">
        <v>1216.7410124882417</v>
      </c>
      <c r="L38" s="208">
        <v>1218.1985028097786</v>
      </c>
      <c r="M38" s="208">
        <v>1283.710775064065</v>
      </c>
      <c r="N38" s="208">
        <v>1264.2213189743727</v>
      </c>
      <c r="O38" s="208">
        <v>1354.6000494074215</v>
      </c>
      <c r="P38" s="207">
        <v>1312.7794984583654</v>
      </c>
      <c r="Q38" s="206">
        <f t="shared" ref="Q38:R43" si="9">+G38+I38+K38+M38+O38</f>
        <v>6091.8205711622095</v>
      </c>
      <c r="R38" s="207">
        <f t="shared" si="9"/>
        <v>6004.3384907337795</v>
      </c>
    </row>
    <row r="39" spans="1:18" s="8" customFormat="1">
      <c r="A39" s="24" t="s">
        <v>54</v>
      </c>
      <c r="B39" s="30" t="s">
        <v>30</v>
      </c>
      <c r="C39" s="46" t="s">
        <v>263</v>
      </c>
      <c r="D39" s="205">
        <v>1432.5269937799999</v>
      </c>
      <c r="E39" s="206">
        <v>958.06949705</v>
      </c>
      <c r="F39" s="207">
        <v>166.27725847599999</v>
      </c>
      <c r="G39" s="206">
        <v>155.39925575580867</v>
      </c>
      <c r="H39" s="208">
        <v>148.5309463653</v>
      </c>
      <c r="I39" s="208">
        <v>166.27720365871531</v>
      </c>
      <c r="J39" s="208">
        <v>175.01848346265572</v>
      </c>
      <c r="K39" s="208">
        <v>176.58639028555569</v>
      </c>
      <c r="L39" s="208">
        <v>183.28396850783494</v>
      </c>
      <c r="M39" s="208">
        <v>187.53474648326011</v>
      </c>
      <c r="N39" s="208">
        <v>191.97678979298442</v>
      </c>
      <c r="O39" s="208">
        <v>199.16190076522227</v>
      </c>
      <c r="P39" s="207">
        <v>201.12104385490832</v>
      </c>
      <c r="Q39" s="206">
        <f t="shared" si="9"/>
        <v>884.95949694856199</v>
      </c>
      <c r="R39" s="207">
        <f t="shared" si="9"/>
        <v>899.93123198368335</v>
      </c>
    </row>
    <row r="40" spans="1:18" s="8" customFormat="1">
      <c r="A40" s="10" t="s">
        <v>66</v>
      </c>
      <c r="B40" s="30" t="s">
        <v>128</v>
      </c>
      <c r="C40" s="46" t="s">
        <v>263</v>
      </c>
      <c r="D40" s="205"/>
      <c r="E40" s="206"/>
      <c r="F40" s="207"/>
      <c r="G40" s="206"/>
      <c r="H40" s="208"/>
      <c r="I40" s="208"/>
      <c r="J40" s="208"/>
      <c r="K40" s="208"/>
      <c r="L40" s="208"/>
      <c r="M40" s="208"/>
      <c r="N40" s="208"/>
      <c r="O40" s="208"/>
      <c r="P40" s="207"/>
      <c r="Q40" s="206">
        <f t="shared" si="9"/>
        <v>0</v>
      </c>
      <c r="R40" s="207">
        <f t="shared" si="9"/>
        <v>0</v>
      </c>
    </row>
    <row r="41" spans="1:18" s="8" customFormat="1">
      <c r="A41" s="10" t="s">
        <v>137</v>
      </c>
      <c r="B41" s="30" t="s">
        <v>266</v>
      </c>
      <c r="C41" s="46" t="s">
        <v>263</v>
      </c>
      <c r="D41" s="205">
        <v>187.26299297139678</v>
      </c>
      <c r="E41" s="206">
        <v>81.349440557035848</v>
      </c>
      <c r="F41" s="207">
        <v>21.071398049900541</v>
      </c>
      <c r="G41" s="206">
        <v>37.322547293545675</v>
      </c>
      <c r="H41" s="208">
        <v>19.919290296051653</v>
      </c>
      <c r="I41" s="208">
        <v>56.762257069431016</v>
      </c>
      <c r="J41" s="208">
        <v>56.439024580319177</v>
      </c>
      <c r="K41" s="208">
        <v>40.464432195600125</v>
      </c>
      <c r="L41" s="208">
        <v>40.491253133000804</v>
      </c>
      <c r="M41" s="208">
        <v>18.677964693715097</v>
      </c>
      <c r="N41" s="208">
        <v>18.729584500328404</v>
      </c>
      <c r="O41" s="208">
        <v>19.022922495657578</v>
      </c>
      <c r="P41" s="207">
        <v>19.078170819011518</v>
      </c>
      <c r="Q41" s="206">
        <f t="shared" si="9"/>
        <v>172.25012374794949</v>
      </c>
      <c r="R41" s="207">
        <f t="shared" si="9"/>
        <v>154.65732332871156</v>
      </c>
    </row>
    <row r="42" spans="1:18" s="18" customFormat="1">
      <c r="A42" s="23" t="s">
        <v>55</v>
      </c>
      <c r="B42" s="29" t="s">
        <v>31</v>
      </c>
      <c r="C42" s="47" t="s">
        <v>263</v>
      </c>
      <c r="D42" s="209">
        <v>1434.987558771212</v>
      </c>
      <c r="E42" s="210">
        <v>1504.6220870460977</v>
      </c>
      <c r="F42" s="211">
        <v>1513.104867994442</v>
      </c>
      <c r="G42" s="210">
        <v>1663.6827019245147</v>
      </c>
      <c r="H42" s="212">
        <v>1576.5430292996734</v>
      </c>
      <c r="I42" s="212">
        <v>1777.4868362467005</v>
      </c>
      <c r="J42" s="212">
        <v>1669.77700436534</v>
      </c>
      <c r="K42" s="212">
        <v>1875.3987116728995</v>
      </c>
      <c r="L42" s="212">
        <v>1726.3761363633403</v>
      </c>
      <c r="M42" s="212">
        <v>1978.5567567850042</v>
      </c>
      <c r="N42" s="212">
        <v>1784.8987018257408</v>
      </c>
      <c r="O42" s="212">
        <v>2087.3866377406971</v>
      </c>
      <c r="P42" s="211">
        <v>1845.4063387651154</v>
      </c>
      <c r="Q42" s="210">
        <f t="shared" si="9"/>
        <v>9382.5116443698153</v>
      </c>
      <c r="R42" s="211">
        <f t="shared" si="9"/>
        <v>8603.0012106192098</v>
      </c>
    </row>
    <row r="43" spans="1:18" s="18" customFormat="1">
      <c r="A43" s="23" t="s">
        <v>56</v>
      </c>
      <c r="B43" s="29" t="s">
        <v>16</v>
      </c>
      <c r="C43" s="47" t="s">
        <v>263</v>
      </c>
      <c r="D43" s="209">
        <v>312.28807155144597</v>
      </c>
      <c r="E43" s="210">
        <v>341.19944031689579</v>
      </c>
      <c r="F43" s="211">
        <v>368.66510993805434</v>
      </c>
      <c r="G43" s="210">
        <v>381.81084239377526</v>
      </c>
      <c r="H43" s="212">
        <v>389.89306641703308</v>
      </c>
      <c r="I43" s="212">
        <v>394.19160946543718</v>
      </c>
      <c r="J43" s="212">
        <v>393.77777761357686</v>
      </c>
      <c r="K43" s="212">
        <v>403.0968022213188</v>
      </c>
      <c r="L43" s="212">
        <v>402.77670561195487</v>
      </c>
      <c r="M43" s="212">
        <v>406.92562025673607</v>
      </c>
      <c r="N43" s="212">
        <v>406.67147240413487</v>
      </c>
      <c r="O43" s="212">
        <v>414.45322383420563</v>
      </c>
      <c r="P43" s="211">
        <v>414.27127372524933</v>
      </c>
      <c r="Q43" s="210">
        <f t="shared" si="9"/>
        <v>2000.4780981714728</v>
      </c>
      <c r="R43" s="211">
        <f t="shared" si="9"/>
        <v>2007.390295771949</v>
      </c>
    </row>
    <row r="44" spans="1:18" s="18" customFormat="1">
      <c r="A44" s="23" t="s">
        <v>57</v>
      </c>
      <c r="B44" s="29" t="s">
        <v>100</v>
      </c>
      <c r="C44" s="47" t="s">
        <v>263</v>
      </c>
      <c r="D44" s="209">
        <f t="shared" ref="D44:R44" si="10">+D45+D46</f>
        <v>23.645441327574705</v>
      </c>
      <c r="E44" s="210">
        <f t="shared" si="10"/>
        <v>27.374723123691862</v>
      </c>
      <c r="F44" s="211">
        <f t="shared" si="10"/>
        <v>29.829231616308633</v>
      </c>
      <c r="G44" s="210">
        <f t="shared" si="10"/>
        <v>37.611935140508251</v>
      </c>
      <c r="H44" s="212">
        <f t="shared" si="10"/>
        <v>31.341345068698651</v>
      </c>
      <c r="I44" s="212">
        <f t="shared" si="10"/>
        <v>41.504466337897668</v>
      </c>
      <c r="J44" s="212">
        <f t="shared" si="10"/>
        <v>41.495107379851454</v>
      </c>
      <c r="K44" s="212">
        <f t="shared" si="10"/>
        <v>47.590994339363846</v>
      </c>
      <c r="L44" s="212">
        <f t="shared" si="10"/>
        <v>47.57976702153114</v>
      </c>
      <c r="M44" s="212">
        <f t="shared" si="10"/>
        <v>53.720627115050277</v>
      </c>
      <c r="N44" s="212">
        <f t="shared" si="10"/>
        <v>53.70745534441339</v>
      </c>
      <c r="O44" s="212">
        <f t="shared" si="10"/>
        <v>56.023578434707744</v>
      </c>
      <c r="P44" s="211">
        <f t="shared" si="10"/>
        <v>56.010782535858475</v>
      </c>
      <c r="Q44" s="210">
        <f t="shared" si="10"/>
        <v>236.45160136752779</v>
      </c>
      <c r="R44" s="211">
        <f t="shared" si="10"/>
        <v>230.1344573503531</v>
      </c>
    </row>
    <row r="45" spans="1:18" s="18" customFormat="1">
      <c r="A45" s="10" t="s">
        <v>164</v>
      </c>
      <c r="B45" s="30" t="s">
        <v>101</v>
      </c>
      <c r="C45" s="46" t="s">
        <v>263</v>
      </c>
      <c r="D45" s="205">
        <v>20.772017123452347</v>
      </c>
      <c r="E45" s="206">
        <v>24.14418181191218</v>
      </c>
      <c r="F45" s="207">
        <v>26.47227792110824</v>
      </c>
      <c r="G45" s="206">
        <v>34.227982350260739</v>
      </c>
      <c r="H45" s="208">
        <v>28.443195785644278</v>
      </c>
      <c r="I45" s="208">
        <v>38.20874856693851</v>
      </c>
      <c r="J45" s="208">
        <v>38.20195851485434</v>
      </c>
      <c r="K45" s="208">
        <v>44.195772796609546</v>
      </c>
      <c r="L45" s="208">
        <v>44.187007494275527</v>
      </c>
      <c r="M45" s="208">
        <v>50.24241640628059</v>
      </c>
      <c r="N45" s="208">
        <v>50.231675853696714</v>
      </c>
      <c r="O45" s="208">
        <v>52.498379229434178</v>
      </c>
      <c r="P45" s="207">
        <v>52.4879479511144</v>
      </c>
      <c r="Q45" s="206">
        <f t="shared" ref="Q45:R46" si="11">+G45+I45+K45+M45+O45</f>
        <v>219.37329934952356</v>
      </c>
      <c r="R45" s="207">
        <f t="shared" si="11"/>
        <v>213.55178559958526</v>
      </c>
    </row>
    <row r="46" spans="1:18" s="18" customFormat="1">
      <c r="A46" s="10" t="s">
        <v>165</v>
      </c>
      <c r="B46" s="30" t="s">
        <v>267</v>
      </c>
      <c r="C46" s="46" t="s">
        <v>263</v>
      </c>
      <c r="D46" s="205">
        <v>2.873424204122359</v>
      </c>
      <c r="E46" s="206">
        <v>3.2305413117796817</v>
      </c>
      <c r="F46" s="207">
        <v>3.3569536952003909</v>
      </c>
      <c r="G46" s="206">
        <v>3.3839527902475091</v>
      </c>
      <c r="H46" s="208">
        <v>2.898149283054372</v>
      </c>
      <c r="I46" s="208">
        <v>3.2957177709591559</v>
      </c>
      <c r="J46" s="208">
        <v>3.2931488649971143</v>
      </c>
      <c r="K46" s="208">
        <v>3.3952215427542978</v>
      </c>
      <c r="L46" s="208">
        <v>3.3927595272556137</v>
      </c>
      <c r="M46" s="208">
        <v>3.4782107087696859</v>
      </c>
      <c r="N46" s="208">
        <v>3.4757794907166755</v>
      </c>
      <c r="O46" s="208">
        <v>3.5251992052735659</v>
      </c>
      <c r="P46" s="207">
        <v>3.5228345847440723</v>
      </c>
      <c r="Q46" s="206">
        <f t="shared" si="11"/>
        <v>17.078302018004216</v>
      </c>
      <c r="R46" s="207">
        <f t="shared" si="11"/>
        <v>16.582671750767847</v>
      </c>
    </row>
    <row r="47" spans="1:18" s="18" customFormat="1">
      <c r="A47" s="23" t="s">
        <v>58</v>
      </c>
      <c r="B47" s="29" t="s">
        <v>102</v>
      </c>
      <c r="C47" s="47" t="s">
        <v>263</v>
      </c>
      <c r="D47" s="209">
        <f t="shared" ref="D47:R47" si="12">+D48+D49+D50+D51</f>
        <v>336.82200047129351</v>
      </c>
      <c r="E47" s="210">
        <f t="shared" si="12"/>
        <v>479.23660521139857</v>
      </c>
      <c r="F47" s="211">
        <f t="shared" si="12"/>
        <v>265.2882510147665</v>
      </c>
      <c r="G47" s="210">
        <f t="shared" si="12"/>
        <v>295.17325737300075</v>
      </c>
      <c r="H47" s="212">
        <f t="shared" si="12"/>
        <v>314.25395897054136</v>
      </c>
      <c r="I47" s="212">
        <f t="shared" si="12"/>
        <v>303.16707393025541</v>
      </c>
      <c r="J47" s="212">
        <f t="shared" si="12"/>
        <v>297.11919087614524</v>
      </c>
      <c r="K47" s="212">
        <f t="shared" si="12"/>
        <v>309.40348007186759</v>
      </c>
      <c r="L47" s="212">
        <f t="shared" si="12"/>
        <v>305.22247877298332</v>
      </c>
      <c r="M47" s="212">
        <f t="shared" si="12"/>
        <v>310.05409501675354</v>
      </c>
      <c r="N47" s="212">
        <f t="shared" si="12"/>
        <v>309.76359701393761</v>
      </c>
      <c r="O47" s="212">
        <f t="shared" si="12"/>
        <v>315.61100903876735</v>
      </c>
      <c r="P47" s="211">
        <f t="shared" si="12"/>
        <v>318.16182957273134</v>
      </c>
      <c r="Q47" s="210">
        <f t="shared" si="12"/>
        <v>1533.4089154306446</v>
      </c>
      <c r="R47" s="211">
        <f t="shared" si="12"/>
        <v>1544.5210552063386</v>
      </c>
    </row>
    <row r="48" spans="1:18" s="8" customFormat="1">
      <c r="A48" s="24" t="s">
        <v>59</v>
      </c>
      <c r="B48" s="30" t="s">
        <v>32</v>
      </c>
      <c r="C48" s="46" t="s">
        <v>263</v>
      </c>
      <c r="D48" s="205">
        <v>125.12363420167105</v>
      </c>
      <c r="E48" s="206">
        <v>157.24023331406269</v>
      </c>
      <c r="F48" s="207">
        <v>133.89689498384715</v>
      </c>
      <c r="G48" s="206">
        <v>148.87200873546487</v>
      </c>
      <c r="H48" s="208">
        <v>156.6338171724864</v>
      </c>
      <c r="I48" s="208">
        <v>151.8973073208731</v>
      </c>
      <c r="J48" s="208">
        <v>154.27705963609574</v>
      </c>
      <c r="K48" s="208">
        <v>153.95220752482808</v>
      </c>
      <c r="L48" s="208">
        <v>155.76788011003501</v>
      </c>
      <c r="M48" s="208">
        <v>153.77018385088277</v>
      </c>
      <c r="N48" s="208">
        <v>157.18288120762921</v>
      </c>
      <c r="O48" s="208">
        <v>155.91231385547877</v>
      </c>
      <c r="P48" s="207">
        <v>160.72709377781081</v>
      </c>
      <c r="Q48" s="206">
        <f t="shared" ref="Q48:R55" si="13">+G48+I48+K48+M48+O48</f>
        <v>764.40402128752748</v>
      </c>
      <c r="R48" s="207">
        <f t="shared" si="13"/>
        <v>784.58873190405711</v>
      </c>
    </row>
    <row r="49" spans="1:18" s="8" customFormat="1" ht="15.75" customHeight="1">
      <c r="A49" s="24" t="s">
        <v>60</v>
      </c>
      <c r="B49" s="30" t="s">
        <v>270</v>
      </c>
      <c r="C49" s="46" t="s">
        <v>263</v>
      </c>
      <c r="D49" s="205">
        <v>122.01297623516437</v>
      </c>
      <c r="E49" s="206">
        <v>126.21294465126466</v>
      </c>
      <c r="F49" s="207">
        <v>84.337056429539373</v>
      </c>
      <c r="G49" s="206">
        <v>92.867544501560801</v>
      </c>
      <c r="H49" s="208">
        <v>78.898598225473208</v>
      </c>
      <c r="I49" s="208">
        <v>95.936822705204477</v>
      </c>
      <c r="J49" s="208">
        <v>92.22790042336095</v>
      </c>
      <c r="K49" s="208">
        <v>98.144557743188614</v>
      </c>
      <c r="L49" s="208">
        <v>96.257141318577297</v>
      </c>
      <c r="M49" s="208">
        <v>100.43519285674591</v>
      </c>
      <c r="N49" s="208">
        <v>99.520256037654462</v>
      </c>
      <c r="O49" s="208">
        <v>102.74856262682628</v>
      </c>
      <c r="P49" s="207">
        <v>102.893990220044</v>
      </c>
      <c r="Q49" s="206">
        <f t="shared" si="13"/>
        <v>490.1326804335261</v>
      </c>
      <c r="R49" s="207">
        <f t="shared" si="13"/>
        <v>469.79788622510989</v>
      </c>
    </row>
    <row r="50" spans="1:18" s="8" customFormat="1">
      <c r="A50" s="24" t="s">
        <v>61</v>
      </c>
      <c r="B50" s="30" t="s">
        <v>268</v>
      </c>
      <c r="C50" s="46" t="s">
        <v>263</v>
      </c>
      <c r="D50" s="205"/>
      <c r="E50" s="206"/>
      <c r="F50" s="207"/>
      <c r="G50" s="206"/>
      <c r="H50" s="208"/>
      <c r="I50" s="208"/>
      <c r="J50" s="208"/>
      <c r="K50" s="208"/>
      <c r="L50" s="208"/>
      <c r="M50" s="208"/>
      <c r="N50" s="208"/>
      <c r="O50" s="208"/>
      <c r="P50" s="207"/>
      <c r="Q50" s="206">
        <f t="shared" si="13"/>
        <v>0</v>
      </c>
      <c r="R50" s="207">
        <f t="shared" si="13"/>
        <v>0</v>
      </c>
    </row>
    <row r="51" spans="1:18" s="8" customFormat="1">
      <c r="A51" s="10" t="s">
        <v>170</v>
      </c>
      <c r="B51" s="30" t="s">
        <v>269</v>
      </c>
      <c r="C51" s="46" t="s">
        <v>263</v>
      </c>
      <c r="D51" s="205">
        <v>89.685390034458081</v>
      </c>
      <c r="E51" s="206">
        <v>195.78342724607117</v>
      </c>
      <c r="F51" s="207">
        <v>47.054299601379959</v>
      </c>
      <c r="G51" s="206">
        <v>53.433704135975084</v>
      </c>
      <c r="H51" s="208">
        <v>78.721543572581766</v>
      </c>
      <c r="I51" s="208">
        <v>55.332943904177853</v>
      </c>
      <c r="J51" s="208">
        <v>50.614230816688519</v>
      </c>
      <c r="K51" s="208">
        <v>57.306714803850895</v>
      </c>
      <c r="L51" s="208">
        <v>53.197457344371024</v>
      </c>
      <c r="M51" s="208">
        <v>55.848718309124877</v>
      </c>
      <c r="N51" s="208">
        <v>53.060459768653963</v>
      </c>
      <c r="O51" s="208">
        <v>56.950132556462286</v>
      </c>
      <c r="P51" s="207">
        <v>54.540745574876475</v>
      </c>
      <c r="Q51" s="206">
        <f t="shared" si="13"/>
        <v>278.87221370959099</v>
      </c>
      <c r="R51" s="207">
        <f t="shared" si="13"/>
        <v>290.13443707717175</v>
      </c>
    </row>
    <row r="52" spans="1:18" s="8" customFormat="1">
      <c r="A52" s="24"/>
      <c r="B52" s="31" t="s">
        <v>17</v>
      </c>
      <c r="C52" s="46"/>
      <c r="D52" s="205"/>
      <c r="E52" s="206"/>
      <c r="F52" s="207"/>
      <c r="G52" s="206"/>
      <c r="H52" s="208"/>
      <c r="I52" s="208"/>
      <c r="J52" s="208"/>
      <c r="K52" s="208"/>
      <c r="L52" s="208"/>
      <c r="M52" s="208"/>
      <c r="N52" s="208"/>
      <c r="O52" s="208"/>
      <c r="P52" s="207"/>
      <c r="Q52" s="206">
        <f t="shared" si="13"/>
        <v>0</v>
      </c>
      <c r="R52" s="207">
        <f t="shared" si="13"/>
        <v>0</v>
      </c>
    </row>
    <row r="53" spans="1:18" s="8" customFormat="1">
      <c r="A53" s="24"/>
      <c r="B53" s="30" t="s">
        <v>271</v>
      </c>
      <c r="C53" s="46" t="s">
        <v>263</v>
      </c>
      <c r="D53" s="205">
        <v>309.65598803855994</v>
      </c>
      <c r="E53" s="206">
        <v>304.33087338163233</v>
      </c>
      <c r="F53" s="207">
        <v>333.23253774166182</v>
      </c>
      <c r="G53" s="206">
        <v>348.15216179306253</v>
      </c>
      <c r="H53" s="208">
        <v>348.14871170031506</v>
      </c>
      <c r="I53" s="208">
        <v>349.62181129153288</v>
      </c>
      <c r="J53" s="208">
        <v>349.61824700071554</v>
      </c>
      <c r="K53" s="208">
        <v>357.78571012636468</v>
      </c>
      <c r="L53" s="208">
        <v>357.78206385685849</v>
      </c>
      <c r="M53" s="208">
        <v>366.13996922337253</v>
      </c>
      <c r="N53" s="208">
        <v>366.13623799578681</v>
      </c>
      <c r="O53" s="208">
        <v>374.68903612587593</v>
      </c>
      <c r="P53" s="207">
        <v>374.68521908005584</v>
      </c>
      <c r="Q53" s="206">
        <f t="shared" si="13"/>
        <v>1796.3886885602085</v>
      </c>
      <c r="R53" s="207">
        <f t="shared" si="13"/>
        <v>1796.370479633732</v>
      </c>
    </row>
    <row r="54" spans="1:18" s="8" customFormat="1">
      <c r="A54" s="24"/>
      <c r="B54" s="30" t="s">
        <v>272</v>
      </c>
      <c r="C54" s="46" t="s">
        <v>263</v>
      </c>
      <c r="D54" s="205">
        <v>185.52920516099999</v>
      </c>
      <c r="E54" s="206">
        <v>178.83806949000001</v>
      </c>
      <c r="F54" s="207">
        <v>36.965621320000004</v>
      </c>
      <c r="G54" s="206">
        <v>28.307234177039998</v>
      </c>
      <c r="H54" s="208">
        <v>32.671472942279998</v>
      </c>
      <c r="I54" s="208">
        <v>12.792575039999999</v>
      </c>
      <c r="J54" s="208">
        <v>12.792575039999999</v>
      </c>
      <c r="K54" s="208">
        <v>12.920949023028001</v>
      </c>
      <c r="L54" s="208">
        <v>12.920949023028001</v>
      </c>
      <c r="M54" s="208">
        <v>7.6435648428276837</v>
      </c>
      <c r="N54" s="208">
        <v>7.6435648428276837</v>
      </c>
      <c r="O54" s="208">
        <v>5.9745551115252447</v>
      </c>
      <c r="P54" s="207">
        <v>5.9745551115252447</v>
      </c>
      <c r="Q54" s="206">
        <f t="shared" si="13"/>
        <v>67.638878194420926</v>
      </c>
      <c r="R54" s="207">
        <f t="shared" si="13"/>
        <v>72.003116959660929</v>
      </c>
    </row>
    <row r="55" spans="1:18" s="8" customFormat="1">
      <c r="A55" s="24"/>
      <c r="B55" s="30" t="s">
        <v>34</v>
      </c>
      <c r="C55" s="46" t="s">
        <v>263</v>
      </c>
      <c r="D55" s="205">
        <v>72.059315451075037</v>
      </c>
      <c r="E55" s="206">
        <v>88.46605062631086</v>
      </c>
      <c r="F55" s="207">
        <v>97.374292327667902</v>
      </c>
      <c r="G55" s="206">
        <v>116.85948292404846</v>
      </c>
      <c r="H55" s="208">
        <v>102.92299381252698</v>
      </c>
      <c r="I55" s="208">
        <v>123.95010780799434</v>
      </c>
      <c r="J55" s="208">
        <v>109.56845034862678</v>
      </c>
      <c r="K55" s="208">
        <v>129.93737629632807</v>
      </c>
      <c r="L55" s="208">
        <v>112.62757572143825</v>
      </c>
      <c r="M55" s="208">
        <v>136.24064604297294</v>
      </c>
      <c r="N55" s="208">
        <v>115.96165195712463</v>
      </c>
      <c r="O55" s="208">
        <v>142.82375222952302</v>
      </c>
      <c r="P55" s="207">
        <v>119.87011246933901</v>
      </c>
      <c r="Q55" s="206">
        <f t="shared" si="13"/>
        <v>649.8113653008669</v>
      </c>
      <c r="R55" s="207">
        <f t="shared" si="13"/>
        <v>560.95078430905562</v>
      </c>
    </row>
    <row r="56" spans="1:18" s="18" customFormat="1">
      <c r="A56" s="23" t="s">
        <v>62</v>
      </c>
      <c r="B56" s="29" t="s">
        <v>108</v>
      </c>
      <c r="C56" s="47" t="s">
        <v>263</v>
      </c>
      <c r="D56" s="209">
        <f t="shared" ref="D56:R61" si="14">+D18-D24</f>
        <v>68.87160711593242</v>
      </c>
      <c r="E56" s="210">
        <f t="shared" si="14"/>
        <v>490.86355524607188</v>
      </c>
      <c r="F56" s="211">
        <f t="shared" si="14"/>
        <v>605.31208991899439</v>
      </c>
      <c r="G56" s="210">
        <f>+G18-G24</f>
        <v>167.59015063937386</v>
      </c>
      <c r="H56" s="212">
        <f t="shared" si="14"/>
        <v>219.6409901904899</v>
      </c>
      <c r="I56" s="212">
        <f t="shared" si="14"/>
        <v>251.17319449084516</v>
      </c>
      <c r="J56" s="212">
        <f t="shared" si="14"/>
        <v>282.86440872680669</v>
      </c>
      <c r="K56" s="212">
        <f t="shared" si="14"/>
        <v>375.49254393699084</v>
      </c>
      <c r="L56" s="212">
        <f t="shared" si="14"/>
        <v>330.02142709905002</v>
      </c>
      <c r="M56" s="212">
        <f t="shared" si="14"/>
        <v>517.24974758775988</v>
      </c>
      <c r="N56" s="212">
        <f t="shared" si="14"/>
        <v>459.40872019398739</v>
      </c>
      <c r="O56" s="212">
        <f t="shared" si="14"/>
        <v>569.72158981951907</v>
      </c>
      <c r="P56" s="211">
        <f t="shared" si="14"/>
        <v>502.37316002130228</v>
      </c>
      <c r="Q56" s="210">
        <f t="shared" si="14"/>
        <v>1881.2272264744897</v>
      </c>
      <c r="R56" s="211">
        <f t="shared" si="14"/>
        <v>1794.3087062316372</v>
      </c>
    </row>
    <row r="57" spans="1:18" s="8" customFormat="1" ht="25.5">
      <c r="A57" s="24" t="s">
        <v>47</v>
      </c>
      <c r="B57" s="30" t="s">
        <v>109</v>
      </c>
      <c r="C57" s="46" t="s">
        <v>263</v>
      </c>
      <c r="D57" s="205">
        <f t="shared" si="14"/>
        <v>64.420700285932071</v>
      </c>
      <c r="E57" s="206">
        <f t="shared" si="14"/>
        <v>486.37924573742202</v>
      </c>
      <c r="F57" s="207">
        <f t="shared" si="14"/>
        <v>600.82101793004222</v>
      </c>
      <c r="G57" s="206">
        <f t="shared" si="14"/>
        <v>161.72727689181647</v>
      </c>
      <c r="H57" s="208">
        <f t="shared" si="14"/>
        <v>213.49927404112441</v>
      </c>
      <c r="I57" s="208">
        <f t="shared" si="14"/>
        <v>244.84126372295214</v>
      </c>
      <c r="J57" s="208">
        <f t="shared" si="14"/>
        <v>276.58042922600362</v>
      </c>
      <c r="K57" s="208">
        <f t="shared" si="14"/>
        <v>368.6052605661389</v>
      </c>
      <c r="L57" s="208">
        <f t="shared" si="14"/>
        <v>323.2411175394418</v>
      </c>
      <c r="M57" s="208">
        <f t="shared" si="14"/>
        <v>509.77901797968843</v>
      </c>
      <c r="N57" s="208">
        <f t="shared" si="14"/>
        <v>452.04835294890927</v>
      </c>
      <c r="O57" s="208">
        <f t="shared" si="14"/>
        <v>561.63020149374279</v>
      </c>
      <c r="P57" s="207">
        <f t="shared" si="14"/>
        <v>494.39715241009617</v>
      </c>
      <c r="Q57" s="206">
        <f t="shared" si="14"/>
        <v>1846.5830206543396</v>
      </c>
      <c r="R57" s="207">
        <f t="shared" si="14"/>
        <v>1759.7663261655762</v>
      </c>
    </row>
    <row r="58" spans="1:18" s="8" customFormat="1">
      <c r="A58" s="10" t="s">
        <v>221</v>
      </c>
      <c r="B58" s="30" t="s">
        <v>309</v>
      </c>
      <c r="C58" s="46" t="s">
        <v>263</v>
      </c>
      <c r="D58" s="205">
        <f t="shared" si="14"/>
        <v>129.69660463540367</v>
      </c>
      <c r="E58" s="206">
        <f t="shared" si="14"/>
        <v>674.27137573903201</v>
      </c>
      <c r="F58" s="207">
        <f t="shared" si="14"/>
        <v>672.89931368637281</v>
      </c>
      <c r="G58" s="206">
        <f t="shared" si="14"/>
        <v>258.27950647744183</v>
      </c>
      <c r="H58" s="208">
        <f t="shared" si="14"/>
        <v>310.4494448956284</v>
      </c>
      <c r="I58" s="208">
        <f t="shared" si="14"/>
        <v>330.10209167710127</v>
      </c>
      <c r="J58" s="208">
        <f t="shared" si="14"/>
        <v>239.23076207859685</v>
      </c>
      <c r="K58" s="208">
        <f t="shared" si="14"/>
        <v>454.83665456962808</v>
      </c>
      <c r="L58" s="208">
        <f t="shared" si="14"/>
        <v>354.38566164875374</v>
      </c>
      <c r="M58" s="208">
        <f t="shared" si="14"/>
        <v>591.65852689620988</v>
      </c>
      <c r="N58" s="208">
        <f t="shared" si="14"/>
        <v>480.96568383959038</v>
      </c>
      <c r="O58" s="208">
        <f t="shared" si="14"/>
        <v>644.29763112603814</v>
      </c>
      <c r="P58" s="207">
        <f t="shared" si="14"/>
        <v>524.75055382627943</v>
      </c>
      <c r="Q58" s="206">
        <f t="shared" si="14"/>
        <v>2279.1744107464219</v>
      </c>
      <c r="R58" s="207">
        <f t="shared" si="14"/>
        <v>1909.7821062888506</v>
      </c>
    </row>
    <row r="59" spans="1:18" s="8" customFormat="1">
      <c r="A59" s="10" t="s">
        <v>223</v>
      </c>
      <c r="B59" s="30" t="s">
        <v>310</v>
      </c>
      <c r="C59" s="46" t="s">
        <v>263</v>
      </c>
      <c r="D59" s="205">
        <f t="shared" si="14"/>
        <v>-21.059844302177225</v>
      </c>
      <c r="E59" s="206">
        <f t="shared" si="14"/>
        <v>-34.303934357482433</v>
      </c>
      <c r="F59" s="207">
        <f t="shared" si="14"/>
        <v>-35.112674594942092</v>
      </c>
      <c r="G59" s="206">
        <f t="shared" si="14"/>
        <v>-68.24499540858487</v>
      </c>
      <c r="H59" s="208">
        <f t="shared" si="14"/>
        <v>-64.278697912223748</v>
      </c>
      <c r="I59" s="208">
        <f t="shared" si="14"/>
        <v>-72.468252914149076</v>
      </c>
      <c r="J59" s="208">
        <f t="shared" si="14"/>
        <v>50.14224218740673</v>
      </c>
      <c r="K59" s="208">
        <f t="shared" si="14"/>
        <v>-73.310444980460915</v>
      </c>
      <c r="L59" s="208">
        <f t="shared" si="14"/>
        <v>-18.22359508628444</v>
      </c>
      <c r="M59" s="208">
        <f t="shared" si="14"/>
        <v>-74.235944073693645</v>
      </c>
      <c r="N59" s="208">
        <f t="shared" si="14"/>
        <v>-21.27376604785303</v>
      </c>
      <c r="O59" s="208">
        <f t="shared" si="14"/>
        <v>-76.692874520769593</v>
      </c>
      <c r="P59" s="207">
        <f t="shared" si="14"/>
        <v>-24.378846304657081</v>
      </c>
      <c r="Q59" s="206">
        <f t="shared" si="14"/>
        <v>-364.95251189765816</v>
      </c>
      <c r="R59" s="207">
        <f t="shared" si="14"/>
        <v>-78.012663163611592</v>
      </c>
    </row>
    <row r="60" spans="1:18" s="8" customFormat="1">
      <c r="A60" s="10" t="s">
        <v>225</v>
      </c>
      <c r="B60" s="30" t="s">
        <v>311</v>
      </c>
      <c r="C60" s="46" t="s">
        <v>263</v>
      </c>
      <c r="D60" s="205">
        <f t="shared" si="14"/>
        <v>-44.216060047293922</v>
      </c>
      <c r="E60" s="206">
        <f t="shared" si="14"/>
        <v>-153.58819564412761</v>
      </c>
      <c r="F60" s="207">
        <f t="shared" si="14"/>
        <v>-36.965621161389599</v>
      </c>
      <c r="G60" s="206">
        <f t="shared" si="14"/>
        <v>-28.307234177039998</v>
      </c>
      <c r="H60" s="208">
        <f t="shared" si="14"/>
        <v>-32.671472942279998</v>
      </c>
      <c r="I60" s="208">
        <f t="shared" si="14"/>
        <v>-12.792575039999999</v>
      </c>
      <c r="J60" s="208">
        <f t="shared" si="14"/>
        <v>-12.792575039999999</v>
      </c>
      <c r="K60" s="208">
        <f t="shared" si="14"/>
        <v>-12.920949023028001</v>
      </c>
      <c r="L60" s="208">
        <f t="shared" si="14"/>
        <v>-12.920949023028001</v>
      </c>
      <c r="M60" s="208">
        <f t="shared" si="14"/>
        <v>-7.6435648428276837</v>
      </c>
      <c r="N60" s="208">
        <f t="shared" si="14"/>
        <v>-7.6435648428276837</v>
      </c>
      <c r="O60" s="208">
        <f t="shared" si="14"/>
        <v>-5.9745551115252447</v>
      </c>
      <c r="P60" s="207">
        <f t="shared" si="14"/>
        <v>-5.9745551115252447</v>
      </c>
      <c r="Q60" s="206">
        <f t="shared" si="14"/>
        <v>-67.638878194420926</v>
      </c>
      <c r="R60" s="207">
        <f t="shared" si="14"/>
        <v>-72.003116959660929</v>
      </c>
    </row>
    <row r="61" spans="1:18" s="8" customFormat="1">
      <c r="A61" s="24" t="s">
        <v>48</v>
      </c>
      <c r="B61" s="30" t="s">
        <v>33</v>
      </c>
      <c r="C61" s="46" t="s">
        <v>263</v>
      </c>
      <c r="D61" s="205">
        <f t="shared" si="14"/>
        <v>4.4509068300000019</v>
      </c>
      <c r="E61" s="206">
        <f t="shared" si="14"/>
        <v>4.484309508649762</v>
      </c>
      <c r="F61" s="207">
        <f t="shared" si="14"/>
        <v>4.4910719889515303</v>
      </c>
      <c r="G61" s="206">
        <f t="shared" si="14"/>
        <v>5.8628737475576962</v>
      </c>
      <c r="H61" s="208">
        <f t="shared" si="14"/>
        <v>6.1417161493660206</v>
      </c>
      <c r="I61" s="208">
        <f t="shared" si="14"/>
        <v>6.3319307678926169</v>
      </c>
      <c r="J61" s="208">
        <f t="shared" si="14"/>
        <v>6.2839795008031061</v>
      </c>
      <c r="K61" s="208">
        <f t="shared" si="14"/>
        <v>6.8872833708519288</v>
      </c>
      <c r="L61" s="208">
        <f t="shared" si="14"/>
        <v>6.780309559607911</v>
      </c>
      <c r="M61" s="208">
        <f t="shared" si="14"/>
        <v>7.4707296080709984</v>
      </c>
      <c r="N61" s="208">
        <f t="shared" si="14"/>
        <v>7.3603672450780291</v>
      </c>
      <c r="O61" s="208">
        <f t="shared" si="14"/>
        <v>8.0913883257764692</v>
      </c>
      <c r="P61" s="207">
        <f t="shared" si="14"/>
        <v>7.9760076112062599</v>
      </c>
      <c r="Q61" s="206">
        <f t="shared" si="14"/>
        <v>34.644205820149715</v>
      </c>
      <c r="R61" s="207">
        <f t="shared" si="14"/>
        <v>34.542380066061341</v>
      </c>
    </row>
    <row r="62" spans="1:18" s="18" customFormat="1">
      <c r="A62" s="23" t="s">
        <v>63</v>
      </c>
      <c r="B62" s="29" t="s">
        <v>111</v>
      </c>
      <c r="C62" s="47" t="s">
        <v>263</v>
      </c>
      <c r="D62" s="209">
        <f>+D63+D69</f>
        <v>-573.13892854999995</v>
      </c>
      <c r="E62" s="210">
        <f>+E63+E69</f>
        <v>-422.92918905220017</v>
      </c>
      <c r="F62" s="211">
        <f>+F63+F69</f>
        <v>-537.19649206000054</v>
      </c>
      <c r="G62" s="210">
        <f t="shared" ref="G62:R62" si="15">+G63+G69</f>
        <v>-133.45031670705447</v>
      </c>
      <c r="H62" s="212">
        <f t="shared" si="15"/>
        <v>-205.48415088848128</v>
      </c>
      <c r="I62" s="212">
        <f t="shared" si="15"/>
        <v>-248.36465494477349</v>
      </c>
      <c r="J62" s="212">
        <f t="shared" si="15"/>
        <v>-104.45565384353898</v>
      </c>
      <c r="K62" s="212">
        <f t="shared" si="15"/>
        <v>-192.66320700998565</v>
      </c>
      <c r="L62" s="212">
        <f t="shared" si="15"/>
        <v>-124.4198609732228</v>
      </c>
      <c r="M62" s="212">
        <f t="shared" si="15"/>
        <v>-236.04682696221107</v>
      </c>
      <c r="N62" s="212">
        <f t="shared" si="15"/>
        <v>-73.204134519562643</v>
      </c>
      <c r="O62" s="212">
        <f t="shared" si="15"/>
        <v>-236.05189159323166</v>
      </c>
      <c r="P62" s="211">
        <f t="shared" si="15"/>
        <v>-24.33779888144619</v>
      </c>
      <c r="Q62" s="210">
        <f t="shared" si="15"/>
        <v>-1046.5768972172564</v>
      </c>
      <c r="R62" s="211">
        <f t="shared" si="15"/>
        <v>-531.90159910625175</v>
      </c>
    </row>
    <row r="63" spans="1:18" s="18" customFormat="1">
      <c r="A63" s="23" t="s">
        <v>50</v>
      </c>
      <c r="B63" s="29" t="s">
        <v>103</v>
      </c>
      <c r="C63" s="47" t="s">
        <v>263</v>
      </c>
      <c r="D63" s="209">
        <f>+D64+D65+D66+D68</f>
        <v>2115.33891761</v>
      </c>
      <c r="E63" s="210">
        <f>+E64+E65+E66+E68</f>
        <v>1327.4552876767998</v>
      </c>
      <c r="F63" s="211">
        <f>+F64+F65+F66+F68</f>
        <v>1688.89292335</v>
      </c>
      <c r="G63" s="210">
        <f t="shared" ref="G63:R63" si="16">+G64+G65+G66+G68</f>
        <v>134.28822293471995</v>
      </c>
      <c r="H63" s="212">
        <f t="shared" si="16"/>
        <v>759.26551690767565</v>
      </c>
      <c r="I63" s="212">
        <f t="shared" si="16"/>
        <v>0</v>
      </c>
      <c r="J63" s="212">
        <f t="shared" si="16"/>
        <v>223.0484018291524</v>
      </c>
      <c r="K63" s="212">
        <f t="shared" si="16"/>
        <v>0</v>
      </c>
      <c r="L63" s="212">
        <f t="shared" si="16"/>
        <v>195.89793941753209</v>
      </c>
      <c r="M63" s="212">
        <f t="shared" si="16"/>
        <v>0</v>
      </c>
      <c r="N63" s="212">
        <f t="shared" si="16"/>
        <v>208.04361166141908</v>
      </c>
      <c r="O63" s="212">
        <f t="shared" si="16"/>
        <v>0</v>
      </c>
      <c r="P63" s="211">
        <f t="shared" si="16"/>
        <v>220.94231558442706</v>
      </c>
      <c r="Q63" s="210">
        <f t="shared" si="16"/>
        <v>134.28822293471995</v>
      </c>
      <c r="R63" s="211">
        <f t="shared" si="16"/>
        <v>1607.1977854002064</v>
      </c>
    </row>
    <row r="64" spans="1:18" s="18" customFormat="1">
      <c r="A64" s="24" t="s">
        <v>47</v>
      </c>
      <c r="B64" s="30" t="s">
        <v>35</v>
      </c>
      <c r="C64" s="46" t="s">
        <v>263</v>
      </c>
      <c r="D64" s="205">
        <v>0</v>
      </c>
      <c r="E64" s="206">
        <v>0</v>
      </c>
      <c r="F64" s="207">
        <v>0</v>
      </c>
      <c r="G64" s="206">
        <v>0</v>
      </c>
      <c r="H64" s="208">
        <v>0</v>
      </c>
      <c r="I64" s="208">
        <v>0</v>
      </c>
      <c r="J64" s="208">
        <v>0</v>
      </c>
      <c r="K64" s="208">
        <v>0</v>
      </c>
      <c r="L64" s="208">
        <v>0</v>
      </c>
      <c r="M64" s="208">
        <v>0</v>
      </c>
      <c r="N64" s="208">
        <v>0</v>
      </c>
      <c r="O64" s="208">
        <v>0</v>
      </c>
      <c r="P64" s="207">
        <v>0</v>
      </c>
      <c r="Q64" s="206">
        <f t="shared" ref="Q64:R68" si="17">+G64+I64+K64+M64+O64</f>
        <v>0</v>
      </c>
      <c r="R64" s="207">
        <f t="shared" si="17"/>
        <v>0</v>
      </c>
    </row>
    <row r="65" spans="1:18" s="18" customFormat="1">
      <c r="A65" s="24" t="s">
        <v>48</v>
      </c>
      <c r="B65" s="30" t="s">
        <v>36</v>
      </c>
      <c r="C65" s="46" t="s">
        <v>263</v>
      </c>
      <c r="D65" s="205">
        <v>0.25694776999999996</v>
      </c>
      <c r="E65" s="206">
        <v>0.25430387999999998</v>
      </c>
      <c r="F65" s="207">
        <v>0.12151172999999998</v>
      </c>
      <c r="G65" s="206">
        <v>0</v>
      </c>
      <c r="H65" s="208">
        <v>1.9603039999999999E-2</v>
      </c>
      <c r="I65" s="208">
        <v>0</v>
      </c>
      <c r="J65" s="208">
        <v>0</v>
      </c>
      <c r="K65" s="208">
        <v>0</v>
      </c>
      <c r="L65" s="208">
        <v>0</v>
      </c>
      <c r="M65" s="208">
        <v>0</v>
      </c>
      <c r="N65" s="208">
        <v>0</v>
      </c>
      <c r="O65" s="208">
        <v>0</v>
      </c>
      <c r="P65" s="207">
        <v>0</v>
      </c>
      <c r="Q65" s="206">
        <f t="shared" si="17"/>
        <v>0</v>
      </c>
      <c r="R65" s="207">
        <f t="shared" si="17"/>
        <v>1.9603039999999999E-2</v>
      </c>
    </row>
    <row r="66" spans="1:18" s="8" customFormat="1">
      <c r="A66" s="24" t="s">
        <v>51</v>
      </c>
      <c r="B66" s="30" t="s">
        <v>104</v>
      </c>
      <c r="C66" s="46" t="s">
        <v>263</v>
      </c>
      <c r="D66" s="205">
        <v>1746.8234223399998</v>
      </c>
      <c r="E66" s="206">
        <v>1211.3215245568001</v>
      </c>
      <c r="F66" s="207">
        <v>1438.6219007</v>
      </c>
      <c r="G66" s="206">
        <v>0</v>
      </c>
      <c r="H66" s="208">
        <v>194.94238868100001</v>
      </c>
      <c r="I66" s="208">
        <v>0</v>
      </c>
      <c r="J66" s="208">
        <v>0</v>
      </c>
      <c r="K66" s="208">
        <v>0</v>
      </c>
      <c r="L66" s="208">
        <v>0</v>
      </c>
      <c r="M66" s="208">
        <v>0</v>
      </c>
      <c r="N66" s="208">
        <v>0</v>
      </c>
      <c r="O66" s="208">
        <v>0</v>
      </c>
      <c r="P66" s="207">
        <v>0</v>
      </c>
      <c r="Q66" s="206">
        <f t="shared" si="17"/>
        <v>0</v>
      </c>
      <c r="R66" s="207">
        <f t="shared" si="17"/>
        <v>194.94238868100001</v>
      </c>
    </row>
    <row r="67" spans="1:18" s="8" customFormat="1">
      <c r="A67" s="24"/>
      <c r="B67" s="30" t="s">
        <v>105</v>
      </c>
      <c r="C67" s="46" t="s">
        <v>263</v>
      </c>
      <c r="D67" s="205">
        <v>1595.0103255099998</v>
      </c>
      <c r="E67" s="206">
        <v>1194.0107251299999</v>
      </c>
      <c r="F67" s="207">
        <v>1425.7024715</v>
      </c>
      <c r="G67" s="206">
        <v>0</v>
      </c>
      <c r="H67" s="208">
        <v>193.167503001</v>
      </c>
      <c r="I67" s="208">
        <v>0</v>
      </c>
      <c r="J67" s="208">
        <v>0</v>
      </c>
      <c r="K67" s="208">
        <v>0</v>
      </c>
      <c r="L67" s="208">
        <v>0</v>
      </c>
      <c r="M67" s="208">
        <v>0</v>
      </c>
      <c r="N67" s="208">
        <v>0</v>
      </c>
      <c r="O67" s="208">
        <v>0</v>
      </c>
      <c r="P67" s="207">
        <v>0</v>
      </c>
      <c r="Q67" s="206">
        <f t="shared" si="17"/>
        <v>0</v>
      </c>
      <c r="R67" s="207">
        <f t="shared" si="17"/>
        <v>193.167503001</v>
      </c>
    </row>
    <row r="68" spans="1:18" s="8" customFormat="1">
      <c r="A68" s="10" t="s">
        <v>97</v>
      </c>
      <c r="B68" s="30" t="s">
        <v>273</v>
      </c>
      <c r="C68" s="46" t="s">
        <v>263</v>
      </c>
      <c r="D68" s="205">
        <v>368.2585475000003</v>
      </c>
      <c r="E68" s="206">
        <v>115.87945923999973</v>
      </c>
      <c r="F68" s="207">
        <v>250.14951092000001</v>
      </c>
      <c r="G68" s="206">
        <v>134.28822293471995</v>
      </c>
      <c r="H68" s="208">
        <v>564.30352518667564</v>
      </c>
      <c r="I68" s="208">
        <v>0</v>
      </c>
      <c r="J68" s="208">
        <v>223.0484018291524</v>
      </c>
      <c r="K68" s="208">
        <v>0</v>
      </c>
      <c r="L68" s="208">
        <v>195.89793941753209</v>
      </c>
      <c r="M68" s="208">
        <v>0</v>
      </c>
      <c r="N68" s="208">
        <v>208.04361166141908</v>
      </c>
      <c r="O68" s="208">
        <v>0</v>
      </c>
      <c r="P68" s="207">
        <v>220.94231558442706</v>
      </c>
      <c r="Q68" s="206">
        <f t="shared" si="17"/>
        <v>134.28822293471995</v>
      </c>
      <c r="R68" s="207">
        <f t="shared" si="17"/>
        <v>1412.2357936792064</v>
      </c>
    </row>
    <row r="69" spans="1:18" s="18" customFormat="1">
      <c r="A69" s="23" t="s">
        <v>52</v>
      </c>
      <c r="B69" s="29" t="s">
        <v>106</v>
      </c>
      <c r="C69" s="47" t="s">
        <v>263</v>
      </c>
      <c r="D69" s="209">
        <f>+D70+D71+D72+D74</f>
        <v>-2688.4778461599999</v>
      </c>
      <c r="E69" s="210">
        <f>+E70+E71+E72+E74</f>
        <v>-1750.384476729</v>
      </c>
      <c r="F69" s="211">
        <f>+F70+F71+F72+F74</f>
        <v>-2226.0894154100006</v>
      </c>
      <c r="G69" s="210">
        <f t="shared" ref="G69:R69" si="18">+G70+G71+G72+G74</f>
        <v>-267.73853964177442</v>
      </c>
      <c r="H69" s="212">
        <f t="shared" si="18"/>
        <v>-964.74966779615693</v>
      </c>
      <c r="I69" s="212">
        <f t="shared" si="18"/>
        <v>-248.36465494477349</v>
      </c>
      <c r="J69" s="212">
        <f t="shared" si="18"/>
        <v>-327.50405567269138</v>
      </c>
      <c r="K69" s="212">
        <f t="shared" si="18"/>
        <v>-192.66320700998565</v>
      </c>
      <c r="L69" s="212">
        <f t="shared" si="18"/>
        <v>-320.31780039075488</v>
      </c>
      <c r="M69" s="212">
        <f t="shared" si="18"/>
        <v>-236.04682696221107</v>
      </c>
      <c r="N69" s="212">
        <f t="shared" si="18"/>
        <v>-281.24774618098172</v>
      </c>
      <c r="O69" s="212">
        <f t="shared" si="18"/>
        <v>-236.05189159323166</v>
      </c>
      <c r="P69" s="211">
        <f t="shared" si="18"/>
        <v>-245.28011446587325</v>
      </c>
      <c r="Q69" s="210">
        <f t="shared" si="18"/>
        <v>-1180.8651201519763</v>
      </c>
      <c r="R69" s="211">
        <f t="shared" si="18"/>
        <v>-2139.0993845064581</v>
      </c>
    </row>
    <row r="70" spans="1:18" s="8" customFormat="1">
      <c r="A70" s="24" t="s">
        <v>53</v>
      </c>
      <c r="B70" s="30" t="s">
        <v>37</v>
      </c>
      <c r="C70" s="46" t="s">
        <v>263</v>
      </c>
      <c r="D70" s="205">
        <v>-12.4428205</v>
      </c>
      <c r="E70" s="206">
        <v>-12.163697629</v>
      </c>
      <c r="F70" s="207">
        <v>-12.69251727</v>
      </c>
      <c r="G70" s="206">
        <v>-24.814836435231296</v>
      </c>
      <c r="H70" s="208">
        <v>-16.460087483760748</v>
      </c>
      <c r="I70" s="208">
        <v>-25.634966779415688</v>
      </c>
      <c r="J70" s="208">
        <v>-25.652517216869565</v>
      </c>
      <c r="K70" s="208">
        <v>-26.224857941589249</v>
      </c>
      <c r="L70" s="208">
        <v>-26.295132453621527</v>
      </c>
      <c r="M70" s="208">
        <v>-26.836734539031884</v>
      </c>
      <c r="N70" s="208">
        <v>-26.961284286802382</v>
      </c>
      <c r="O70" s="208">
        <v>-27.454808682884899</v>
      </c>
      <c r="P70" s="207">
        <v>-27.638083257645729</v>
      </c>
      <c r="Q70" s="206">
        <f t="shared" ref="Q70:R74" si="19">+G70+I70+K70+M70+O70</f>
        <v>-130.96620437815301</v>
      </c>
      <c r="R70" s="207">
        <f t="shared" si="19"/>
        <v>-123.00710469869995</v>
      </c>
    </row>
    <row r="71" spans="1:18" s="8" customFormat="1">
      <c r="A71" s="24" t="s">
        <v>54</v>
      </c>
      <c r="B71" s="30" t="s">
        <v>38</v>
      </c>
      <c r="C71" s="46" t="s">
        <v>263</v>
      </c>
      <c r="D71" s="205">
        <v>-68.659817279999984</v>
      </c>
      <c r="E71" s="206">
        <v>-132.98115948999998</v>
      </c>
      <c r="F71" s="207">
        <v>-162.26752581000002</v>
      </c>
      <c r="G71" s="206">
        <v>-163.49002361654317</v>
      </c>
      <c r="H71" s="208">
        <v>-246.28887278239628</v>
      </c>
      <c r="I71" s="208">
        <v>-197.79700154063281</v>
      </c>
      <c r="J71" s="208">
        <v>-255.41849058071969</v>
      </c>
      <c r="K71" s="208">
        <v>-159.35570199582378</v>
      </c>
      <c r="L71" s="208">
        <v>-258.0844347097663</v>
      </c>
      <c r="M71" s="208">
        <v>-201.96105137948859</v>
      </c>
      <c r="N71" s="208">
        <v>-229.19112231417199</v>
      </c>
      <c r="O71" s="208">
        <v>-201.18140850277632</v>
      </c>
      <c r="P71" s="207">
        <v>-203.65900312520654</v>
      </c>
      <c r="Q71" s="206">
        <f t="shared" si="19"/>
        <v>-923.7851870352647</v>
      </c>
      <c r="R71" s="207">
        <f t="shared" si="19"/>
        <v>-1192.6419235122607</v>
      </c>
    </row>
    <row r="72" spans="1:18" s="8" customFormat="1">
      <c r="A72" s="24" t="s">
        <v>66</v>
      </c>
      <c r="B72" s="30" t="s">
        <v>107</v>
      </c>
      <c r="C72" s="46" t="s">
        <v>263</v>
      </c>
      <c r="D72" s="205">
        <v>-1220.1168039700001</v>
      </c>
      <c r="E72" s="206">
        <v>-1532.68921191</v>
      </c>
      <c r="F72" s="207">
        <v>-1880.9339817000005</v>
      </c>
      <c r="G72" s="206">
        <v>0</v>
      </c>
      <c r="H72" s="208">
        <v>-216.61031557000004</v>
      </c>
      <c r="I72" s="208">
        <v>0</v>
      </c>
      <c r="J72" s="208">
        <v>0</v>
      </c>
      <c r="K72" s="208">
        <v>0</v>
      </c>
      <c r="L72" s="208">
        <v>0</v>
      </c>
      <c r="M72" s="208">
        <v>0</v>
      </c>
      <c r="N72" s="208">
        <v>0</v>
      </c>
      <c r="O72" s="208">
        <v>0</v>
      </c>
      <c r="P72" s="207">
        <v>0</v>
      </c>
      <c r="Q72" s="206">
        <f t="shared" si="19"/>
        <v>0</v>
      </c>
      <c r="R72" s="207">
        <f t="shared" si="19"/>
        <v>-216.61031557000004</v>
      </c>
    </row>
    <row r="73" spans="1:18" s="8" customFormat="1">
      <c r="A73" s="24"/>
      <c r="B73" s="30" t="s">
        <v>105</v>
      </c>
      <c r="C73" s="46" t="s">
        <v>263</v>
      </c>
      <c r="D73" s="205">
        <v>-1200.3046080199999</v>
      </c>
      <c r="E73" s="206">
        <v>-1463.8179672399999</v>
      </c>
      <c r="F73" s="207">
        <v>-1811.2908514900003</v>
      </c>
      <c r="G73" s="206">
        <v>0</v>
      </c>
      <c r="H73" s="208">
        <v>-201.79763925</v>
      </c>
      <c r="I73" s="208">
        <v>0</v>
      </c>
      <c r="J73" s="208">
        <v>0</v>
      </c>
      <c r="K73" s="208">
        <v>0</v>
      </c>
      <c r="L73" s="208">
        <v>0</v>
      </c>
      <c r="M73" s="208">
        <v>0</v>
      </c>
      <c r="N73" s="208">
        <v>0</v>
      </c>
      <c r="O73" s="208">
        <v>0</v>
      </c>
      <c r="P73" s="207">
        <v>0</v>
      </c>
      <c r="Q73" s="206">
        <f t="shared" si="19"/>
        <v>0</v>
      </c>
      <c r="R73" s="207">
        <f t="shared" si="19"/>
        <v>-201.79763925</v>
      </c>
    </row>
    <row r="74" spans="1:18" s="8" customFormat="1">
      <c r="A74" s="10" t="s">
        <v>137</v>
      </c>
      <c r="B74" s="30" t="s">
        <v>274</v>
      </c>
      <c r="C74" s="46" t="s">
        <v>263</v>
      </c>
      <c r="D74" s="205">
        <v>-1387.2584044099999</v>
      </c>
      <c r="E74" s="206">
        <v>-72.550407699999724</v>
      </c>
      <c r="F74" s="207">
        <v>-170.19539062999985</v>
      </c>
      <c r="G74" s="206">
        <v>-79.433679589999997</v>
      </c>
      <c r="H74" s="208">
        <v>-485.39039195999987</v>
      </c>
      <c r="I74" s="208">
        <v>-24.932686624724997</v>
      </c>
      <c r="J74" s="208">
        <v>-46.433047875102119</v>
      </c>
      <c r="K74" s="208">
        <v>-7.0826470725726267</v>
      </c>
      <c r="L74" s="208">
        <v>-35.93823322736705</v>
      </c>
      <c r="M74" s="208">
        <v>-7.2490410436905854</v>
      </c>
      <c r="N74" s="208">
        <v>-25.095339580007362</v>
      </c>
      <c r="O74" s="208">
        <v>-7.4156744075704246</v>
      </c>
      <c r="P74" s="207">
        <v>-13.983028083020997</v>
      </c>
      <c r="Q74" s="206">
        <f t="shared" si="19"/>
        <v>-126.11372873855862</v>
      </c>
      <c r="R74" s="207">
        <f t="shared" si="19"/>
        <v>-606.84004072549737</v>
      </c>
    </row>
    <row r="75" spans="1:18" s="18" customFormat="1">
      <c r="A75" s="23" t="s">
        <v>64</v>
      </c>
      <c r="B75" s="29" t="s">
        <v>110</v>
      </c>
      <c r="C75" s="47" t="s">
        <v>263</v>
      </c>
      <c r="D75" s="209">
        <f>+D56+D62</f>
        <v>-504.26732143406753</v>
      </c>
      <c r="E75" s="210">
        <f>+E56+E62</f>
        <v>67.93436619387171</v>
      </c>
      <c r="F75" s="211">
        <f>+F56+F62</f>
        <v>68.115597858993851</v>
      </c>
      <c r="G75" s="210">
        <f t="shared" ref="G75:R75" si="20">+G56+G62</f>
        <v>34.139833932319391</v>
      </c>
      <c r="H75" s="212">
        <f t="shared" si="20"/>
        <v>14.156839302008621</v>
      </c>
      <c r="I75" s="212">
        <f t="shared" si="20"/>
        <v>2.8085395460716711</v>
      </c>
      <c r="J75" s="212">
        <f t="shared" si="20"/>
        <v>178.4087548832677</v>
      </c>
      <c r="K75" s="212">
        <f t="shared" si="20"/>
        <v>182.82933692700519</v>
      </c>
      <c r="L75" s="212">
        <f t="shared" si="20"/>
        <v>205.60156612582722</v>
      </c>
      <c r="M75" s="212">
        <f t="shared" si="20"/>
        <v>281.20292062554881</v>
      </c>
      <c r="N75" s="212">
        <f t="shared" si="20"/>
        <v>386.20458567442472</v>
      </c>
      <c r="O75" s="212">
        <f t="shared" si="20"/>
        <v>333.66969822628744</v>
      </c>
      <c r="P75" s="211">
        <f t="shared" si="20"/>
        <v>478.03536113985609</v>
      </c>
      <c r="Q75" s="210">
        <f t="shared" si="20"/>
        <v>834.65032925723335</v>
      </c>
      <c r="R75" s="211">
        <f t="shared" si="20"/>
        <v>1262.4071071253854</v>
      </c>
    </row>
    <row r="76" spans="1:18" s="18" customFormat="1" ht="25.5">
      <c r="A76" s="24" t="s">
        <v>47</v>
      </c>
      <c r="B76" s="30" t="s">
        <v>275</v>
      </c>
      <c r="C76" s="46" t="s">
        <v>263</v>
      </c>
      <c r="D76" s="205">
        <f>+D56+D62-D80</f>
        <v>-508.71822826406753</v>
      </c>
      <c r="E76" s="206">
        <f>+E56+E62-E80</f>
        <v>63.450056685221952</v>
      </c>
      <c r="F76" s="207">
        <f>+F56+F62-F80</f>
        <v>55.872105870042319</v>
      </c>
      <c r="G76" s="206">
        <f t="shared" ref="G76:R76" si="21">+G56+G62-G80</f>
        <v>28.276960184761695</v>
      </c>
      <c r="H76" s="208">
        <f t="shared" si="21"/>
        <v>-8.8928768473574067</v>
      </c>
      <c r="I76" s="208">
        <f t="shared" si="21"/>
        <v>-3.5233912218209458</v>
      </c>
      <c r="J76" s="208">
        <f t="shared" si="21"/>
        <v>172.12477538246461</v>
      </c>
      <c r="K76" s="208">
        <f t="shared" si="21"/>
        <v>175.94205355615327</v>
      </c>
      <c r="L76" s="208">
        <f t="shared" si="21"/>
        <v>198.82125656621929</v>
      </c>
      <c r="M76" s="208">
        <f t="shared" si="21"/>
        <v>273.73219101747782</v>
      </c>
      <c r="N76" s="208">
        <f t="shared" si="21"/>
        <v>378.84421842934671</v>
      </c>
      <c r="O76" s="208">
        <f t="shared" si="21"/>
        <v>325.57830990051099</v>
      </c>
      <c r="P76" s="207">
        <f t="shared" si="21"/>
        <v>470.05935352864981</v>
      </c>
      <c r="Q76" s="206">
        <f t="shared" si="21"/>
        <v>800.0061234370836</v>
      </c>
      <c r="R76" s="207">
        <f t="shared" si="21"/>
        <v>1210.9567270593241</v>
      </c>
    </row>
    <row r="77" spans="1:18" s="18" customFormat="1">
      <c r="A77" s="10" t="s">
        <v>221</v>
      </c>
      <c r="B77" s="30" t="s">
        <v>309</v>
      </c>
      <c r="C77" s="46" t="s">
        <v>263</v>
      </c>
      <c r="D77" s="205">
        <f>+D56+D62-D80-D79-D78</f>
        <v>-340.82897518459691</v>
      </c>
      <c r="E77" s="206">
        <f>+E56+E62-E80-E79-E78</f>
        <v>511.07671797683241</v>
      </c>
      <c r="F77" s="207">
        <f>+F56+F62-F80-F79-F78</f>
        <v>312.85530252637398</v>
      </c>
      <c r="G77" s="206">
        <f t="shared" ref="G77:R77" si="22">+G56+G62-G80-G79-G78</f>
        <v>134.04770977038655</v>
      </c>
      <c r="H77" s="208">
        <f t="shared" si="22"/>
        <v>22.499144913146353</v>
      </c>
      <c r="I77" s="208">
        <f t="shared" si="22"/>
        <v>81.737436732328121</v>
      </c>
      <c r="J77" s="208">
        <f t="shared" si="22"/>
        <v>134.77510823505787</v>
      </c>
      <c r="K77" s="208">
        <f t="shared" si="22"/>
        <v>262.17344755964223</v>
      </c>
      <c r="L77" s="208">
        <f t="shared" si="22"/>
        <v>229.96580067553174</v>
      </c>
      <c r="M77" s="208">
        <f t="shared" si="22"/>
        <v>355.61169993399915</v>
      </c>
      <c r="N77" s="208">
        <f t="shared" si="22"/>
        <v>407.76154932002743</v>
      </c>
      <c r="O77" s="208">
        <f t="shared" si="22"/>
        <v>408.24573953280583</v>
      </c>
      <c r="P77" s="207">
        <f t="shared" si="22"/>
        <v>500.41275494483216</v>
      </c>
      <c r="Q77" s="206">
        <f t="shared" si="22"/>
        <v>1241.8160335291627</v>
      </c>
      <c r="R77" s="207">
        <f t="shared" si="22"/>
        <v>1295.4143580885966</v>
      </c>
    </row>
    <row r="78" spans="1:18" s="18" customFormat="1">
      <c r="A78" s="10" t="s">
        <v>223</v>
      </c>
      <c r="B78" s="30" t="s">
        <v>310</v>
      </c>
      <c r="C78" s="46" t="s">
        <v>263</v>
      </c>
      <c r="D78" s="205">
        <v>-21.059844302177233</v>
      </c>
      <c r="E78" s="206">
        <v>-34.30393435748244</v>
      </c>
      <c r="F78" s="207">
        <v>-35.112674594942085</v>
      </c>
      <c r="G78" s="206">
        <v>-68.244995408584856</v>
      </c>
      <c r="H78" s="208">
        <v>-64.278697912223734</v>
      </c>
      <c r="I78" s="208">
        <v>-72.468252914149062</v>
      </c>
      <c r="J78" s="208">
        <v>50.142242187406723</v>
      </c>
      <c r="K78" s="208">
        <v>-73.310444980460915</v>
      </c>
      <c r="L78" s="208">
        <v>-18.223595086284444</v>
      </c>
      <c r="M78" s="208">
        <v>-74.235944073693659</v>
      </c>
      <c r="N78" s="208">
        <v>-21.27376604785303</v>
      </c>
      <c r="O78" s="208">
        <v>-76.692874520769578</v>
      </c>
      <c r="P78" s="207">
        <v>-24.378846304657085</v>
      </c>
      <c r="Q78" s="206">
        <f t="shared" ref="Q78:R141" si="23">+G78+I78+K78+M78+O78</f>
        <v>-364.9525118976581</v>
      </c>
      <c r="R78" s="207">
        <f t="shared" si="23"/>
        <v>-78.012663163611577</v>
      </c>
    </row>
    <row r="79" spans="1:18" s="18" customFormat="1">
      <c r="A79" s="10" t="s">
        <v>225</v>
      </c>
      <c r="B79" s="30" t="s">
        <v>311</v>
      </c>
      <c r="C79" s="46" t="s">
        <v>263</v>
      </c>
      <c r="D79" s="205">
        <v>-146.82940877729339</v>
      </c>
      <c r="E79" s="206">
        <v>-413.32272693412801</v>
      </c>
      <c r="F79" s="207">
        <v>-221.87052206138961</v>
      </c>
      <c r="G79" s="206">
        <v>-37.52575417704</v>
      </c>
      <c r="H79" s="208">
        <v>32.886676151719975</v>
      </c>
      <c r="I79" s="208">
        <v>-12.792575039999999</v>
      </c>
      <c r="J79" s="208">
        <v>-12.792575039999999</v>
      </c>
      <c r="K79" s="208">
        <v>-12.920949023028001</v>
      </c>
      <c r="L79" s="208">
        <v>-12.920949023028001</v>
      </c>
      <c r="M79" s="208">
        <v>-7.6435648428276837</v>
      </c>
      <c r="N79" s="208">
        <v>-7.6435648428276837</v>
      </c>
      <c r="O79" s="208">
        <v>-5.9745551115252447</v>
      </c>
      <c r="P79" s="207">
        <v>-5.9745551115252447</v>
      </c>
      <c r="Q79" s="206">
        <f t="shared" si="23"/>
        <v>-76.857398194420938</v>
      </c>
      <c r="R79" s="207">
        <f t="shared" si="23"/>
        <v>-6.4449678656609537</v>
      </c>
    </row>
    <row r="80" spans="1:18" s="18" customFormat="1">
      <c r="A80" s="24" t="s">
        <v>48</v>
      </c>
      <c r="B80" s="30" t="s">
        <v>276</v>
      </c>
      <c r="C80" s="46" t="s">
        <v>263</v>
      </c>
      <c r="D80" s="205">
        <v>4.4509068300000028</v>
      </c>
      <c r="E80" s="206">
        <v>4.4843095086497575</v>
      </c>
      <c r="F80" s="207">
        <v>12.243491988951529</v>
      </c>
      <c r="G80" s="206">
        <v>5.8628737475576962</v>
      </c>
      <c r="H80" s="208">
        <v>23.049716149366027</v>
      </c>
      <c r="I80" s="208">
        <v>6.3319307678926169</v>
      </c>
      <c r="J80" s="208">
        <v>6.2839795008031079</v>
      </c>
      <c r="K80" s="208">
        <v>6.8872833708519288</v>
      </c>
      <c r="L80" s="208">
        <v>6.7803095596079155</v>
      </c>
      <c r="M80" s="208">
        <v>7.4707296080709975</v>
      </c>
      <c r="N80" s="208">
        <v>7.36036724507803</v>
      </c>
      <c r="O80" s="208">
        <v>8.0913883257764709</v>
      </c>
      <c r="P80" s="207">
        <v>7.9760076112062581</v>
      </c>
      <c r="Q80" s="206">
        <f t="shared" si="23"/>
        <v>34.644205820149708</v>
      </c>
      <c r="R80" s="207">
        <f t="shared" si="23"/>
        <v>51.450380066061335</v>
      </c>
    </row>
    <row r="81" spans="1:22" s="18" customFormat="1" ht="25.5">
      <c r="A81" s="23" t="s">
        <v>65</v>
      </c>
      <c r="B81" s="29" t="s">
        <v>112</v>
      </c>
      <c r="C81" s="47" t="s">
        <v>263</v>
      </c>
      <c r="D81" s="209">
        <f>+D82+D86</f>
        <v>5.1074000000328468E-4</v>
      </c>
      <c r="E81" s="210">
        <f>+E82+E86</f>
        <v>113.01599999999999</v>
      </c>
      <c r="F81" s="211">
        <f>+F82+F86</f>
        <v>69.175000000000011</v>
      </c>
      <c r="G81" s="210">
        <f t="shared" ref="G81:P81" si="24">+G82+G86</f>
        <v>0.63778513503436529</v>
      </c>
      <c r="H81" s="212">
        <f t="shared" si="24"/>
        <v>83.31651739267825</v>
      </c>
      <c r="I81" s="212">
        <f t="shared" si="24"/>
        <v>7.7844625420528839</v>
      </c>
      <c r="J81" s="212">
        <f t="shared" si="24"/>
        <v>-4.4647448871999309</v>
      </c>
      <c r="K81" s="212">
        <f t="shared" si="24"/>
        <v>46.557149710378994</v>
      </c>
      <c r="L81" s="212">
        <f t="shared" si="24"/>
        <v>6.3144067416974368</v>
      </c>
      <c r="M81" s="212">
        <f t="shared" si="24"/>
        <v>62.831744490205722</v>
      </c>
      <c r="N81" s="212">
        <f t="shared" si="24"/>
        <v>39.938715504448083</v>
      </c>
      <c r="O81" s="212">
        <f t="shared" si="24"/>
        <v>76.446086707299742</v>
      </c>
      <c r="P81" s="211">
        <f t="shared" si="24"/>
        <v>55.684613660797879</v>
      </c>
      <c r="Q81" s="210">
        <f t="shared" si="23"/>
        <v>194.2572285849717</v>
      </c>
      <c r="R81" s="211">
        <f t="shared" si="23"/>
        <v>180.78950841242172</v>
      </c>
    </row>
    <row r="82" spans="1:22" s="8" customFormat="1" ht="25.5">
      <c r="A82" s="24" t="s">
        <v>47</v>
      </c>
      <c r="B82" s="30" t="s">
        <v>39</v>
      </c>
      <c r="C82" s="46" t="s">
        <v>263</v>
      </c>
      <c r="D82" s="205">
        <f>+D83+D84+D85</f>
        <v>-0.88967062599999736</v>
      </c>
      <c r="E82" s="206">
        <f>+E83+E84+E85</f>
        <v>112.11913809827004</v>
      </c>
      <c r="F82" s="207">
        <f>+F83+F84+F85</f>
        <v>66.726301602209702</v>
      </c>
      <c r="G82" s="206">
        <f t="shared" ref="G82:P82" si="25">+G83+G84+G85</f>
        <v>-0.53478961447717399</v>
      </c>
      <c r="H82" s="208">
        <f t="shared" si="25"/>
        <v>78.70657416280504</v>
      </c>
      <c r="I82" s="208">
        <f t="shared" si="25"/>
        <v>6.5180763884743609</v>
      </c>
      <c r="J82" s="208">
        <f t="shared" si="25"/>
        <v>-5.7215407873605528</v>
      </c>
      <c r="K82" s="208">
        <f t="shared" si="25"/>
        <v>45.179693036208604</v>
      </c>
      <c r="L82" s="208">
        <f t="shared" si="25"/>
        <v>4.9583448297758537</v>
      </c>
      <c r="M82" s="208">
        <f t="shared" si="25"/>
        <v>61.337598568591524</v>
      </c>
      <c r="N82" s="208">
        <f t="shared" si="25"/>
        <v>38.46664205543248</v>
      </c>
      <c r="O82" s="208">
        <f t="shared" si="25"/>
        <v>74.827809042144452</v>
      </c>
      <c r="P82" s="207">
        <f t="shared" si="25"/>
        <v>54.089412138556625</v>
      </c>
      <c r="Q82" s="206">
        <f t="shared" si="23"/>
        <v>187.32838742094177</v>
      </c>
      <c r="R82" s="207">
        <f t="shared" si="23"/>
        <v>170.49943239920947</v>
      </c>
      <c r="V82" s="171"/>
    </row>
    <row r="83" spans="1:22" s="8" customFormat="1">
      <c r="A83" s="10" t="s">
        <v>221</v>
      </c>
      <c r="B83" s="30" t="s">
        <v>309</v>
      </c>
      <c r="C83" s="46" t="s">
        <v>263</v>
      </c>
      <c r="D83" s="205">
        <v>32.688179989894131</v>
      </c>
      <c r="E83" s="206">
        <v>201.64447035659214</v>
      </c>
      <c r="F83" s="207">
        <v>118.12294093347603</v>
      </c>
      <c r="G83" s="206">
        <v>20.619360302647799</v>
      </c>
      <c r="H83" s="208">
        <v>84.984978514905791</v>
      </c>
      <c r="I83" s="208">
        <v>23.570241979304175</v>
      </c>
      <c r="J83" s="208">
        <v>-13.191474216841897</v>
      </c>
      <c r="K83" s="208">
        <v>62.425971836906385</v>
      </c>
      <c r="L83" s="208">
        <v>11.187253651638343</v>
      </c>
      <c r="M83" s="208">
        <v>77.713500351895789</v>
      </c>
      <c r="N83" s="208">
        <v>44.250108233568625</v>
      </c>
      <c r="O83" s="208">
        <v>91.361294968603417</v>
      </c>
      <c r="P83" s="207">
        <v>60.160092421793095</v>
      </c>
      <c r="Q83" s="206">
        <f t="shared" si="23"/>
        <v>275.6903694393576</v>
      </c>
      <c r="R83" s="207">
        <f t="shared" si="23"/>
        <v>187.39095860506396</v>
      </c>
    </row>
    <row r="84" spans="1:22" s="8" customFormat="1">
      <c r="A84" s="10" t="s">
        <v>223</v>
      </c>
      <c r="B84" s="30" t="s">
        <v>310</v>
      </c>
      <c r="C84" s="46" t="s">
        <v>263</v>
      </c>
      <c r="D84" s="205">
        <f>D78*0.2</f>
        <v>-4.211968860435447</v>
      </c>
      <c r="E84" s="206">
        <f>E78*0.2</f>
        <v>-6.8607868714964884</v>
      </c>
      <c r="F84" s="207">
        <f>F78*0.2</f>
        <v>-7.0225349189884172</v>
      </c>
      <c r="G84" s="206">
        <f t="shared" ref="G84:P84" si="26">G78*0.2</f>
        <v>-13.648999081716973</v>
      </c>
      <c r="H84" s="208">
        <f t="shared" si="26"/>
        <v>-12.855739582444748</v>
      </c>
      <c r="I84" s="208">
        <f t="shared" si="26"/>
        <v>-14.493650582829813</v>
      </c>
      <c r="J84" s="208">
        <f t="shared" si="26"/>
        <v>10.028448437481345</v>
      </c>
      <c r="K84" s="208">
        <f t="shared" si="26"/>
        <v>-14.662088996092184</v>
      </c>
      <c r="L84" s="208">
        <f t="shared" si="26"/>
        <v>-3.6447190172568891</v>
      </c>
      <c r="M84" s="208">
        <f t="shared" si="26"/>
        <v>-14.847188814738733</v>
      </c>
      <c r="N84" s="208">
        <f t="shared" si="26"/>
        <v>-4.2547532095706062</v>
      </c>
      <c r="O84" s="208">
        <f t="shared" si="26"/>
        <v>-15.338574904153916</v>
      </c>
      <c r="P84" s="207">
        <f t="shared" si="26"/>
        <v>-4.8757692609314169</v>
      </c>
      <c r="Q84" s="206">
        <f t="shared" si="23"/>
        <v>-72.99050237953162</v>
      </c>
      <c r="R84" s="207">
        <f t="shared" si="23"/>
        <v>-15.602532632722315</v>
      </c>
    </row>
    <row r="85" spans="1:22" s="8" customFormat="1">
      <c r="A85" s="10" t="s">
        <v>225</v>
      </c>
      <c r="B85" s="30" t="s">
        <v>311</v>
      </c>
      <c r="C85" s="46" t="s">
        <v>263</v>
      </c>
      <c r="D85" s="205">
        <f t="shared" ref="D85:P86" si="27">D79*0.2</f>
        <v>-29.36588175545868</v>
      </c>
      <c r="E85" s="206">
        <f t="shared" si="27"/>
        <v>-82.664545386825608</v>
      </c>
      <c r="F85" s="207">
        <f t="shared" si="27"/>
        <v>-44.374104412277923</v>
      </c>
      <c r="G85" s="206">
        <f t="shared" si="27"/>
        <v>-7.5051508354080001</v>
      </c>
      <c r="H85" s="208">
        <f t="shared" si="27"/>
        <v>6.5773352303439951</v>
      </c>
      <c r="I85" s="208">
        <f t="shared" si="27"/>
        <v>-2.5585150080000001</v>
      </c>
      <c r="J85" s="208">
        <f t="shared" si="27"/>
        <v>-2.5585150080000001</v>
      </c>
      <c r="K85" s="208">
        <f t="shared" si="27"/>
        <v>-2.5841898046056002</v>
      </c>
      <c r="L85" s="208">
        <f t="shared" si="27"/>
        <v>-2.5841898046056002</v>
      </c>
      <c r="M85" s="208">
        <f t="shared" si="27"/>
        <v>-1.5287129685655367</v>
      </c>
      <c r="N85" s="208">
        <f t="shared" si="27"/>
        <v>-1.5287129685655367</v>
      </c>
      <c r="O85" s="208">
        <f t="shared" si="27"/>
        <v>-1.194911022305049</v>
      </c>
      <c r="P85" s="207">
        <f t="shared" si="27"/>
        <v>-1.194911022305049</v>
      </c>
      <c r="Q85" s="206">
        <f t="shared" si="23"/>
        <v>-15.371479638884185</v>
      </c>
      <c r="R85" s="207">
        <f t="shared" si="23"/>
        <v>-1.2889935731321904</v>
      </c>
    </row>
    <row r="86" spans="1:22" s="8" customFormat="1">
      <c r="A86" s="24" t="s">
        <v>48</v>
      </c>
      <c r="B86" s="30" t="s">
        <v>40</v>
      </c>
      <c r="C86" s="46" t="s">
        <v>263</v>
      </c>
      <c r="D86" s="205">
        <f t="shared" si="27"/>
        <v>0.89018136600000064</v>
      </c>
      <c r="E86" s="206">
        <f t="shared" si="27"/>
        <v>0.89686190172995151</v>
      </c>
      <c r="F86" s="207">
        <f t="shared" si="27"/>
        <v>2.4486983977903058</v>
      </c>
      <c r="G86" s="206">
        <f t="shared" si="27"/>
        <v>1.1725747495115393</v>
      </c>
      <c r="H86" s="208">
        <f t="shared" si="27"/>
        <v>4.6099432298732053</v>
      </c>
      <c r="I86" s="208">
        <f t="shared" si="27"/>
        <v>1.2663861535785235</v>
      </c>
      <c r="J86" s="208">
        <f t="shared" si="27"/>
        <v>1.2567959001606217</v>
      </c>
      <c r="K86" s="208">
        <f t="shared" si="27"/>
        <v>1.3774566741703858</v>
      </c>
      <c r="L86" s="208">
        <f t="shared" si="27"/>
        <v>1.3560619119215831</v>
      </c>
      <c r="M86" s="208">
        <f t="shared" si="27"/>
        <v>1.4941459216141997</v>
      </c>
      <c r="N86" s="208">
        <f t="shared" si="27"/>
        <v>1.472073449015606</v>
      </c>
      <c r="O86" s="208">
        <f t="shared" si="27"/>
        <v>1.6182776651552944</v>
      </c>
      <c r="P86" s="207">
        <f t="shared" si="27"/>
        <v>1.5952015222412517</v>
      </c>
      <c r="Q86" s="206">
        <f t="shared" si="23"/>
        <v>6.9288411640299428</v>
      </c>
      <c r="R86" s="207">
        <f t="shared" si="23"/>
        <v>10.29007601321227</v>
      </c>
    </row>
    <row r="87" spans="1:22" s="18" customFormat="1">
      <c r="A87" s="23" t="s">
        <v>67</v>
      </c>
      <c r="B87" s="29" t="s">
        <v>113</v>
      </c>
      <c r="C87" s="47" t="s">
        <v>263</v>
      </c>
      <c r="D87" s="209">
        <f t="shared" ref="D87:P92" si="28">+D75-D81</f>
        <v>-504.26783217406751</v>
      </c>
      <c r="E87" s="210">
        <f t="shared" si="28"/>
        <v>-45.081633806128281</v>
      </c>
      <c r="F87" s="211">
        <f t="shared" si="28"/>
        <v>-1.05940214100616</v>
      </c>
      <c r="G87" s="210">
        <f t="shared" si="28"/>
        <v>33.502048797285028</v>
      </c>
      <c r="H87" s="212">
        <f t="shared" si="28"/>
        <v>-69.15967809066963</v>
      </c>
      <c r="I87" s="212">
        <f t="shared" si="28"/>
        <v>-4.9759229959812128</v>
      </c>
      <c r="J87" s="212">
        <f t="shared" si="28"/>
        <v>182.87349977046765</v>
      </c>
      <c r="K87" s="212">
        <f t="shared" si="28"/>
        <v>136.27218721662621</v>
      </c>
      <c r="L87" s="212">
        <f t="shared" si="28"/>
        <v>199.28715938412978</v>
      </c>
      <c r="M87" s="212">
        <f t="shared" si="28"/>
        <v>218.37117613534309</v>
      </c>
      <c r="N87" s="212">
        <f t="shared" si="28"/>
        <v>346.26587016997667</v>
      </c>
      <c r="O87" s="212">
        <f t="shared" si="28"/>
        <v>257.2236115189877</v>
      </c>
      <c r="P87" s="211">
        <f t="shared" si="28"/>
        <v>422.35074747905821</v>
      </c>
      <c r="Q87" s="210">
        <f t="shared" si="23"/>
        <v>640.39310067226074</v>
      </c>
      <c r="R87" s="211">
        <f t="shared" si="23"/>
        <v>1081.6175987129627</v>
      </c>
    </row>
    <row r="88" spans="1:22" s="8" customFormat="1" ht="25.5">
      <c r="A88" s="24" t="s">
        <v>47</v>
      </c>
      <c r="B88" s="30" t="s">
        <v>114</v>
      </c>
      <c r="C88" s="46" t="s">
        <v>263</v>
      </c>
      <c r="D88" s="205">
        <f t="shared" si="28"/>
        <v>-507.82855763806754</v>
      </c>
      <c r="E88" s="206">
        <f t="shared" si="28"/>
        <v>-48.66908141304809</v>
      </c>
      <c r="F88" s="207">
        <f t="shared" si="28"/>
        <v>-10.854195732167383</v>
      </c>
      <c r="G88" s="206">
        <f t="shared" si="28"/>
        <v>28.811749799238868</v>
      </c>
      <c r="H88" s="208">
        <f t="shared" si="28"/>
        <v>-87.599451010162454</v>
      </c>
      <c r="I88" s="208">
        <f t="shared" si="28"/>
        <v>-10.041467610295307</v>
      </c>
      <c r="J88" s="208">
        <f t="shared" si="28"/>
        <v>177.84631616982517</v>
      </c>
      <c r="K88" s="208">
        <f t="shared" si="28"/>
        <v>130.76236051994465</v>
      </c>
      <c r="L88" s="208">
        <f t="shared" si="28"/>
        <v>193.86291173644344</v>
      </c>
      <c r="M88" s="208">
        <f t="shared" si="28"/>
        <v>212.3945924488863</v>
      </c>
      <c r="N88" s="208">
        <f t="shared" si="28"/>
        <v>340.37757637391422</v>
      </c>
      <c r="O88" s="208">
        <f t="shared" si="28"/>
        <v>250.75050085836654</v>
      </c>
      <c r="P88" s="207">
        <f t="shared" si="28"/>
        <v>415.9699413900932</v>
      </c>
      <c r="Q88" s="206">
        <f t="shared" si="23"/>
        <v>612.67773601614101</v>
      </c>
      <c r="R88" s="207">
        <f t="shared" si="23"/>
        <v>1040.4572946601136</v>
      </c>
    </row>
    <row r="89" spans="1:22" s="8" customFormat="1">
      <c r="A89" s="10" t="s">
        <v>221</v>
      </c>
      <c r="B89" s="30" t="s">
        <v>309</v>
      </c>
      <c r="C89" s="46" t="s">
        <v>263</v>
      </c>
      <c r="D89" s="205">
        <f t="shared" si="28"/>
        <v>-373.51715517449105</v>
      </c>
      <c r="E89" s="206">
        <f t="shared" si="28"/>
        <v>309.43224762024028</v>
      </c>
      <c r="F89" s="207">
        <f t="shared" si="28"/>
        <v>194.73236159289795</v>
      </c>
      <c r="G89" s="206">
        <f t="shared" si="28"/>
        <v>113.42834946773874</v>
      </c>
      <c r="H89" s="208">
        <f>+H77-H83</f>
        <v>-62.485833601759438</v>
      </c>
      <c r="I89" s="208">
        <f t="shared" si="28"/>
        <v>58.167194753023949</v>
      </c>
      <c r="J89" s="208">
        <f t="shared" si="28"/>
        <v>147.96658245189977</v>
      </c>
      <c r="K89" s="208">
        <f t="shared" si="28"/>
        <v>199.74747572273583</v>
      </c>
      <c r="L89" s="208">
        <f t="shared" si="28"/>
        <v>218.7785470238934</v>
      </c>
      <c r="M89" s="208">
        <f t="shared" si="28"/>
        <v>277.89819958210336</v>
      </c>
      <c r="N89" s="208">
        <f t="shared" si="28"/>
        <v>363.51144108645883</v>
      </c>
      <c r="O89" s="208">
        <f t="shared" si="28"/>
        <v>316.8844445642024</v>
      </c>
      <c r="P89" s="207">
        <f t="shared" si="28"/>
        <v>440.25266252303908</v>
      </c>
      <c r="Q89" s="206">
        <f t="shared" si="23"/>
        <v>966.12566408980433</v>
      </c>
      <c r="R89" s="207">
        <f t="shared" si="23"/>
        <v>1108.0233994835316</v>
      </c>
    </row>
    <row r="90" spans="1:22" s="8" customFormat="1">
      <c r="A90" s="10" t="s">
        <v>223</v>
      </c>
      <c r="B90" s="30" t="s">
        <v>310</v>
      </c>
      <c r="C90" s="46" t="s">
        <v>263</v>
      </c>
      <c r="D90" s="205">
        <f t="shared" si="28"/>
        <v>-16.847875441741785</v>
      </c>
      <c r="E90" s="206">
        <f t="shared" si="28"/>
        <v>-27.443147485985953</v>
      </c>
      <c r="F90" s="207">
        <f t="shared" si="28"/>
        <v>-28.090139675953669</v>
      </c>
      <c r="G90" s="206">
        <f t="shared" si="28"/>
        <v>-54.595996326867883</v>
      </c>
      <c r="H90" s="208">
        <f t="shared" si="28"/>
        <v>-51.422958329778986</v>
      </c>
      <c r="I90" s="208">
        <f t="shared" si="28"/>
        <v>-57.974602331319247</v>
      </c>
      <c r="J90" s="208">
        <f t="shared" si="28"/>
        <v>40.113793749925378</v>
      </c>
      <c r="K90" s="208">
        <f t="shared" si="28"/>
        <v>-58.648355984368735</v>
      </c>
      <c r="L90" s="208">
        <f t="shared" si="28"/>
        <v>-14.578876069027555</v>
      </c>
      <c r="M90" s="208">
        <f t="shared" si="28"/>
        <v>-59.38875525895493</v>
      </c>
      <c r="N90" s="208">
        <f t="shared" si="28"/>
        <v>-17.019012838282425</v>
      </c>
      <c r="O90" s="208">
        <f t="shared" si="28"/>
        <v>-61.354299616615663</v>
      </c>
      <c r="P90" s="207">
        <f t="shared" si="28"/>
        <v>-19.503077043725668</v>
      </c>
      <c r="Q90" s="206">
        <f t="shared" si="23"/>
        <v>-291.96200951812642</v>
      </c>
      <c r="R90" s="207">
        <f t="shared" si="23"/>
        <v>-62.410130530889255</v>
      </c>
    </row>
    <row r="91" spans="1:22" s="8" customFormat="1">
      <c r="A91" s="10" t="s">
        <v>225</v>
      </c>
      <c r="B91" s="30" t="s">
        <v>311</v>
      </c>
      <c r="C91" s="46" t="s">
        <v>263</v>
      </c>
      <c r="D91" s="205">
        <f t="shared" si="28"/>
        <v>-117.46352702183472</v>
      </c>
      <c r="E91" s="206">
        <f t="shared" si="28"/>
        <v>-330.65818154730243</v>
      </c>
      <c r="F91" s="207">
        <f t="shared" si="28"/>
        <v>-177.49641764911169</v>
      </c>
      <c r="G91" s="206">
        <f t="shared" si="28"/>
        <v>-30.020603341632</v>
      </c>
      <c r="H91" s="208">
        <f t="shared" si="28"/>
        <v>26.309340921375981</v>
      </c>
      <c r="I91" s="208">
        <f t="shared" si="28"/>
        <v>-10.234060031999999</v>
      </c>
      <c r="J91" s="208">
        <f t="shared" si="28"/>
        <v>-10.234060031999999</v>
      </c>
      <c r="K91" s="208">
        <f t="shared" si="28"/>
        <v>-10.336759218422401</v>
      </c>
      <c r="L91" s="208">
        <f t="shared" si="28"/>
        <v>-10.336759218422401</v>
      </c>
      <c r="M91" s="208">
        <f t="shared" si="28"/>
        <v>-6.1148518742621469</v>
      </c>
      <c r="N91" s="208">
        <f t="shared" si="28"/>
        <v>-6.1148518742621469</v>
      </c>
      <c r="O91" s="208">
        <f t="shared" si="28"/>
        <v>-4.7796440892201959</v>
      </c>
      <c r="P91" s="207">
        <f t="shared" si="28"/>
        <v>-4.7796440892201959</v>
      </c>
      <c r="Q91" s="206">
        <f t="shared" si="23"/>
        <v>-61.485918555536742</v>
      </c>
      <c r="R91" s="207">
        <f t="shared" si="23"/>
        <v>-5.1559742925287617</v>
      </c>
    </row>
    <row r="92" spans="1:22" s="8" customFormat="1">
      <c r="A92" s="24" t="s">
        <v>48</v>
      </c>
      <c r="B92" s="30" t="s">
        <v>115</v>
      </c>
      <c r="C92" s="46" t="s">
        <v>263</v>
      </c>
      <c r="D92" s="205">
        <f t="shared" si="28"/>
        <v>3.5607254640000021</v>
      </c>
      <c r="E92" s="206">
        <f t="shared" si="28"/>
        <v>3.587447606919806</v>
      </c>
      <c r="F92" s="207">
        <f t="shared" si="28"/>
        <v>9.7947935911612234</v>
      </c>
      <c r="G92" s="206">
        <f t="shared" si="28"/>
        <v>4.6902989980461571</v>
      </c>
      <c r="H92" s="208">
        <f t="shared" si="28"/>
        <v>18.439772919492821</v>
      </c>
      <c r="I92" s="208">
        <f t="shared" si="28"/>
        <v>5.0655446143140939</v>
      </c>
      <c r="J92" s="208">
        <f t="shared" si="28"/>
        <v>5.0271836006424859</v>
      </c>
      <c r="K92" s="208">
        <f t="shared" si="28"/>
        <v>5.509826696681543</v>
      </c>
      <c r="L92" s="208">
        <f t="shared" si="28"/>
        <v>5.4242476476863324</v>
      </c>
      <c r="M92" s="208">
        <f t="shared" si="28"/>
        <v>5.9765836864567978</v>
      </c>
      <c r="N92" s="208">
        <f t="shared" si="28"/>
        <v>5.888293796062424</v>
      </c>
      <c r="O92" s="208">
        <f t="shared" si="28"/>
        <v>6.4731106606211766</v>
      </c>
      <c r="P92" s="207">
        <f t="shared" si="28"/>
        <v>6.3808060889650067</v>
      </c>
      <c r="Q92" s="206">
        <f t="shared" si="23"/>
        <v>27.715364656119771</v>
      </c>
      <c r="R92" s="207">
        <f t="shared" si="23"/>
        <v>41.160304052849071</v>
      </c>
    </row>
    <row r="93" spans="1:22" s="18" customFormat="1">
      <c r="A93" s="295" t="s">
        <v>68</v>
      </c>
      <c r="B93" s="179" t="s">
        <v>41</v>
      </c>
      <c r="C93" s="180" t="s">
        <v>263</v>
      </c>
      <c r="D93" s="296">
        <f>+D87</f>
        <v>-504.26783217406751</v>
      </c>
      <c r="E93" s="251">
        <f>+E87</f>
        <v>-45.081633806128281</v>
      </c>
      <c r="F93" s="252">
        <f>+F87</f>
        <v>-1.05940214100616</v>
      </c>
      <c r="G93" s="251">
        <f t="shared" ref="G93:P93" si="29">+G87</f>
        <v>33.502048797285028</v>
      </c>
      <c r="H93" s="273">
        <f t="shared" si="29"/>
        <v>-69.15967809066963</v>
      </c>
      <c r="I93" s="273">
        <f t="shared" si="29"/>
        <v>-4.9759229959812128</v>
      </c>
      <c r="J93" s="273">
        <f t="shared" si="29"/>
        <v>182.87349977046765</v>
      </c>
      <c r="K93" s="273">
        <f t="shared" si="29"/>
        <v>136.27218721662621</v>
      </c>
      <c r="L93" s="273">
        <f t="shared" si="29"/>
        <v>199.28715938412978</v>
      </c>
      <c r="M93" s="273">
        <f t="shared" si="29"/>
        <v>218.37117613534309</v>
      </c>
      <c r="N93" s="273">
        <f t="shared" si="29"/>
        <v>346.26587016997667</v>
      </c>
      <c r="O93" s="273">
        <f t="shared" si="29"/>
        <v>257.2236115189877</v>
      </c>
      <c r="P93" s="252">
        <f t="shared" si="29"/>
        <v>422.35074747905821</v>
      </c>
      <c r="Q93" s="251">
        <f t="shared" si="23"/>
        <v>640.39310067226074</v>
      </c>
      <c r="R93" s="252">
        <f t="shared" si="23"/>
        <v>1081.6175987129627</v>
      </c>
    </row>
    <row r="94" spans="1:22" s="8" customFormat="1">
      <c r="A94" s="297" t="s">
        <v>50</v>
      </c>
      <c r="B94" s="182" t="s">
        <v>42</v>
      </c>
      <c r="C94" s="183" t="s">
        <v>263</v>
      </c>
      <c r="D94" s="213">
        <v>0</v>
      </c>
      <c r="E94" s="214">
        <v>0</v>
      </c>
      <c r="F94" s="215">
        <v>0</v>
      </c>
      <c r="G94" s="214">
        <v>0</v>
      </c>
      <c r="H94" s="216">
        <v>0</v>
      </c>
      <c r="I94" s="216">
        <v>0</v>
      </c>
      <c r="J94" s="216">
        <v>0</v>
      </c>
      <c r="K94" s="216">
        <v>0</v>
      </c>
      <c r="L94" s="216">
        <v>0</v>
      </c>
      <c r="M94" s="216">
        <v>0</v>
      </c>
      <c r="N94" s="216">
        <v>0</v>
      </c>
      <c r="O94" s="216">
        <v>0</v>
      </c>
      <c r="P94" s="215">
        <v>0</v>
      </c>
      <c r="Q94" s="214">
        <f t="shared" si="23"/>
        <v>0</v>
      </c>
      <c r="R94" s="215">
        <f t="shared" si="23"/>
        <v>0</v>
      </c>
    </row>
    <row r="95" spans="1:22" s="8" customFormat="1">
      <c r="A95" s="297" t="s">
        <v>52</v>
      </c>
      <c r="B95" s="182" t="s">
        <v>43</v>
      </c>
      <c r="C95" s="183" t="s">
        <v>263</v>
      </c>
      <c r="D95" s="213">
        <f>IF(СВОД!D95=0,0,IF(БЭ!D$93&lt;0,0,СВОД!D95*БЭ!D$93/(IF(АЭ!D$93&lt;0,0,АЭ!D$93)+IF(БЭ!D$93&lt;0,0,БЭ!D$93)+IF(ГАЭС!D$93&lt;0,0,ГАЭС!D$93)+IF(КЭ!D$93&lt;0,0,КЭ!D$93)+IF(КуЭ!D$93&lt;0,0,КуЭ!D$93)+IF(ОЭ!D$93&lt;0,0,ОЭ!D$93)+IF(ХЭ!D$93&lt;0,0,ХЭ!D$93)+IF(ЧЭ!D$93&lt;0,0,ЧЭ!D$93))))</f>
        <v>0</v>
      </c>
      <c r="E95" s="214">
        <f>IF(СВОД!E95=0,0,IF(БЭ!E$93&lt;0,0,СВОД!E95*БЭ!E$93/(IF(АЭ!E$93&lt;0,0,АЭ!E$93)+IF(БЭ!E$93&lt;0,0,БЭ!E$93)+IF(ГАЭС!E$93&lt;0,0,ГАЭС!E$93)+IF(КЭ!E$93&lt;0,0,КЭ!E$93)+IF(КуЭ!E$93&lt;0,0,КуЭ!E$93)+IF(ОЭ!E$93&lt;0,0,ОЭ!E$93)+IF(ХЭ!E$93&lt;0,0,ХЭ!E$93)+IF(ЧЭ!E$93&lt;0,0,ЧЭ!E$93))))</f>
        <v>0</v>
      </c>
      <c r="F95" s="215">
        <f>IF(СВОД!F95=0,0,IF(БЭ!F$93&lt;0,0,СВОД!F95*БЭ!F$93/(IF(АЭ!F$93&lt;0,0,АЭ!F$93)+IF(БЭ!F$93&lt;0,0,БЭ!F$93)+IF(ГАЭС!F$93&lt;0,0,ГАЭС!F$93)+IF(КЭ!F$93&lt;0,0,КЭ!F$93)+IF(КуЭ!F$93&lt;0,0,КуЭ!F$93)+IF(ОЭ!F$93&lt;0,0,ОЭ!F$93)+IF(ХЭ!F$93&lt;0,0,ХЭ!F$93)+IF(ЧЭ!F$93&lt;0,0,ЧЭ!F$93))))</f>
        <v>0</v>
      </c>
      <c r="G95" s="214">
        <f>IF(СВОД!G95=0,0,IF(БЭ!G$93&lt;0,0,СВОД!G95*БЭ!G$93/(IF(АЭ!G$93&lt;0,0,АЭ!G$93)+IF(БЭ!G$93&lt;0,0,БЭ!G$93)+IF(ГАЭС!G$93&lt;0,0,ГАЭС!G$93)+IF(КЭ!G$93&lt;0,0,КЭ!G$93)+IF(КуЭ!G$93&lt;0,0,КуЭ!G$93)+IF(ОЭ!G$93&lt;0,0,ОЭ!G$93)+IF(ХЭ!G$93&lt;0,0,ХЭ!G$93)+IF(ЧЭ!G$93&lt;0,0,ЧЭ!G$93))))</f>
        <v>0</v>
      </c>
      <c r="H95" s="216">
        <f>IF(СВОД!H95=0,0,IF(БЭ!H$93&lt;0,0,СВОД!H95*БЭ!H$93/(IF(АЭ!H$93&lt;0,0,АЭ!H$93)+IF(БЭ!H$93&lt;0,0,БЭ!H$93)+IF(ГАЭС!H$93&lt;0,0,ГАЭС!H$93)+IF(КЭ!H$93&lt;0,0,КЭ!H$93)+IF(КуЭ!H$93&lt;0,0,КуЭ!H$93)+IF(ОЭ!H$93&lt;0,0,ОЭ!H$93)+IF(ХЭ!H$93&lt;0,0,ХЭ!H$93)+IF(ЧЭ!H$93&lt;0,0,ЧЭ!H$93))))</f>
        <v>0</v>
      </c>
      <c r="I95" s="216">
        <f>IF(СВОД!I95=0,0,IF(БЭ!I$93&lt;0,0,СВОД!I95*БЭ!I$93/(IF(АЭ!I$93&lt;0,0,АЭ!I$93)+IF(БЭ!I$93&lt;0,0,БЭ!I$93)+IF(ГАЭС!I$93&lt;0,0,ГАЭС!I$93)+IF(КЭ!I$93&lt;0,0,КЭ!I$93)+IF(КуЭ!I$93&lt;0,0,КуЭ!I$93)+IF(ОЭ!I$93&lt;0,0,ОЭ!I$93)+IF(ХЭ!I$93&lt;0,0,ХЭ!I$93)+IF(ЧЭ!I$93&lt;0,0,ЧЭ!I$93))))</f>
        <v>0</v>
      </c>
      <c r="J95" s="216">
        <f>IF(СВОД!J95=0,0,IF(БЭ!J$93&lt;0,0,СВОД!J95*БЭ!J$93/(IF(АЭ!J$93&lt;0,0,АЭ!J$93)+IF(БЭ!J$93&lt;0,0,БЭ!J$93)+IF(ГАЭС!J$93&lt;0,0,ГАЭС!J$93)+IF(КЭ!J$93&lt;0,0,КЭ!J$93)+IF(КуЭ!J$93&lt;0,0,КуЭ!J$93)+IF(ОЭ!J$93&lt;0,0,ОЭ!J$93)+IF(ХЭ!J$93&lt;0,0,ХЭ!J$93)+IF(ЧЭ!J$93&lt;0,0,ЧЭ!J$93))))</f>
        <v>7.9655558083545293</v>
      </c>
      <c r="K95" s="216">
        <f>IF(СВОД!K95=0,0,IF(БЭ!K$93&lt;0,0,СВОД!K95*БЭ!K$93/(IF(АЭ!K$93&lt;0,0,АЭ!K$93)+IF(БЭ!K$93&lt;0,0,БЭ!K$93)+IF(ГАЭС!K$93&lt;0,0,ГАЭС!K$93)+IF(КЭ!K$93&lt;0,0,КЭ!K$93)+IF(КуЭ!K$93&lt;0,0,КуЭ!K$93)+IF(ОЭ!K$93&lt;0,0,ОЭ!K$93)+IF(ХЭ!K$93&lt;0,0,ХЭ!K$93)+IF(ЧЭ!K$93&lt;0,0,ЧЭ!K$93))))</f>
        <v>0</v>
      </c>
      <c r="L95" s="216">
        <f>IF(СВОД!L95=0,0,IF(БЭ!L$93&lt;0,0,СВОД!L95*БЭ!L$93/(IF(АЭ!L$93&lt;0,0,АЭ!L$93)+IF(БЭ!L$93&lt;0,0,БЭ!L$93)+IF(ГАЭС!L$93&lt;0,0,ГАЭС!L$93)+IF(КЭ!L$93&lt;0,0,КЭ!L$93)+IF(КуЭ!L$93&lt;0,0,КуЭ!L$93)+IF(ОЭ!L$93&lt;0,0,ОЭ!L$93)+IF(ХЭ!L$93&lt;0,0,ХЭ!L$93)+IF(ЧЭ!L$93&lt;0,0,ЧЭ!L$93))))</f>
        <v>9.5307214048138924</v>
      </c>
      <c r="M95" s="216">
        <f>IF(СВОД!M95=0,0,IF(БЭ!M$93&lt;0,0,СВОД!M95*БЭ!M$93/(IF(АЭ!M$93&lt;0,0,АЭ!M$93)+IF(БЭ!M$93&lt;0,0,БЭ!M$93)+IF(ГАЭС!M$93&lt;0,0,ГАЭС!M$93)+IF(КЭ!M$93&lt;0,0,КЭ!M$93)+IF(КуЭ!M$93&lt;0,0,КуЭ!M$93)+IF(ОЭ!M$93&lt;0,0,ОЭ!M$93)+IF(ХЭ!M$93&lt;0,0,ХЭ!M$93)+IF(ЧЭ!M$93&lt;0,0,ЧЭ!M$93))))</f>
        <v>1.366878289719492</v>
      </c>
      <c r="N95" s="216">
        <f>IF(СВОД!N95=0,0,IF(БЭ!N$93&lt;0,0,СВОД!N95*БЭ!N$93/(IF(АЭ!N$93&lt;0,0,АЭ!N$93)+IF(БЭ!N$93&lt;0,0,БЭ!N$93)+IF(ГАЭС!N$93&lt;0,0,ГАЭС!N$93)+IF(КЭ!N$93&lt;0,0,КЭ!N$93)+IF(КуЭ!N$93&lt;0,0,КуЭ!N$93)+IF(ОЭ!N$93&lt;0,0,ОЭ!N$93)+IF(ХЭ!N$93&lt;0,0,ХЭ!N$93)+IF(ЧЭ!N$93&lt;0,0,ЧЭ!N$93))))</f>
        <v>17.241099654084</v>
      </c>
      <c r="O95" s="216">
        <f>IF(СВОД!O95=0,0,IF(БЭ!O$93&lt;0,0,СВОД!O95*БЭ!O$93/(IF(АЭ!O$93&lt;0,0,АЭ!O$93)+IF(БЭ!O$93&lt;0,0,БЭ!O$93)+IF(ГАЭС!O$93&lt;0,0,ГАЭС!O$93)+IF(КЭ!O$93&lt;0,0,КЭ!O$93)+IF(КуЭ!O$93&lt;0,0,КуЭ!O$93)+IF(ОЭ!O$93&lt;0,0,ОЭ!O$93)+IF(ХЭ!O$93&lt;0,0,ХЭ!O$93)+IF(ЧЭ!O$93&lt;0,0,ЧЭ!O$93))))</f>
        <v>8.0778669850345679</v>
      </c>
      <c r="P95" s="215">
        <f>IF(СВОД!P95=0,0,IF(БЭ!P$93&lt;0,0,СВОД!P95*БЭ!P$93/(IF(АЭ!P$93&lt;0,0,АЭ!P$93)+IF(БЭ!P$93&lt;0,0,БЭ!P$93)+IF(ГАЭС!P$93&lt;0,0,ГАЭС!P$93)+IF(КЭ!P$93&lt;0,0,КЭ!P$93)+IF(КуЭ!P$93&lt;0,0,КуЭ!P$93)+IF(ОЭ!P$93&lt;0,0,ОЭ!P$93)+IF(ХЭ!P$93&lt;0,0,ХЭ!P$93)+IF(ЧЭ!P$93&lt;0,0,ЧЭ!P$93))))</f>
        <v>21.041112878996053</v>
      </c>
      <c r="Q95" s="214">
        <f t="shared" si="23"/>
        <v>9.4447452747540606</v>
      </c>
      <c r="R95" s="215">
        <f t="shared" si="23"/>
        <v>55.778489746248475</v>
      </c>
    </row>
    <row r="96" spans="1:22" s="8" customFormat="1">
      <c r="A96" s="297" t="s">
        <v>55</v>
      </c>
      <c r="B96" s="182" t="s">
        <v>44</v>
      </c>
      <c r="C96" s="183" t="s">
        <v>263</v>
      </c>
      <c r="D96" s="213">
        <f>IF(СВОД!D96=0,0,IF(БЭ!D$93&lt;0,0,СВОД!D96*БЭ!D$93/(IF(АЭ!D$93&lt;0,0,АЭ!D$93)+IF(БЭ!D$93&lt;0,0,БЭ!D$93)+IF(ГАЭС!D$93&lt;0,0,ГАЭС!D$93)+IF(КЭ!D$93&lt;0,0,КЭ!D$93)+IF(КуЭ!D$93&lt;0,0,КуЭ!D$93)+IF(ОЭ!D$93&lt;0,0,ОЭ!D$93)+IF(ХЭ!D$93&lt;0,0,ХЭ!D$93)+IF(ЧЭ!D$93&lt;0,0,ЧЭ!D$93))))</f>
        <v>0</v>
      </c>
      <c r="E96" s="214">
        <f>IF(СВОД!E96=0,0,IF(БЭ!E$93&lt;0,0,СВОД!E96*БЭ!E$93/(IF(АЭ!E$93&lt;0,0,АЭ!E$93)+IF(БЭ!E$93&lt;0,0,БЭ!E$93)+IF(ГАЭС!E$93&lt;0,0,ГАЭС!E$93)+IF(КЭ!E$93&lt;0,0,КЭ!E$93)+IF(КуЭ!E$93&lt;0,0,КуЭ!E$93)+IF(ОЭ!E$93&lt;0,0,ОЭ!E$93)+IF(ХЭ!E$93&lt;0,0,ХЭ!E$93)+IF(ЧЭ!E$93&lt;0,0,ЧЭ!E$93))))</f>
        <v>0</v>
      </c>
      <c r="F96" s="215">
        <f>IF(СВОД!F96=0,0,IF(БЭ!F$93&lt;0,0,СВОД!F96*БЭ!F$93/(IF(АЭ!F$93&lt;0,0,АЭ!F$93)+IF(БЭ!F$93&lt;0,0,БЭ!F$93)+IF(ГАЭС!F$93&lt;0,0,ГАЭС!F$93)+IF(КЭ!F$93&lt;0,0,КЭ!F$93)+IF(КуЭ!F$93&lt;0,0,КуЭ!F$93)+IF(ОЭ!F$93&lt;0,0,ОЭ!F$93)+IF(ХЭ!F$93&lt;0,0,ХЭ!F$93)+IF(ЧЭ!F$93&lt;0,0,ЧЭ!F$93))))</f>
        <v>0</v>
      </c>
      <c r="G96" s="214">
        <f>IF(СВОД!G96=0,0,IF(БЭ!G$93&lt;0,0,СВОД!G96*БЭ!G$93/(IF(АЭ!G$93&lt;0,0,АЭ!G$93)+IF(БЭ!G$93&lt;0,0,БЭ!G$93)+IF(ГАЭС!G$93&lt;0,0,ГАЭС!G$93)+IF(КЭ!G$93&lt;0,0,КЭ!G$93)+IF(КуЭ!G$93&lt;0,0,КуЭ!G$93)+IF(ОЭ!G$93&lt;0,0,ОЭ!G$93)+IF(ХЭ!G$93&lt;0,0,ХЭ!G$93)+IF(ЧЭ!G$93&lt;0,0,ЧЭ!G$93))))</f>
        <v>0</v>
      </c>
      <c r="H96" s="216">
        <f>IF(СВОД!H96=0,0,IF(БЭ!H$93&lt;0,0,СВОД!H96*БЭ!H$93/(IF(АЭ!H$93&lt;0,0,АЭ!H$93)+IF(БЭ!H$93&lt;0,0,БЭ!H$93)+IF(ГАЭС!H$93&lt;0,0,ГАЭС!H$93)+IF(КЭ!H$93&lt;0,0,КЭ!H$93)+IF(КуЭ!H$93&lt;0,0,КуЭ!H$93)+IF(ОЭ!H$93&lt;0,0,ОЭ!H$93)+IF(ХЭ!H$93&lt;0,0,ХЭ!H$93)+IF(ЧЭ!H$93&lt;0,0,ЧЭ!H$93))))</f>
        <v>0</v>
      </c>
      <c r="I96" s="216">
        <f>IF(СВОД!I96=0,0,IF(БЭ!I$93&lt;0,0,СВОД!I96*БЭ!I$93/(IF(АЭ!I$93&lt;0,0,АЭ!I$93)+IF(БЭ!I$93&lt;0,0,БЭ!I$93)+IF(ГАЭС!I$93&lt;0,0,ГАЭС!I$93)+IF(КЭ!I$93&lt;0,0,КЭ!I$93)+IF(КуЭ!I$93&lt;0,0,КуЭ!I$93)+IF(ОЭ!I$93&lt;0,0,ОЭ!I$93)+IF(ХЭ!I$93&lt;0,0,ХЭ!I$93)+IF(ЧЭ!I$93&lt;0,0,ЧЭ!I$93))))</f>
        <v>0</v>
      </c>
      <c r="J96" s="216">
        <f>IF(СВОД!J96=0,0,IF(БЭ!J$93&lt;0,0,СВОД!J96*БЭ!J$93/(IF(АЭ!J$93&lt;0,0,АЭ!J$93)+IF(БЭ!J$93&lt;0,0,БЭ!J$93)+IF(ГАЭС!J$93&lt;0,0,ГАЭС!J$93)+IF(КЭ!J$93&lt;0,0,КЭ!J$93)+IF(КуЭ!J$93&lt;0,0,КуЭ!J$93)+IF(ОЭ!J$93&lt;0,0,ОЭ!J$93)+IF(ХЭ!J$93&lt;0,0,ХЭ!J$93)+IF(ЧЭ!J$93&lt;0,0,ЧЭ!J$93))))</f>
        <v>0</v>
      </c>
      <c r="K96" s="216">
        <f>IF(СВОД!K96=0,0,IF(БЭ!K$93&lt;0,0,СВОД!K96*БЭ!K$93/(IF(АЭ!K$93&lt;0,0,АЭ!K$93)+IF(БЭ!K$93&lt;0,0,БЭ!K$93)+IF(ГАЭС!K$93&lt;0,0,ГАЭС!K$93)+IF(КЭ!K$93&lt;0,0,КЭ!K$93)+IF(КуЭ!K$93&lt;0,0,КуЭ!K$93)+IF(ОЭ!K$93&lt;0,0,ОЭ!K$93)+IF(ХЭ!K$93&lt;0,0,ХЭ!K$93)+IF(ЧЭ!K$93&lt;0,0,ЧЭ!K$93))))</f>
        <v>0</v>
      </c>
      <c r="L96" s="216">
        <f>IF(СВОД!L96=0,0,IF(БЭ!L$93&lt;0,0,СВОД!L96*БЭ!L$93/(IF(АЭ!L$93&lt;0,0,АЭ!L$93)+IF(БЭ!L$93&lt;0,0,БЭ!L$93)+IF(ГАЭС!L$93&lt;0,0,ГАЭС!L$93)+IF(КЭ!L$93&lt;0,0,КЭ!L$93)+IF(КуЭ!L$93&lt;0,0,КуЭ!L$93)+IF(ОЭ!L$93&lt;0,0,ОЭ!L$93)+IF(ХЭ!L$93&lt;0,0,ХЭ!L$93)+IF(ЧЭ!L$93&lt;0,0,ЧЭ!L$93))))</f>
        <v>0</v>
      </c>
      <c r="M96" s="216">
        <f>IF(СВОД!M96=0,0,IF(БЭ!M$93&lt;0,0,СВОД!M96*БЭ!M$93/(IF(АЭ!M$93&lt;0,0,АЭ!M$93)+IF(БЭ!M$93&lt;0,0,БЭ!M$93)+IF(ГАЭС!M$93&lt;0,0,ГАЭС!M$93)+IF(КЭ!M$93&lt;0,0,КЭ!M$93)+IF(КуЭ!M$93&lt;0,0,КуЭ!M$93)+IF(ОЭ!M$93&lt;0,0,ОЭ!M$93)+IF(ХЭ!M$93&lt;0,0,ХЭ!M$93)+IF(ЧЭ!M$93&lt;0,0,ЧЭ!M$93))))</f>
        <v>6.8343914485974597</v>
      </c>
      <c r="N96" s="216">
        <f>IF(СВОД!N96=0,0,IF(БЭ!N$93&lt;0,0,СВОД!N96*БЭ!N$93/(IF(АЭ!N$93&lt;0,0,АЭ!N$93)+IF(БЭ!N$93&lt;0,0,БЭ!N$93)+IF(ГАЭС!N$93&lt;0,0,ГАЭС!N$93)+IF(КЭ!N$93&lt;0,0,КЭ!N$93)+IF(КуЭ!N$93&lt;0,0,КуЭ!N$93)+IF(ОЭ!N$93&lt;0,0,ОЭ!N$93)+IF(ХЭ!N$93&lt;0,0,ХЭ!N$93)+IF(ЧЭ!N$93&lt;0,0,ЧЭ!N$93))))</f>
        <v>0</v>
      </c>
      <c r="O96" s="216">
        <f>IF(СВОД!O96=0,0,IF(БЭ!O$93&lt;0,0,СВОД!O96*БЭ!O$93/(IF(АЭ!O$93&lt;0,0,АЭ!O$93)+IF(БЭ!O$93&lt;0,0,БЭ!O$93)+IF(ГАЭС!O$93&lt;0,0,ГАЭС!O$93)+IF(КЭ!O$93&lt;0,0,КЭ!O$93)+IF(КуЭ!O$93&lt;0,0,КуЭ!O$93)+IF(ОЭ!O$93&lt;0,0,ОЭ!O$93)+IF(ХЭ!O$93&lt;0,0,ХЭ!O$93)+IF(ЧЭ!O$93&lt;0,0,ЧЭ!O$93))))</f>
        <v>40.389334925172832</v>
      </c>
      <c r="P96" s="215">
        <f>IF(СВОД!P96=0,0,IF(БЭ!P$93&lt;0,0,СВОД!P96*БЭ!P$93/(IF(АЭ!P$93&lt;0,0,АЭ!P$93)+IF(БЭ!P$93&lt;0,0,БЭ!P$93)+IF(ГАЭС!P$93&lt;0,0,ГАЭС!P$93)+IF(КЭ!P$93&lt;0,0,КЭ!P$93)+IF(КуЭ!P$93&lt;0,0,КуЭ!P$93)+IF(ОЭ!P$93&lt;0,0,ОЭ!P$93)+IF(ХЭ!P$93&lt;0,0,ХЭ!P$93)+IF(ЧЭ!P$93&lt;0,0,ЧЭ!P$93))))</f>
        <v>0</v>
      </c>
      <c r="Q96" s="214">
        <f t="shared" si="23"/>
        <v>47.22372637377029</v>
      </c>
      <c r="R96" s="215">
        <f t="shared" si="23"/>
        <v>0</v>
      </c>
    </row>
    <row r="97" spans="1:18" s="8" customFormat="1" ht="16.5" thickBot="1">
      <c r="A97" s="298" t="s">
        <v>56</v>
      </c>
      <c r="B97" s="299" t="s">
        <v>45</v>
      </c>
      <c r="C97" s="300" t="s">
        <v>263</v>
      </c>
      <c r="D97" s="213">
        <f>D93-D94-D95-D96</f>
        <v>-504.26783217406751</v>
      </c>
      <c r="E97" s="214">
        <f t="shared" ref="E97:P97" si="30">E93-E94-E95-E96</f>
        <v>-45.081633806128281</v>
      </c>
      <c r="F97" s="215">
        <f t="shared" si="30"/>
        <v>-1.05940214100616</v>
      </c>
      <c r="G97" s="214">
        <f t="shared" si="30"/>
        <v>33.502048797285028</v>
      </c>
      <c r="H97" s="216">
        <f t="shared" si="30"/>
        <v>-69.15967809066963</v>
      </c>
      <c r="I97" s="216">
        <f t="shared" si="30"/>
        <v>-4.9759229959812128</v>
      </c>
      <c r="J97" s="216">
        <f t="shared" si="30"/>
        <v>174.90794396211311</v>
      </c>
      <c r="K97" s="216">
        <f t="shared" si="30"/>
        <v>136.27218721662621</v>
      </c>
      <c r="L97" s="216">
        <f t="shared" si="30"/>
        <v>189.75643797931588</v>
      </c>
      <c r="M97" s="216">
        <f t="shared" si="30"/>
        <v>210.16990639702612</v>
      </c>
      <c r="N97" s="216">
        <f t="shared" si="30"/>
        <v>329.02477051589267</v>
      </c>
      <c r="O97" s="216">
        <f t="shared" si="30"/>
        <v>208.7564096087803</v>
      </c>
      <c r="P97" s="215">
        <f t="shared" si="30"/>
        <v>401.30963460006217</v>
      </c>
      <c r="Q97" s="274">
        <f t="shared" si="23"/>
        <v>583.7246290237365</v>
      </c>
      <c r="R97" s="275">
        <f t="shared" si="23"/>
        <v>1025.8391089667143</v>
      </c>
    </row>
    <row r="98" spans="1:18" s="18" customFormat="1" ht="25.5" customHeight="1">
      <c r="A98" s="26">
        <v>1</v>
      </c>
      <c r="B98" s="33" t="s">
        <v>116</v>
      </c>
      <c r="C98" s="49" t="s">
        <v>263</v>
      </c>
      <c r="D98" s="217">
        <f>SUM(D99,D103)</f>
        <v>8327.6983771089981</v>
      </c>
      <c r="E98" s="218">
        <f>SUM(E99,E103)</f>
        <v>9170.2631884461971</v>
      </c>
      <c r="F98" s="219">
        <f>SUM(F99,F103)</f>
        <v>5038.3841172530001</v>
      </c>
      <c r="G98" s="218">
        <f>SUM(G99,G103)</f>
        <v>6129.6079383809965</v>
      </c>
      <c r="H98" s="220">
        <f>+H99+H103</f>
        <v>5975.6653021932934</v>
      </c>
      <c r="I98" s="220">
        <f>SUM(I99,I103)</f>
        <v>6404.2883521331178</v>
      </c>
      <c r="J98" s="220">
        <f>+J99+J103</f>
        <v>6317.3311283198746</v>
      </c>
      <c r="K98" s="220">
        <f>SUM(K99,K103)</f>
        <v>6593.6615021857333</v>
      </c>
      <c r="L98" s="220">
        <f>+L99+L103</f>
        <v>6614.0356771204861</v>
      </c>
      <c r="M98" s="220">
        <f>SUM(M99,M103)</f>
        <v>6929.5490140428165</v>
      </c>
      <c r="N98" s="220">
        <f>+N99+N103</f>
        <v>6617.1457514815793</v>
      </c>
      <c r="O98" s="220">
        <f>SUM(O99,O103)</f>
        <v>7285.0375436494496</v>
      </c>
      <c r="P98" s="219">
        <f>+P99+P103</f>
        <v>6894.4128667990935</v>
      </c>
      <c r="Q98" s="221">
        <f t="shared" si="23"/>
        <v>33342.144350392111</v>
      </c>
      <c r="R98" s="276">
        <f t="shared" si="23"/>
        <v>32418.590725914328</v>
      </c>
    </row>
    <row r="99" spans="1:18" s="8" customFormat="1" ht="25.5">
      <c r="A99" s="24" t="s">
        <v>47</v>
      </c>
      <c r="B99" s="30" t="s">
        <v>117</v>
      </c>
      <c r="C99" s="46" t="s">
        <v>263</v>
      </c>
      <c r="D99" s="205">
        <f>SUM(D100:D102)</f>
        <v>8282.6420138389985</v>
      </c>
      <c r="E99" s="248">
        <f>SUM(E100:E102)</f>
        <v>9097.1784826761977</v>
      </c>
      <c r="F99" s="249">
        <f>SUM(F100:F102)</f>
        <v>4885.3211271239998</v>
      </c>
      <c r="G99" s="248">
        <f>SUM(G100:G102)</f>
        <v>6107.0872302849966</v>
      </c>
      <c r="H99" s="250">
        <f>+H100+H101+H102</f>
        <v>5800.2399003541677</v>
      </c>
      <c r="I99" s="250">
        <f>SUM(I100:I102)</f>
        <v>6383.8205095331177</v>
      </c>
      <c r="J99" s="250">
        <f>+J100+J101+J102</f>
        <v>6296.4072857198744</v>
      </c>
      <c r="K99" s="250">
        <f>SUM(K100:K102)</f>
        <v>6572.2317353857334</v>
      </c>
      <c r="L99" s="250">
        <f>+L100+L101+L102</f>
        <v>6592.149910320486</v>
      </c>
      <c r="M99" s="250">
        <f>SUM(M100:M102)</f>
        <v>6907.1125302428163</v>
      </c>
      <c r="N99" s="250">
        <f>+N100+N101+N102</f>
        <v>6594.253267681579</v>
      </c>
      <c r="O99" s="250">
        <f>SUM(O100:O102)</f>
        <v>7261.5474614494497</v>
      </c>
      <c r="P99" s="249">
        <f>+P100+P101+P102</f>
        <v>6870.4667845990934</v>
      </c>
      <c r="Q99" s="225">
        <f t="shared" si="23"/>
        <v>33231.799466896111</v>
      </c>
      <c r="R99" s="246">
        <f>+H99+J99+L99+N99+P99</f>
        <v>32153.517148675201</v>
      </c>
    </row>
    <row r="100" spans="1:18" s="8" customFormat="1">
      <c r="A100" s="10" t="s">
        <v>221</v>
      </c>
      <c r="B100" s="30" t="s">
        <v>316</v>
      </c>
      <c r="C100" s="46" t="s">
        <v>263</v>
      </c>
      <c r="D100" s="205">
        <v>3701.2286450899996</v>
      </c>
      <c r="E100" s="248">
        <v>4667.0558655629993</v>
      </c>
      <c r="F100" s="249">
        <v>4672.7994752099994</v>
      </c>
      <c r="G100" s="248">
        <v>6031.8635116149226</v>
      </c>
      <c r="H100" s="250">
        <v>5607.7248748940938</v>
      </c>
      <c r="I100" s="250">
        <v>6346.8659785331174</v>
      </c>
      <c r="J100" s="250">
        <v>6203.4192857198741</v>
      </c>
      <c r="K100" s="250">
        <v>6533.5034273857336</v>
      </c>
      <c r="L100" s="250">
        <v>6510.832910320486</v>
      </c>
      <c r="M100" s="250">
        <v>6866.6026582428167</v>
      </c>
      <c r="N100" s="250">
        <v>6544.4512676815793</v>
      </c>
      <c r="O100" s="250">
        <v>7221.03758944945</v>
      </c>
      <c r="P100" s="249">
        <v>6820.6647845990938</v>
      </c>
      <c r="Q100" s="225">
        <f t="shared" si="23"/>
        <v>32999.873165226039</v>
      </c>
      <c r="R100" s="246">
        <f t="shared" si="23"/>
        <v>31687.093123215127</v>
      </c>
    </row>
    <row r="101" spans="1:18" s="8" customFormat="1">
      <c r="A101" s="10" t="s">
        <v>223</v>
      </c>
      <c r="B101" s="30" t="s">
        <v>317</v>
      </c>
      <c r="C101" s="46" t="s">
        <v>263</v>
      </c>
      <c r="D101" s="205">
        <v>64.738660899999985</v>
      </c>
      <c r="E101" s="248">
        <v>41.809933739999998</v>
      </c>
      <c r="F101" s="249">
        <v>77.626083259999987</v>
      </c>
      <c r="G101" s="248">
        <v>35.260400000000004</v>
      </c>
      <c r="H101" s="250">
        <v>33.554635789999999</v>
      </c>
      <c r="I101" s="250">
        <v>36.954530999999996</v>
      </c>
      <c r="J101" s="250">
        <v>80.988</v>
      </c>
      <c r="K101" s="250">
        <v>38.728307999999998</v>
      </c>
      <c r="L101" s="250">
        <v>69.316999999999993</v>
      </c>
      <c r="M101" s="250">
        <v>40.509872000000001</v>
      </c>
      <c r="N101" s="250">
        <v>37.802</v>
      </c>
      <c r="O101" s="250">
        <v>40.509872000000001</v>
      </c>
      <c r="P101" s="249">
        <v>37.802</v>
      </c>
      <c r="Q101" s="225">
        <f t="shared" si="23"/>
        <v>191.96298300000001</v>
      </c>
      <c r="R101" s="246">
        <f t="shared" si="23"/>
        <v>259.46363578999996</v>
      </c>
    </row>
    <row r="102" spans="1:18" s="8" customFormat="1">
      <c r="A102" s="10" t="s">
        <v>225</v>
      </c>
      <c r="B102" s="30" t="s">
        <v>318</v>
      </c>
      <c r="C102" s="46" t="s">
        <v>263</v>
      </c>
      <c r="D102" s="205">
        <v>4516.6747078489989</v>
      </c>
      <c r="E102" s="248">
        <v>4388.3126833731994</v>
      </c>
      <c r="F102" s="249">
        <v>134.89556865400002</v>
      </c>
      <c r="G102" s="248">
        <v>39.963318670073775</v>
      </c>
      <c r="H102" s="250">
        <v>158.96038967007379</v>
      </c>
      <c r="I102" s="250">
        <v>0</v>
      </c>
      <c r="J102" s="250">
        <v>12</v>
      </c>
      <c r="K102" s="250">
        <v>0</v>
      </c>
      <c r="L102" s="250">
        <v>12</v>
      </c>
      <c r="M102" s="250">
        <v>0</v>
      </c>
      <c r="N102" s="250">
        <v>12</v>
      </c>
      <c r="O102" s="250">
        <v>0</v>
      </c>
      <c r="P102" s="249">
        <v>12</v>
      </c>
      <c r="Q102" s="225">
        <f t="shared" si="23"/>
        <v>39.963318670073775</v>
      </c>
      <c r="R102" s="246">
        <f t="shared" si="23"/>
        <v>206.96038967007379</v>
      </c>
    </row>
    <row r="103" spans="1:18" s="8" customFormat="1">
      <c r="A103" s="24" t="s">
        <v>48</v>
      </c>
      <c r="B103" s="30" t="s">
        <v>118</v>
      </c>
      <c r="C103" s="46" t="s">
        <v>263</v>
      </c>
      <c r="D103" s="205">
        <v>45.056363269999991</v>
      </c>
      <c r="E103" s="248">
        <v>73.084705769999999</v>
      </c>
      <c r="F103" s="249">
        <v>153.06299012900001</v>
      </c>
      <c r="G103" s="248">
        <v>22.520708096</v>
      </c>
      <c r="H103" s="250">
        <v>175.42540183912612</v>
      </c>
      <c r="I103" s="250">
        <v>20.467842600000001</v>
      </c>
      <c r="J103" s="250">
        <v>20.9238426</v>
      </c>
      <c r="K103" s="250">
        <v>21.429766799999996</v>
      </c>
      <c r="L103" s="250">
        <v>21.885766799999999</v>
      </c>
      <c r="M103" s="250">
        <v>22.436483799999998</v>
      </c>
      <c r="N103" s="250">
        <v>22.892483800000001</v>
      </c>
      <c r="O103" s="250">
        <v>23.490082199999996</v>
      </c>
      <c r="P103" s="249">
        <v>23.946082199999999</v>
      </c>
      <c r="Q103" s="225">
        <f t="shared" si="23"/>
        <v>110.34488349599999</v>
      </c>
      <c r="R103" s="246">
        <f t="shared" si="23"/>
        <v>265.07357723912611</v>
      </c>
    </row>
    <row r="104" spans="1:18" s="18" customFormat="1" ht="26.25" customHeight="1">
      <c r="A104" s="23">
        <v>2</v>
      </c>
      <c r="B104" s="29" t="s">
        <v>119</v>
      </c>
      <c r="C104" s="47" t="s">
        <v>263</v>
      </c>
      <c r="D104" s="209">
        <f>SUM(D106:D107,D109:D116)</f>
        <v>8413.2531780980262</v>
      </c>
      <c r="E104" s="222">
        <f>SUM(E106:E107,E109:E116)</f>
        <v>9385.662262714477</v>
      </c>
      <c r="F104" s="223">
        <f>SUM(F106:F107,F109:F116)</f>
        <v>5179.8368704134982</v>
      </c>
      <c r="G104" s="222">
        <f>SUM(G106:G107,G109:G116)</f>
        <v>5439.1565210826657</v>
      </c>
      <c r="H104" s="224">
        <f>+H105+H106+H109+H110+H111+H112+H113+H114+H115+H116</f>
        <v>5504.5360570446337</v>
      </c>
      <c r="I104" s="224">
        <f>SUM(I106:I107,I109:I116)</f>
        <v>5959.2821963259157</v>
      </c>
      <c r="J104" s="224">
        <f>+J105+J106+J109+J110+J111+J112+J113+J114+J115+J116</f>
        <v>5733.0211592644973</v>
      </c>
      <c r="K104" s="224">
        <f>SUM(K106:K107,K109:K116)</f>
        <v>5839.7629745845188</v>
      </c>
      <c r="L104" s="224">
        <f>+L105+L106+L109+L110+L111+L112+L113+L114+L115+L116</f>
        <v>6048.7566909158322</v>
      </c>
      <c r="M104" s="224">
        <f>SUM(M106:M107,M109:M116)</f>
        <v>6079.841167810313</v>
      </c>
      <c r="N104" s="224">
        <f>+N105+N106+N109+N110+N111+N112+N113+N114+N115+N116</f>
        <v>5966.2252967103805</v>
      </c>
      <c r="O104" s="224">
        <f>SUM(O106:O107,O109:O116)</f>
        <v>6735.194200985371</v>
      </c>
      <c r="P104" s="223">
        <f>+P105+P106+P109+P110+P111+P112+P113+P114+P115+P116</f>
        <v>6118.7921599009214</v>
      </c>
      <c r="Q104" s="226">
        <f t="shared" si="23"/>
        <v>30053.237060788782</v>
      </c>
      <c r="R104" s="243">
        <f t="shared" si="23"/>
        <v>29371.331363836263</v>
      </c>
    </row>
    <row r="105" spans="1:18" s="8" customFormat="1">
      <c r="A105" s="10" t="s">
        <v>53</v>
      </c>
      <c r="B105" s="30" t="s">
        <v>129</v>
      </c>
      <c r="C105" s="46" t="s">
        <v>263</v>
      </c>
      <c r="D105" s="205"/>
      <c r="E105" s="248"/>
      <c r="F105" s="249"/>
      <c r="G105" s="248"/>
      <c r="H105" s="250"/>
      <c r="I105" s="250"/>
      <c r="J105" s="250"/>
      <c r="K105" s="250"/>
      <c r="L105" s="250"/>
      <c r="M105" s="250"/>
      <c r="N105" s="250"/>
      <c r="O105" s="250"/>
      <c r="P105" s="249"/>
      <c r="Q105" s="225">
        <f t="shared" si="23"/>
        <v>0</v>
      </c>
      <c r="R105" s="246">
        <f t="shared" si="23"/>
        <v>0</v>
      </c>
    </row>
    <row r="106" spans="1:18" s="8" customFormat="1">
      <c r="A106" s="10" t="s">
        <v>54</v>
      </c>
      <c r="B106" s="30" t="s">
        <v>121</v>
      </c>
      <c r="C106" s="46" t="s">
        <v>263</v>
      </c>
      <c r="D106" s="205"/>
      <c r="E106" s="248"/>
      <c r="F106" s="249"/>
      <c r="G106" s="248"/>
      <c r="H106" s="250">
        <f>+H107+H108</f>
        <v>0</v>
      </c>
      <c r="I106" s="250"/>
      <c r="J106" s="250">
        <f>+J107+J108</f>
        <v>0</v>
      </c>
      <c r="K106" s="250"/>
      <c r="L106" s="250">
        <f>+L107+L108</f>
        <v>0</v>
      </c>
      <c r="M106" s="250"/>
      <c r="N106" s="250">
        <f>+N107+N108</f>
        <v>0</v>
      </c>
      <c r="O106" s="250"/>
      <c r="P106" s="249">
        <f>+P107+P108</f>
        <v>0</v>
      </c>
      <c r="Q106" s="225">
        <f t="shared" si="23"/>
        <v>0</v>
      </c>
      <c r="R106" s="246">
        <f t="shared" si="23"/>
        <v>0</v>
      </c>
    </row>
    <row r="107" spans="1:18" s="8" customFormat="1">
      <c r="A107" s="10" t="s">
        <v>135</v>
      </c>
      <c r="B107" s="30" t="s">
        <v>122</v>
      </c>
      <c r="C107" s="46" t="s">
        <v>263</v>
      </c>
      <c r="D107" s="205"/>
      <c r="E107" s="248"/>
      <c r="F107" s="249"/>
      <c r="G107" s="248"/>
      <c r="H107" s="250"/>
      <c r="I107" s="250"/>
      <c r="J107" s="250"/>
      <c r="K107" s="250"/>
      <c r="L107" s="250"/>
      <c r="M107" s="250"/>
      <c r="N107" s="250"/>
      <c r="O107" s="250"/>
      <c r="P107" s="249"/>
      <c r="Q107" s="225">
        <f t="shared" si="23"/>
        <v>0</v>
      </c>
      <c r="R107" s="246">
        <f t="shared" si="23"/>
        <v>0</v>
      </c>
    </row>
    <row r="108" spans="1:18" s="8" customFormat="1">
      <c r="A108" s="10" t="s">
        <v>136</v>
      </c>
      <c r="B108" s="30" t="s">
        <v>123</v>
      </c>
      <c r="C108" s="46" t="s">
        <v>263</v>
      </c>
      <c r="D108" s="205"/>
      <c r="E108" s="248"/>
      <c r="F108" s="249"/>
      <c r="G108" s="248"/>
      <c r="H108" s="250"/>
      <c r="I108" s="250"/>
      <c r="J108" s="250"/>
      <c r="K108" s="250"/>
      <c r="L108" s="250"/>
      <c r="M108" s="250"/>
      <c r="N108" s="250"/>
      <c r="O108" s="250"/>
      <c r="P108" s="249"/>
      <c r="Q108" s="225">
        <f t="shared" si="23"/>
        <v>0</v>
      </c>
      <c r="R108" s="246">
        <f t="shared" si="23"/>
        <v>0</v>
      </c>
    </row>
    <row r="109" spans="1:18" s="8" customFormat="1">
      <c r="A109" s="10" t="s">
        <v>66</v>
      </c>
      <c r="B109" s="30" t="s">
        <v>120</v>
      </c>
      <c r="C109" s="46" t="s">
        <v>263</v>
      </c>
      <c r="D109" s="205">
        <v>590.29198165999992</v>
      </c>
      <c r="E109" s="248">
        <v>710.38809504000005</v>
      </c>
      <c r="F109" s="249">
        <v>736.31053581378001</v>
      </c>
      <c r="G109" s="248">
        <v>806.3848091550542</v>
      </c>
      <c r="H109" s="250">
        <v>877.62898608359012</v>
      </c>
      <c r="I109" s="250">
        <v>879.58653937495126</v>
      </c>
      <c r="J109" s="250">
        <v>740.31726969794022</v>
      </c>
      <c r="K109" s="250">
        <v>818.10959083333307</v>
      </c>
      <c r="L109" s="250">
        <v>699.41246299111913</v>
      </c>
      <c r="M109" s="250">
        <v>786.62022466666656</v>
      </c>
      <c r="N109" s="250">
        <v>651.05723453136955</v>
      </c>
      <c r="O109" s="250">
        <v>839.40510483333333</v>
      </c>
      <c r="P109" s="249">
        <v>683.62497373479209</v>
      </c>
      <c r="Q109" s="225">
        <f t="shared" si="23"/>
        <v>4130.1062688633383</v>
      </c>
      <c r="R109" s="246">
        <f t="shared" si="23"/>
        <v>3652.0409270388113</v>
      </c>
    </row>
    <row r="110" spans="1:18" s="8" customFormat="1">
      <c r="A110" s="10" t="s">
        <v>137</v>
      </c>
      <c r="B110" s="30" t="s">
        <v>124</v>
      </c>
      <c r="C110" s="46" t="s">
        <v>263</v>
      </c>
      <c r="D110" s="205">
        <v>775.42596956</v>
      </c>
      <c r="E110" s="248">
        <v>842.33447974000001</v>
      </c>
      <c r="F110" s="249">
        <v>817.77293187999999</v>
      </c>
      <c r="G110" s="248">
        <v>1494.542180773758</v>
      </c>
      <c r="H110" s="250">
        <v>1322.7244350969709</v>
      </c>
      <c r="I110" s="250">
        <v>1594.61254425027</v>
      </c>
      <c r="J110" s="250">
        <v>1434.4801855068733</v>
      </c>
      <c r="K110" s="250">
        <v>1429.5300914999978</v>
      </c>
      <c r="L110" s="250">
        <v>1530.8175647915107</v>
      </c>
      <c r="M110" s="250">
        <v>1508.1933549999999</v>
      </c>
      <c r="N110" s="250">
        <v>1587.4675859080601</v>
      </c>
      <c r="O110" s="250">
        <v>1591.4572473333333</v>
      </c>
      <c r="P110" s="249">
        <v>1642.4992883392633</v>
      </c>
      <c r="Q110" s="225">
        <f t="shared" si="23"/>
        <v>7618.3354188573594</v>
      </c>
      <c r="R110" s="246">
        <f t="shared" si="23"/>
        <v>7517.9890596426776</v>
      </c>
    </row>
    <row r="111" spans="1:18" s="8" customFormat="1">
      <c r="A111" s="10" t="s">
        <v>138</v>
      </c>
      <c r="B111" s="30" t="s">
        <v>321</v>
      </c>
      <c r="C111" s="46" t="s">
        <v>263</v>
      </c>
      <c r="D111" s="205">
        <v>2590.6817838900001</v>
      </c>
      <c r="E111" s="248">
        <v>2755.7070022800003</v>
      </c>
      <c r="F111" s="249">
        <v>616.55058010000005</v>
      </c>
      <c r="G111" s="248">
        <v>180.74422980905354</v>
      </c>
      <c r="H111" s="250">
        <v>255.51157428417801</v>
      </c>
      <c r="I111" s="250">
        <v>196.60009690536469</v>
      </c>
      <c r="J111" s="250">
        <v>201.75693952820171</v>
      </c>
      <c r="K111" s="250">
        <v>207.35820385198338</v>
      </c>
      <c r="L111" s="250">
        <v>214.78819602532266</v>
      </c>
      <c r="M111" s="250">
        <v>220.21441249080593</v>
      </c>
      <c r="N111" s="250">
        <v>224.96885117531679</v>
      </c>
      <c r="O111" s="250">
        <v>233.86770606523567</v>
      </c>
      <c r="P111" s="249">
        <v>235.67786225050898</v>
      </c>
      <c r="Q111" s="225">
        <f t="shared" si="23"/>
        <v>1038.7846491224432</v>
      </c>
      <c r="R111" s="246">
        <f t="shared" si="23"/>
        <v>1132.7034232635283</v>
      </c>
    </row>
    <row r="112" spans="1:18" s="8" customFormat="1">
      <c r="A112" s="10" t="s">
        <v>139</v>
      </c>
      <c r="B112" s="30" t="s">
        <v>130</v>
      </c>
      <c r="C112" s="46" t="s">
        <v>263</v>
      </c>
      <c r="D112" s="205"/>
      <c r="E112" s="248"/>
      <c r="F112" s="249"/>
      <c r="G112" s="248"/>
      <c r="H112" s="250"/>
      <c r="I112" s="250"/>
      <c r="J112" s="250"/>
      <c r="K112" s="250"/>
      <c r="L112" s="250"/>
      <c r="M112" s="250"/>
      <c r="N112" s="250"/>
      <c r="O112" s="250"/>
      <c r="P112" s="249"/>
      <c r="Q112" s="225">
        <f t="shared" si="23"/>
        <v>0</v>
      </c>
      <c r="R112" s="246">
        <f t="shared" si="23"/>
        <v>0</v>
      </c>
    </row>
    <row r="113" spans="1:18" s="8" customFormat="1">
      <c r="A113" s="10" t="s">
        <v>140</v>
      </c>
      <c r="B113" s="30" t="s">
        <v>126</v>
      </c>
      <c r="C113" s="46" t="s">
        <v>263</v>
      </c>
      <c r="D113" s="205">
        <v>1109.1354231</v>
      </c>
      <c r="E113" s="248">
        <v>1202.36075871</v>
      </c>
      <c r="F113" s="249">
        <v>1203.9040167699998</v>
      </c>
      <c r="G113" s="248">
        <v>1248.9184499999999</v>
      </c>
      <c r="H113" s="250">
        <v>1196.3184479880151</v>
      </c>
      <c r="I113" s="250">
        <v>1304.03684</v>
      </c>
      <c r="J113" s="250">
        <v>1229.1814750000001</v>
      </c>
      <c r="K113" s="250">
        <v>1378.81603</v>
      </c>
      <c r="L113" s="250">
        <v>1270.6156590000001</v>
      </c>
      <c r="M113" s="250">
        <v>1460.2738700000002</v>
      </c>
      <c r="N113" s="250">
        <v>1312.460632</v>
      </c>
      <c r="O113" s="250">
        <v>1532.375767</v>
      </c>
      <c r="P113" s="249">
        <v>1356.7230730000001</v>
      </c>
      <c r="Q113" s="225">
        <f t="shared" si="23"/>
        <v>6924.4209570000003</v>
      </c>
      <c r="R113" s="246">
        <f t="shared" si="23"/>
        <v>6365.2992869880154</v>
      </c>
    </row>
    <row r="114" spans="1:18" s="8" customFormat="1">
      <c r="A114" s="10" t="s">
        <v>141</v>
      </c>
      <c r="B114" s="30" t="s">
        <v>277</v>
      </c>
      <c r="C114" s="46" t="s">
        <v>263</v>
      </c>
      <c r="D114" s="205">
        <v>286.01020015</v>
      </c>
      <c r="E114" s="248">
        <v>299.15578287999995</v>
      </c>
      <c r="F114" s="249">
        <v>298.48469897999996</v>
      </c>
      <c r="G114" s="248">
        <v>322.20220799999998</v>
      </c>
      <c r="H114" s="250">
        <v>302.35767559999999</v>
      </c>
      <c r="I114" s="250">
        <v>391.79309999999998</v>
      </c>
      <c r="J114" s="250">
        <v>360.90717000000001</v>
      </c>
      <c r="K114" s="250">
        <v>413.37430000000001</v>
      </c>
      <c r="L114" s="250">
        <v>381.33314000000001</v>
      </c>
      <c r="M114" s="250">
        <v>436.11020000000002</v>
      </c>
      <c r="N114" s="250">
        <v>394.26029</v>
      </c>
      <c r="O114" s="250">
        <v>460.09609999999998</v>
      </c>
      <c r="P114" s="249">
        <v>407.6259</v>
      </c>
      <c r="Q114" s="225">
        <f t="shared" si="23"/>
        <v>2023.575908</v>
      </c>
      <c r="R114" s="246">
        <f t="shared" si="23"/>
        <v>1846.4841755999998</v>
      </c>
    </row>
    <row r="115" spans="1:18" s="8" customFormat="1">
      <c r="A115" s="10" t="s">
        <v>142</v>
      </c>
      <c r="B115" s="30" t="s">
        <v>131</v>
      </c>
      <c r="C115" s="46" t="s">
        <v>263</v>
      </c>
      <c r="D115" s="205">
        <v>44.115979030000005</v>
      </c>
      <c r="E115" s="248">
        <v>462.62751581999999</v>
      </c>
      <c r="F115" s="249">
        <v>424.88709505000003</v>
      </c>
      <c r="G115" s="248">
        <v>414.29739284999999</v>
      </c>
      <c r="H115" s="250">
        <v>446.28657158999999</v>
      </c>
      <c r="I115" s="250">
        <v>322.21929779999999</v>
      </c>
      <c r="J115" s="250">
        <v>397.55933579999999</v>
      </c>
      <c r="K115" s="250">
        <v>340.43166300000001</v>
      </c>
      <c r="L115" s="250">
        <v>279.93970299999995</v>
      </c>
      <c r="M115" s="250">
        <v>427.58615800000001</v>
      </c>
      <c r="N115" s="250">
        <v>528.6021629999999</v>
      </c>
      <c r="O115" s="250">
        <v>552.74943478</v>
      </c>
      <c r="P115" s="249">
        <v>892.37243478000005</v>
      </c>
      <c r="Q115" s="225">
        <f t="shared" si="23"/>
        <v>2057.28394643</v>
      </c>
      <c r="R115" s="246">
        <f t="shared" si="23"/>
        <v>2544.7602081699997</v>
      </c>
    </row>
    <row r="116" spans="1:18" s="8" customFormat="1">
      <c r="A116" s="10" t="s">
        <v>319</v>
      </c>
      <c r="B116" s="30" t="s">
        <v>320</v>
      </c>
      <c r="C116" s="46" t="s">
        <v>263</v>
      </c>
      <c r="D116" s="205">
        <v>3017.5918407080267</v>
      </c>
      <c r="E116" s="248">
        <v>3113.0886282444785</v>
      </c>
      <c r="F116" s="249">
        <v>1081.9270118197185</v>
      </c>
      <c r="G116" s="248">
        <v>972.06725049479962</v>
      </c>
      <c r="H116" s="250">
        <v>1103.7083664018801</v>
      </c>
      <c r="I116" s="250">
        <v>1270.4337779953296</v>
      </c>
      <c r="J116" s="250">
        <v>1368.818783731482</v>
      </c>
      <c r="K116" s="250">
        <v>1252.1430953992035</v>
      </c>
      <c r="L116" s="250">
        <v>1671.8499651078805</v>
      </c>
      <c r="M116" s="250">
        <v>1240.8429476528402</v>
      </c>
      <c r="N116" s="250">
        <v>1267.408540095634</v>
      </c>
      <c r="O116" s="250">
        <v>1525.2428409734687</v>
      </c>
      <c r="P116" s="249">
        <v>900.26862779635735</v>
      </c>
      <c r="Q116" s="225">
        <f t="shared" si="23"/>
        <v>6260.7299125156414</v>
      </c>
      <c r="R116" s="246">
        <f t="shared" si="23"/>
        <v>6312.0542831332341</v>
      </c>
    </row>
    <row r="117" spans="1:18" s="18" customFormat="1">
      <c r="A117" s="11" t="s">
        <v>55</v>
      </c>
      <c r="B117" s="29" t="s">
        <v>19</v>
      </c>
      <c r="C117" s="47" t="s">
        <v>263</v>
      </c>
      <c r="D117" s="209">
        <f>SUM(D118:D119,D122)</f>
        <v>1.7631337800000002</v>
      </c>
      <c r="E117" s="222">
        <f>SUM(E118:E119,E122)</f>
        <v>7.5043557500000002</v>
      </c>
      <c r="F117" s="223">
        <f>SUM(F118:F119,F122)</f>
        <v>4.1083081000000004</v>
      </c>
      <c r="G117" s="222">
        <f>SUM(G118:G119,G122)</f>
        <v>0.8522188799999999</v>
      </c>
      <c r="H117" s="224">
        <f>+H118+H119+H122</f>
        <v>9.4600020199999992</v>
      </c>
      <c r="I117" s="224">
        <f>SUM(I118:I119,I122)</f>
        <v>0</v>
      </c>
      <c r="J117" s="224">
        <f>+J118+J119+J122</f>
        <v>0</v>
      </c>
      <c r="K117" s="224">
        <f>SUM(K118:K119,K122)</f>
        <v>0</v>
      </c>
      <c r="L117" s="224">
        <f>+L118+L119+L122</f>
        <v>0</v>
      </c>
      <c r="M117" s="224">
        <f>SUM(M118:M119,M122)</f>
        <v>0</v>
      </c>
      <c r="N117" s="224">
        <f>+N118+N119+N122</f>
        <v>0</v>
      </c>
      <c r="O117" s="224">
        <f>SUM(O118:O119,O122)</f>
        <v>0</v>
      </c>
      <c r="P117" s="223">
        <f>+P118+P119+P122</f>
        <v>0</v>
      </c>
      <c r="Q117" s="226">
        <f t="shared" si="23"/>
        <v>0.8522188799999999</v>
      </c>
      <c r="R117" s="243">
        <f t="shared" si="23"/>
        <v>9.4600020199999992</v>
      </c>
    </row>
    <row r="118" spans="1:18" s="8" customFormat="1">
      <c r="A118" s="10" t="s">
        <v>144</v>
      </c>
      <c r="B118" s="30" t="s">
        <v>143</v>
      </c>
      <c r="C118" s="46" t="s">
        <v>263</v>
      </c>
      <c r="D118" s="205">
        <v>1.7631337800000002</v>
      </c>
      <c r="E118" s="248">
        <v>7.5043557500000002</v>
      </c>
      <c r="F118" s="249">
        <v>4.1083081000000004</v>
      </c>
      <c r="G118" s="248">
        <v>0.8522188799999999</v>
      </c>
      <c r="H118" s="250">
        <v>9.4600020199999992</v>
      </c>
      <c r="I118" s="250">
        <v>0</v>
      </c>
      <c r="J118" s="250">
        <v>0</v>
      </c>
      <c r="K118" s="250">
        <v>0</v>
      </c>
      <c r="L118" s="250">
        <v>0</v>
      </c>
      <c r="M118" s="250">
        <v>0</v>
      </c>
      <c r="N118" s="250">
        <v>0</v>
      </c>
      <c r="O118" s="250">
        <v>0</v>
      </c>
      <c r="P118" s="249">
        <v>0</v>
      </c>
      <c r="Q118" s="225">
        <f t="shared" si="23"/>
        <v>0.8522188799999999</v>
      </c>
      <c r="R118" s="246">
        <f t="shared" si="23"/>
        <v>9.4600020199999992</v>
      </c>
    </row>
    <row r="119" spans="1:18" s="8" customFormat="1" ht="27.75" customHeight="1">
      <c r="A119" s="10" t="s">
        <v>145</v>
      </c>
      <c r="B119" s="30" t="s">
        <v>281</v>
      </c>
      <c r="C119" s="46" t="s">
        <v>263</v>
      </c>
      <c r="D119" s="205"/>
      <c r="E119" s="248"/>
      <c r="F119" s="249"/>
      <c r="G119" s="248"/>
      <c r="H119" s="250"/>
      <c r="I119" s="250"/>
      <c r="J119" s="250"/>
      <c r="K119" s="250"/>
      <c r="L119" s="250"/>
      <c r="M119" s="250"/>
      <c r="N119" s="250"/>
      <c r="O119" s="250"/>
      <c r="P119" s="249"/>
      <c r="Q119" s="225">
        <f t="shared" si="23"/>
        <v>0</v>
      </c>
      <c r="R119" s="246">
        <f t="shared" si="23"/>
        <v>0</v>
      </c>
    </row>
    <row r="120" spans="1:18" s="8" customFormat="1" ht="25.5">
      <c r="A120" s="10"/>
      <c r="B120" s="30" t="s">
        <v>282</v>
      </c>
      <c r="C120" s="46" t="s">
        <v>263</v>
      </c>
      <c r="D120" s="205"/>
      <c r="E120" s="248"/>
      <c r="F120" s="249"/>
      <c r="G120" s="248"/>
      <c r="H120" s="250"/>
      <c r="I120" s="250"/>
      <c r="J120" s="250"/>
      <c r="K120" s="250"/>
      <c r="L120" s="250"/>
      <c r="M120" s="250"/>
      <c r="N120" s="250"/>
      <c r="O120" s="250"/>
      <c r="P120" s="249"/>
      <c r="Q120" s="225">
        <f t="shared" si="23"/>
        <v>0</v>
      </c>
      <c r="R120" s="246">
        <f t="shared" si="23"/>
        <v>0</v>
      </c>
    </row>
    <row r="121" spans="1:18" s="8" customFormat="1">
      <c r="A121" s="10"/>
      <c r="B121" s="30" t="s">
        <v>154</v>
      </c>
      <c r="C121" s="46" t="s">
        <v>263</v>
      </c>
      <c r="D121" s="205"/>
      <c r="E121" s="248"/>
      <c r="F121" s="249"/>
      <c r="G121" s="248"/>
      <c r="H121" s="250"/>
      <c r="I121" s="250"/>
      <c r="J121" s="250"/>
      <c r="K121" s="250"/>
      <c r="L121" s="250"/>
      <c r="M121" s="250"/>
      <c r="N121" s="250"/>
      <c r="O121" s="250"/>
      <c r="P121" s="249"/>
      <c r="Q121" s="225">
        <f t="shared" si="23"/>
        <v>0</v>
      </c>
      <c r="R121" s="246">
        <f t="shared" si="23"/>
        <v>0</v>
      </c>
    </row>
    <row r="122" spans="1:18" s="8" customFormat="1">
      <c r="A122" s="10" t="s">
        <v>146</v>
      </c>
      <c r="B122" s="30" t="s">
        <v>283</v>
      </c>
      <c r="C122" s="46" t="s">
        <v>263</v>
      </c>
      <c r="D122" s="205">
        <v>0</v>
      </c>
      <c r="E122" s="248">
        <v>0</v>
      </c>
      <c r="F122" s="249">
        <v>0</v>
      </c>
      <c r="G122" s="248">
        <v>0</v>
      </c>
      <c r="H122" s="250">
        <v>0</v>
      </c>
      <c r="I122" s="250">
        <v>0</v>
      </c>
      <c r="J122" s="250">
        <v>0</v>
      </c>
      <c r="K122" s="250">
        <v>0</v>
      </c>
      <c r="L122" s="250">
        <v>0</v>
      </c>
      <c r="M122" s="250">
        <v>0</v>
      </c>
      <c r="N122" s="250">
        <v>0</v>
      </c>
      <c r="O122" s="250">
        <v>0</v>
      </c>
      <c r="P122" s="249">
        <v>0</v>
      </c>
      <c r="Q122" s="225">
        <f t="shared" si="23"/>
        <v>0</v>
      </c>
      <c r="R122" s="246">
        <f t="shared" si="23"/>
        <v>0</v>
      </c>
    </row>
    <row r="123" spans="1:18" s="18" customFormat="1">
      <c r="A123" s="11" t="s">
        <v>56</v>
      </c>
      <c r="B123" s="29" t="s">
        <v>20</v>
      </c>
      <c r="C123" s="47" t="s">
        <v>263</v>
      </c>
      <c r="D123" s="209">
        <f>SUM(D124,D131,D132)</f>
        <v>455.99675808999996</v>
      </c>
      <c r="E123" s="222">
        <f>SUM(E124,E131,E132)</f>
        <v>343.66881681000001</v>
      </c>
      <c r="F123" s="223">
        <f>SUM(F124,F131,F132)</f>
        <v>239.11026926</v>
      </c>
      <c r="G123" s="222">
        <f>SUM(G124,G131,G132)</f>
        <v>412.28382951765184</v>
      </c>
      <c r="H123" s="224">
        <f>+H124+H131+H132</f>
        <v>440.45300334713579</v>
      </c>
      <c r="I123" s="224">
        <f>SUM(I124,I131,I132)</f>
        <v>429.53848114511709</v>
      </c>
      <c r="J123" s="224">
        <f>+J124+J131+J132</f>
        <v>520.08069396409996</v>
      </c>
      <c r="K123" s="224">
        <f>SUM(K124,K131,K132)</f>
        <v>446.40754779660801</v>
      </c>
      <c r="L123" s="224">
        <f>+L124+L131+L132</f>
        <v>461.03350460376134</v>
      </c>
      <c r="M123" s="224">
        <f>SUM(M124,M131,M132)</f>
        <v>460.79349907819432</v>
      </c>
      <c r="N123" s="224">
        <f>+N124+N131+N132</f>
        <v>468.12861039691916</v>
      </c>
      <c r="O123" s="224">
        <f>SUM(O124,O131,O132)</f>
        <v>480.52254078367383</v>
      </c>
      <c r="P123" s="223">
        <f>+P124+P131+P132</f>
        <v>488.26020648012934</v>
      </c>
      <c r="Q123" s="226">
        <f t="shared" si="23"/>
        <v>2229.5458983212452</v>
      </c>
      <c r="R123" s="243">
        <f t="shared" si="23"/>
        <v>2377.9560187920456</v>
      </c>
    </row>
    <row r="124" spans="1:18" s="8" customFormat="1">
      <c r="A124" s="10" t="s">
        <v>156</v>
      </c>
      <c r="B124" s="30" t="s">
        <v>155</v>
      </c>
      <c r="C124" s="46" t="s">
        <v>263</v>
      </c>
      <c r="D124" s="205">
        <f>SUM(D125:D130)</f>
        <v>455.76205111999997</v>
      </c>
      <c r="E124" s="248">
        <f>SUM(E125:E130)</f>
        <v>336.92061504000003</v>
      </c>
      <c r="F124" s="249">
        <f>SUM(F125:F130)</f>
        <v>201.68955559</v>
      </c>
      <c r="G124" s="248">
        <f>SUM(G125:G130)</f>
        <v>351.19185600000003</v>
      </c>
      <c r="H124" s="250">
        <f>+H125+H126+H127+H128+H129+H130</f>
        <v>395.10617828447448</v>
      </c>
      <c r="I124" s="250">
        <f>SUM(I125:I130)</f>
        <v>367.72529560000004</v>
      </c>
      <c r="J124" s="250">
        <f>+J125+J126+J127+J128+J129+J130</f>
        <v>514.84810905056202</v>
      </c>
      <c r="K124" s="250">
        <f>SUM(K125:K130)</f>
        <v>396.60758370000002</v>
      </c>
      <c r="L124" s="250">
        <f>+L125+L126+L127+L128+L129+L130</f>
        <v>421.41753377508434</v>
      </c>
      <c r="M124" s="250">
        <f>SUM(M125:M130)</f>
        <v>397.67901380000001</v>
      </c>
      <c r="N124" s="250">
        <f>+N125+N126+N127+N128+N129+N130</f>
        <v>429.29226052547369</v>
      </c>
      <c r="O124" s="250">
        <f>SUM(O125:O130)</f>
        <v>417.65170030000007</v>
      </c>
      <c r="P124" s="249">
        <f>+P125+P126+P127+P128+P129+P130</f>
        <v>449.74136931370606</v>
      </c>
      <c r="Q124" s="225">
        <f t="shared" si="23"/>
        <v>1930.8554494000002</v>
      </c>
      <c r="R124" s="246">
        <f t="shared" si="23"/>
        <v>2210.4054509493008</v>
      </c>
    </row>
    <row r="125" spans="1:18" s="8" customFormat="1">
      <c r="A125" s="10" t="s">
        <v>157</v>
      </c>
      <c r="B125" s="30" t="s">
        <v>284</v>
      </c>
      <c r="C125" s="46" t="s">
        <v>263</v>
      </c>
      <c r="D125" s="205">
        <v>151.70163479999999</v>
      </c>
      <c r="E125" s="248">
        <v>50.145596480000002</v>
      </c>
      <c r="F125" s="249">
        <v>34.891144440000005</v>
      </c>
      <c r="G125" s="248">
        <v>3.5310000000000001</v>
      </c>
      <c r="H125" s="250">
        <v>87.181994703530364</v>
      </c>
      <c r="I125" s="250">
        <v>262.12799999999999</v>
      </c>
      <c r="J125" s="250">
        <v>104.01613879282</v>
      </c>
      <c r="K125" s="250">
        <v>294.11700000000002</v>
      </c>
      <c r="L125" s="250">
        <v>92.206700920752269</v>
      </c>
      <c r="M125" s="250">
        <v>313.47699999999998</v>
      </c>
      <c r="N125" s="250">
        <v>93.625722079383834</v>
      </c>
      <c r="O125" s="250">
        <v>331.53740000000005</v>
      </c>
      <c r="P125" s="249">
        <v>97.652041296025857</v>
      </c>
      <c r="Q125" s="225">
        <f t="shared" si="23"/>
        <v>1204.7904000000001</v>
      </c>
      <c r="R125" s="246">
        <f t="shared" si="23"/>
        <v>474.6825977925123</v>
      </c>
    </row>
    <row r="126" spans="1:18" s="8" customFormat="1">
      <c r="A126" s="10" t="s">
        <v>158</v>
      </c>
      <c r="B126" s="30" t="s">
        <v>285</v>
      </c>
      <c r="C126" s="46" t="s">
        <v>263</v>
      </c>
      <c r="D126" s="205">
        <v>0</v>
      </c>
      <c r="E126" s="248">
        <v>0</v>
      </c>
      <c r="F126" s="249">
        <v>0</v>
      </c>
      <c r="G126" s="248">
        <v>85.891800000000003</v>
      </c>
      <c r="H126" s="250">
        <v>108.97749337941295</v>
      </c>
      <c r="I126" s="250">
        <v>25.4682</v>
      </c>
      <c r="J126" s="250">
        <v>130.02017349102499</v>
      </c>
      <c r="K126" s="250">
        <v>20.5185</v>
      </c>
      <c r="L126" s="250">
        <v>115.25837615094034</v>
      </c>
      <c r="M126" s="250">
        <v>0.32</v>
      </c>
      <c r="N126" s="250">
        <v>117.03215259922979</v>
      </c>
      <c r="O126" s="250">
        <v>0.30299999999999999</v>
      </c>
      <c r="P126" s="249">
        <v>122.06505162003232</v>
      </c>
      <c r="Q126" s="225">
        <f t="shared" si="23"/>
        <v>132.50149999999999</v>
      </c>
      <c r="R126" s="246">
        <f t="shared" si="23"/>
        <v>593.35324724064037</v>
      </c>
    </row>
    <row r="127" spans="1:18" s="8" customFormat="1">
      <c r="A127" s="10" t="s">
        <v>289</v>
      </c>
      <c r="B127" s="30" t="s">
        <v>286</v>
      </c>
      <c r="C127" s="46" t="s">
        <v>263</v>
      </c>
      <c r="D127" s="205">
        <v>0</v>
      </c>
      <c r="E127" s="248">
        <v>0</v>
      </c>
      <c r="F127" s="249">
        <v>0</v>
      </c>
      <c r="G127" s="248">
        <v>0</v>
      </c>
      <c r="H127" s="250">
        <v>30.51369814623563</v>
      </c>
      <c r="I127" s="250">
        <v>0</v>
      </c>
      <c r="J127" s="250">
        <v>36.405648577487</v>
      </c>
      <c r="K127" s="250">
        <v>0</v>
      </c>
      <c r="L127" s="250">
        <v>32.272345322263298</v>
      </c>
      <c r="M127" s="250">
        <v>0</v>
      </c>
      <c r="N127" s="250">
        <v>32.769002727784347</v>
      </c>
      <c r="O127" s="250">
        <v>0</v>
      </c>
      <c r="P127" s="249">
        <v>34.178214453609051</v>
      </c>
      <c r="Q127" s="225">
        <f t="shared" si="23"/>
        <v>0</v>
      </c>
      <c r="R127" s="246">
        <f t="shared" si="23"/>
        <v>166.13890922737932</v>
      </c>
    </row>
    <row r="128" spans="1:18" s="8" customFormat="1">
      <c r="A128" s="10" t="s">
        <v>290</v>
      </c>
      <c r="B128" s="30" t="s">
        <v>288</v>
      </c>
      <c r="C128" s="46" t="s">
        <v>263</v>
      </c>
      <c r="D128" s="205">
        <v>247.71748994999999</v>
      </c>
      <c r="E128" s="248">
        <v>143.65798921999999</v>
      </c>
      <c r="F128" s="249">
        <v>62.915769650000001</v>
      </c>
      <c r="G128" s="248">
        <v>125.87795</v>
      </c>
      <c r="H128" s="250">
        <v>37.659999999999997</v>
      </c>
      <c r="I128" s="250">
        <v>58.277997499999998</v>
      </c>
      <c r="J128" s="250">
        <v>88.38194</v>
      </c>
      <c r="K128" s="250">
        <v>59.618410699999998</v>
      </c>
      <c r="L128" s="250">
        <v>43.370059999999995</v>
      </c>
      <c r="M128" s="250">
        <v>61.007499899999999</v>
      </c>
      <c r="N128" s="250">
        <v>45.426799999999993</v>
      </c>
      <c r="O128" s="250">
        <v>62.410672500000004</v>
      </c>
      <c r="P128" s="249">
        <v>49.367999999999995</v>
      </c>
      <c r="Q128" s="225">
        <f t="shared" si="23"/>
        <v>367.19253060000005</v>
      </c>
      <c r="R128" s="246">
        <f t="shared" si="23"/>
        <v>264.20679999999993</v>
      </c>
    </row>
    <row r="129" spans="1:18" s="8" customFormat="1">
      <c r="A129" s="10" t="s">
        <v>291</v>
      </c>
      <c r="B129" s="30" t="s">
        <v>287</v>
      </c>
      <c r="C129" s="46" t="s">
        <v>263</v>
      </c>
      <c r="D129" s="205">
        <v>0</v>
      </c>
      <c r="E129" s="248">
        <v>0</v>
      </c>
      <c r="F129" s="249">
        <v>0</v>
      </c>
      <c r="G129" s="248">
        <v>0</v>
      </c>
      <c r="H129" s="250">
        <v>0</v>
      </c>
      <c r="I129" s="250">
        <v>0</v>
      </c>
      <c r="J129" s="250">
        <v>0</v>
      </c>
      <c r="K129" s="250">
        <v>0</v>
      </c>
      <c r="L129" s="250">
        <v>0</v>
      </c>
      <c r="M129" s="250">
        <v>0</v>
      </c>
      <c r="N129" s="250">
        <v>0</v>
      </c>
      <c r="O129" s="250">
        <v>0</v>
      </c>
      <c r="P129" s="249">
        <v>0</v>
      </c>
      <c r="Q129" s="225">
        <f t="shared" si="23"/>
        <v>0</v>
      </c>
      <c r="R129" s="246">
        <f t="shared" si="23"/>
        <v>0</v>
      </c>
    </row>
    <row r="130" spans="1:18" s="8" customFormat="1">
      <c r="A130" s="10" t="s">
        <v>292</v>
      </c>
      <c r="B130" s="30" t="s">
        <v>293</v>
      </c>
      <c r="C130" s="46" t="s">
        <v>263</v>
      </c>
      <c r="D130" s="205">
        <v>56.342926369999972</v>
      </c>
      <c r="E130" s="248">
        <v>143.11702934000002</v>
      </c>
      <c r="F130" s="249">
        <v>103.88264149999999</v>
      </c>
      <c r="G130" s="248">
        <v>135.89110600000004</v>
      </c>
      <c r="H130" s="250">
        <v>130.77299205529553</v>
      </c>
      <c r="I130" s="250">
        <v>21.851098100000016</v>
      </c>
      <c r="J130" s="250">
        <v>156.02420818923</v>
      </c>
      <c r="K130" s="250">
        <v>22.353673000000018</v>
      </c>
      <c r="L130" s="250">
        <v>138.3100513811284</v>
      </c>
      <c r="M130" s="250">
        <v>22.874513900000014</v>
      </c>
      <c r="N130" s="250">
        <v>140.43858311907573</v>
      </c>
      <c r="O130" s="250">
        <v>23.400627800000002</v>
      </c>
      <c r="P130" s="249">
        <v>146.47806194403879</v>
      </c>
      <c r="Q130" s="225">
        <f t="shared" si="23"/>
        <v>226.37101880000006</v>
      </c>
      <c r="R130" s="246">
        <f t="shared" si="23"/>
        <v>712.02389668876845</v>
      </c>
    </row>
    <row r="131" spans="1:18" s="8" customFormat="1">
      <c r="A131" s="10" t="s">
        <v>159</v>
      </c>
      <c r="B131" s="30" t="s">
        <v>161</v>
      </c>
      <c r="C131" s="46" t="s">
        <v>263</v>
      </c>
      <c r="D131" s="205">
        <v>0</v>
      </c>
      <c r="E131" s="248">
        <v>0</v>
      </c>
      <c r="F131" s="249">
        <v>0</v>
      </c>
      <c r="G131" s="248">
        <v>0</v>
      </c>
      <c r="H131" s="250">
        <v>0</v>
      </c>
      <c r="I131" s="250">
        <v>0</v>
      </c>
      <c r="J131" s="250">
        <v>0</v>
      </c>
      <c r="K131" s="250">
        <v>0</v>
      </c>
      <c r="L131" s="250">
        <v>0</v>
      </c>
      <c r="M131" s="250">
        <v>0</v>
      </c>
      <c r="N131" s="250">
        <v>0</v>
      </c>
      <c r="O131" s="250">
        <v>0</v>
      </c>
      <c r="P131" s="249">
        <v>0</v>
      </c>
      <c r="Q131" s="225">
        <f t="shared" si="23"/>
        <v>0</v>
      </c>
      <c r="R131" s="246">
        <f t="shared" si="23"/>
        <v>0</v>
      </c>
    </row>
    <row r="132" spans="1:18" s="8" customFormat="1">
      <c r="A132" s="10" t="s">
        <v>160</v>
      </c>
      <c r="B132" s="30" t="s">
        <v>294</v>
      </c>
      <c r="C132" s="46" t="s">
        <v>263</v>
      </c>
      <c r="D132" s="205">
        <v>0.23470697000000001</v>
      </c>
      <c r="E132" s="248">
        <v>6.7482017699999997</v>
      </c>
      <c r="F132" s="249">
        <v>37.420713669999998</v>
      </c>
      <c r="G132" s="248">
        <v>61.091973517651823</v>
      </c>
      <c r="H132" s="250">
        <v>45.346825062661338</v>
      </c>
      <c r="I132" s="250">
        <v>61.813185545117037</v>
      </c>
      <c r="J132" s="250">
        <v>5.2325849135379769</v>
      </c>
      <c r="K132" s="250">
        <v>49.799964096608001</v>
      </c>
      <c r="L132" s="250">
        <v>39.615970828676978</v>
      </c>
      <c r="M132" s="250">
        <v>63.114485278194302</v>
      </c>
      <c r="N132" s="250">
        <v>38.836349871445492</v>
      </c>
      <c r="O132" s="250">
        <v>62.870840483673767</v>
      </c>
      <c r="P132" s="249">
        <v>38.518837166423282</v>
      </c>
      <c r="Q132" s="225">
        <f t="shared" si="23"/>
        <v>298.69044892124492</v>
      </c>
      <c r="R132" s="246">
        <f t="shared" si="23"/>
        <v>167.55056784274507</v>
      </c>
    </row>
    <row r="133" spans="1:18" s="18" customFormat="1">
      <c r="A133" s="11" t="s">
        <v>57</v>
      </c>
      <c r="B133" s="29" t="s">
        <v>21</v>
      </c>
      <c r="C133" s="47" t="s">
        <v>263</v>
      </c>
      <c r="D133" s="209">
        <f>SUM(D134,D137:D140)</f>
        <v>3068.6849406200004</v>
      </c>
      <c r="E133" s="222">
        <f>SUM(E134,E137:E140)</f>
        <v>803.65521026999988</v>
      </c>
      <c r="F133" s="223">
        <f>SUM(F134,F137:F140)</f>
        <v>585.0095981799999</v>
      </c>
      <c r="G133" s="222">
        <f>SUM(G134,G137:G140)</f>
        <v>1098.6134877000002</v>
      </c>
      <c r="H133" s="224">
        <f>+H134+H137+H138+H139+H140</f>
        <v>923.41778165999995</v>
      </c>
      <c r="I133" s="224">
        <f>SUM(I134,I137:I140)</f>
        <v>415</v>
      </c>
      <c r="J133" s="224">
        <f>+J134+J137+J138+J139+J140</f>
        <v>0</v>
      </c>
      <c r="K133" s="224">
        <f>SUM(K134,K137:K140)</f>
        <v>1406.04999301</v>
      </c>
      <c r="L133" s="224">
        <f>+L134+L137+L138+L139+L140</f>
        <v>-2.9098999965935943E-4</v>
      </c>
      <c r="M133" s="224">
        <f>SUM(M134,M137:M140)</f>
        <v>415</v>
      </c>
      <c r="N133" s="224">
        <f>+N134+N137+N138+N139+N140</f>
        <v>-2.4571000004652887E-4</v>
      </c>
      <c r="O133" s="224">
        <f>SUM(O134,O137:O140)</f>
        <v>1406.04999301</v>
      </c>
      <c r="P133" s="223">
        <f>+P134+P137+P138+P139+P140</f>
        <v>0</v>
      </c>
      <c r="Q133" s="226">
        <f t="shared" si="23"/>
        <v>4740.7134737199995</v>
      </c>
      <c r="R133" s="243">
        <f t="shared" si="23"/>
        <v>923.41724496000018</v>
      </c>
    </row>
    <row r="134" spans="1:18" s="8" customFormat="1">
      <c r="A134" s="10" t="s">
        <v>165</v>
      </c>
      <c r="B134" s="30" t="s">
        <v>295</v>
      </c>
      <c r="C134" s="46" t="s">
        <v>263</v>
      </c>
      <c r="D134" s="205">
        <f>SUM(D135:D136)</f>
        <v>2839.6850832400005</v>
      </c>
      <c r="E134" s="248">
        <f>SUM(E135:E136)</f>
        <v>762.40662911999993</v>
      </c>
      <c r="F134" s="249">
        <f>SUM(F135:F136)</f>
        <v>583.14075618999993</v>
      </c>
      <c r="G134" s="248">
        <f>SUM(G135:G136)</f>
        <v>1098.6134877000002</v>
      </c>
      <c r="H134" s="250">
        <f>+H135+H136</f>
        <v>922.4601017</v>
      </c>
      <c r="I134" s="250">
        <f>SUM(I135:I136)</f>
        <v>415</v>
      </c>
      <c r="J134" s="250">
        <f>+J135+J136</f>
        <v>0</v>
      </c>
      <c r="K134" s="250">
        <f>SUM(K135:K136)</f>
        <v>1406.04999301</v>
      </c>
      <c r="L134" s="250">
        <f>+L135+L136</f>
        <v>-2.9098999965935943E-4</v>
      </c>
      <c r="M134" s="250">
        <f>SUM(M135:M136)</f>
        <v>415</v>
      </c>
      <c r="N134" s="250">
        <f>+N135+N136</f>
        <v>-2.4571000004652887E-4</v>
      </c>
      <c r="O134" s="250">
        <f>SUM(O135:O136)</f>
        <v>1406.04999301</v>
      </c>
      <c r="P134" s="249">
        <f>+P135+P136</f>
        <v>0</v>
      </c>
      <c r="Q134" s="225">
        <f t="shared" si="23"/>
        <v>4740.7134737199995</v>
      </c>
      <c r="R134" s="246">
        <f t="shared" si="23"/>
        <v>922.45956500000023</v>
      </c>
    </row>
    <row r="135" spans="1:18" s="8" customFormat="1">
      <c r="A135" s="10"/>
      <c r="B135" s="34" t="s">
        <v>296</v>
      </c>
      <c r="C135" s="46" t="s">
        <v>263</v>
      </c>
      <c r="D135" s="205">
        <v>1279.4949530400002</v>
      </c>
      <c r="E135" s="248">
        <v>415</v>
      </c>
      <c r="F135" s="249">
        <v>385.50288506999993</v>
      </c>
      <c r="G135" s="248">
        <v>1098.6134877000002</v>
      </c>
      <c r="H135" s="250">
        <v>582.36512578999998</v>
      </c>
      <c r="I135" s="250">
        <v>415</v>
      </c>
      <c r="J135" s="250">
        <v>0</v>
      </c>
      <c r="K135" s="250">
        <v>1406.04999301</v>
      </c>
      <c r="L135" s="250">
        <v>-2.9098999965935943E-4</v>
      </c>
      <c r="M135" s="250">
        <v>415</v>
      </c>
      <c r="N135" s="250">
        <v>-2.4571000004652887E-4</v>
      </c>
      <c r="O135" s="250">
        <v>1406.04999301</v>
      </c>
      <c r="P135" s="249">
        <v>0</v>
      </c>
      <c r="Q135" s="225">
        <f t="shared" si="23"/>
        <v>4740.7134737199995</v>
      </c>
      <c r="R135" s="246">
        <f t="shared" si="23"/>
        <v>582.36458909000021</v>
      </c>
    </row>
    <row r="136" spans="1:18" s="8" customFormat="1">
      <c r="A136" s="10"/>
      <c r="B136" s="34" t="s">
        <v>297</v>
      </c>
      <c r="C136" s="46" t="s">
        <v>263</v>
      </c>
      <c r="D136" s="205">
        <v>1560.1901302000001</v>
      </c>
      <c r="E136" s="248">
        <v>347.40662911999993</v>
      </c>
      <c r="F136" s="249">
        <v>197.63787112000003</v>
      </c>
      <c r="G136" s="248">
        <v>0</v>
      </c>
      <c r="H136" s="250">
        <v>340.09497590999996</v>
      </c>
      <c r="I136" s="250">
        <v>0</v>
      </c>
      <c r="J136" s="250">
        <v>0</v>
      </c>
      <c r="K136" s="250">
        <v>0</v>
      </c>
      <c r="L136" s="250">
        <v>0</v>
      </c>
      <c r="M136" s="250">
        <v>0</v>
      </c>
      <c r="N136" s="250">
        <v>0</v>
      </c>
      <c r="O136" s="250">
        <v>0</v>
      </c>
      <c r="P136" s="249">
        <v>0</v>
      </c>
      <c r="Q136" s="225">
        <f t="shared" si="23"/>
        <v>0</v>
      </c>
      <c r="R136" s="246">
        <f t="shared" si="23"/>
        <v>340.09497590999996</v>
      </c>
    </row>
    <row r="137" spans="1:18" s="8" customFormat="1">
      <c r="A137" s="10" t="s">
        <v>166</v>
      </c>
      <c r="B137" s="30" t="s">
        <v>163</v>
      </c>
      <c r="C137" s="46" t="s">
        <v>263</v>
      </c>
      <c r="D137" s="205">
        <v>0.25694776999999996</v>
      </c>
      <c r="E137" s="248">
        <v>0.25426438000000001</v>
      </c>
      <c r="F137" s="249">
        <v>8.7056649999999999E-2</v>
      </c>
      <c r="G137" s="248">
        <v>0</v>
      </c>
      <c r="H137" s="250">
        <v>0.95767996</v>
      </c>
      <c r="I137" s="250">
        <v>0</v>
      </c>
      <c r="J137" s="250">
        <v>0</v>
      </c>
      <c r="K137" s="250">
        <v>0</v>
      </c>
      <c r="L137" s="250">
        <v>0</v>
      </c>
      <c r="M137" s="250">
        <v>0</v>
      </c>
      <c r="N137" s="250">
        <v>0</v>
      </c>
      <c r="O137" s="250">
        <v>0</v>
      </c>
      <c r="P137" s="249">
        <v>0</v>
      </c>
      <c r="Q137" s="225">
        <f t="shared" si="23"/>
        <v>0</v>
      </c>
      <c r="R137" s="246">
        <f t="shared" si="23"/>
        <v>0.95767996</v>
      </c>
    </row>
    <row r="138" spans="1:18" s="8" customFormat="1">
      <c r="A138" s="10" t="s">
        <v>167</v>
      </c>
      <c r="B138" s="30" t="s">
        <v>162</v>
      </c>
      <c r="C138" s="46" t="s">
        <v>263</v>
      </c>
      <c r="D138" s="205">
        <v>0</v>
      </c>
      <c r="E138" s="248">
        <v>0</v>
      </c>
      <c r="F138" s="249">
        <v>0</v>
      </c>
      <c r="G138" s="248">
        <v>0</v>
      </c>
      <c r="H138" s="250">
        <v>0</v>
      </c>
      <c r="I138" s="250">
        <v>0</v>
      </c>
      <c r="J138" s="250">
        <v>0</v>
      </c>
      <c r="K138" s="250">
        <v>0</v>
      </c>
      <c r="L138" s="250">
        <v>0</v>
      </c>
      <c r="M138" s="250">
        <v>0</v>
      </c>
      <c r="N138" s="250">
        <v>0</v>
      </c>
      <c r="O138" s="250">
        <v>0</v>
      </c>
      <c r="P138" s="249">
        <v>0</v>
      </c>
      <c r="Q138" s="225">
        <f t="shared" si="23"/>
        <v>0</v>
      </c>
      <c r="R138" s="246">
        <f t="shared" si="23"/>
        <v>0</v>
      </c>
    </row>
    <row r="139" spans="1:18" s="8" customFormat="1" ht="25.5">
      <c r="A139" s="10" t="s">
        <v>301</v>
      </c>
      <c r="B139" s="30" t="s">
        <v>299</v>
      </c>
      <c r="C139" s="46" t="s">
        <v>263</v>
      </c>
      <c r="D139" s="205">
        <v>0</v>
      </c>
      <c r="E139" s="248">
        <v>0</v>
      </c>
      <c r="F139" s="249">
        <v>0</v>
      </c>
      <c r="G139" s="248">
        <v>0</v>
      </c>
      <c r="H139" s="250">
        <v>0</v>
      </c>
      <c r="I139" s="250">
        <v>0</v>
      </c>
      <c r="J139" s="250"/>
      <c r="K139" s="250">
        <v>0</v>
      </c>
      <c r="L139" s="250"/>
      <c r="M139" s="250">
        <v>0</v>
      </c>
      <c r="N139" s="250"/>
      <c r="O139" s="250">
        <v>0</v>
      </c>
      <c r="P139" s="249"/>
      <c r="Q139" s="225">
        <f t="shared" si="23"/>
        <v>0</v>
      </c>
      <c r="R139" s="246">
        <f t="shared" si="23"/>
        <v>0</v>
      </c>
    </row>
    <row r="140" spans="1:18" s="8" customFormat="1">
      <c r="A140" s="10" t="s">
        <v>302</v>
      </c>
      <c r="B140" s="30" t="s">
        <v>300</v>
      </c>
      <c r="C140" s="46" t="s">
        <v>263</v>
      </c>
      <c r="D140" s="205">
        <v>228.74290960999994</v>
      </c>
      <c r="E140" s="248">
        <v>40.994316769999983</v>
      </c>
      <c r="F140" s="249">
        <v>1.7817853399999863</v>
      </c>
      <c r="G140" s="248">
        <v>0</v>
      </c>
      <c r="H140" s="250"/>
      <c r="I140" s="250">
        <v>0</v>
      </c>
      <c r="J140" s="250"/>
      <c r="K140" s="250">
        <v>0</v>
      </c>
      <c r="L140" s="250"/>
      <c r="M140" s="250">
        <v>0</v>
      </c>
      <c r="N140" s="250"/>
      <c r="O140" s="250">
        <v>0</v>
      </c>
      <c r="P140" s="249"/>
      <c r="Q140" s="225">
        <f t="shared" si="23"/>
        <v>0</v>
      </c>
      <c r="R140" s="246">
        <f t="shared" si="23"/>
        <v>0</v>
      </c>
    </row>
    <row r="141" spans="1:18" s="18" customFormat="1">
      <c r="A141" s="11" t="s">
        <v>58</v>
      </c>
      <c r="B141" s="29" t="s">
        <v>22</v>
      </c>
      <c r="C141" s="47" t="s">
        <v>263</v>
      </c>
      <c r="D141" s="209">
        <f>SUM(D142,D145:D147)</f>
        <v>2265.8879033799999</v>
      </c>
      <c r="E141" s="222">
        <f>SUM(E142,E145:E147)</f>
        <v>415.73410647999998</v>
      </c>
      <c r="F141" s="223">
        <f>SUM(F142,F145:F147)</f>
        <v>505.07437643000003</v>
      </c>
      <c r="G141" s="222">
        <f>SUM(G142,G145:G147)</f>
        <v>1098.6134877000002</v>
      </c>
      <c r="H141" s="224">
        <f>+H142+H145+H146+H147</f>
        <v>0</v>
      </c>
      <c r="I141" s="224">
        <f>SUM(I142,I145:I147)</f>
        <v>415</v>
      </c>
      <c r="J141" s="224">
        <f>+J142+J145+J146+J147</f>
        <v>50</v>
      </c>
      <c r="K141" s="224">
        <f>SUM(K142,K145:K147)</f>
        <v>1406.0499822000002</v>
      </c>
      <c r="L141" s="224">
        <f>+L142+L145+L146+L147</f>
        <v>115.00018792</v>
      </c>
      <c r="M141" s="224">
        <f>SUM(M142,M145:M147)</f>
        <v>415</v>
      </c>
      <c r="N141" s="224">
        <f>+N142+N145+N146+N147</f>
        <v>160</v>
      </c>
      <c r="O141" s="224">
        <f>SUM(O142,O145:O147)</f>
        <v>1406.04999301</v>
      </c>
      <c r="P141" s="223">
        <f>+P142+P145+P146+P147</f>
        <v>295</v>
      </c>
      <c r="Q141" s="226">
        <f t="shared" si="23"/>
        <v>4740.7134629100001</v>
      </c>
      <c r="R141" s="243">
        <f t="shared" si="23"/>
        <v>620.00018792000003</v>
      </c>
    </row>
    <row r="142" spans="1:18" s="8" customFormat="1">
      <c r="A142" s="10" t="s">
        <v>59</v>
      </c>
      <c r="B142" s="30" t="s">
        <v>298</v>
      </c>
      <c r="C142" s="46" t="s">
        <v>263</v>
      </c>
      <c r="D142" s="205">
        <f>SUM(D143:D144)</f>
        <v>1999.73948032</v>
      </c>
      <c r="E142" s="248">
        <f>SUM(E143:E144)</f>
        <v>405.67893769999995</v>
      </c>
      <c r="F142" s="249">
        <f>SUM(F143:F144)</f>
        <v>505.07437643000003</v>
      </c>
      <c r="G142" s="248">
        <f>SUM(G143:G144)</f>
        <v>1098.6134877000002</v>
      </c>
      <c r="H142" s="250">
        <f>+H143+H144</f>
        <v>0</v>
      </c>
      <c r="I142" s="250">
        <f>SUM(I143:I144)</f>
        <v>415</v>
      </c>
      <c r="J142" s="250">
        <f>+J143+J144</f>
        <v>50</v>
      </c>
      <c r="K142" s="250">
        <f>SUM(K143:K144)</f>
        <v>1406.0499822000002</v>
      </c>
      <c r="L142" s="250">
        <f>+L143+L144</f>
        <v>115.00018792</v>
      </c>
      <c r="M142" s="250">
        <f>SUM(M143:M144)</f>
        <v>415</v>
      </c>
      <c r="N142" s="250">
        <f>+N143+N144</f>
        <v>160</v>
      </c>
      <c r="O142" s="250">
        <f>SUM(O143:O144)</f>
        <v>1406.04999301</v>
      </c>
      <c r="P142" s="249">
        <f>+P143+P144</f>
        <v>295</v>
      </c>
      <c r="Q142" s="225">
        <f t="shared" ref="Q142:R147" si="31">+G142+I142+K142+M142+O142</f>
        <v>4740.7134629100001</v>
      </c>
      <c r="R142" s="246">
        <f t="shared" si="31"/>
        <v>620.00018792000003</v>
      </c>
    </row>
    <row r="143" spans="1:18" s="8" customFormat="1">
      <c r="A143" s="10" t="s">
        <v>60</v>
      </c>
      <c r="B143" s="34" t="s">
        <v>296</v>
      </c>
      <c r="C143" s="46" t="s">
        <v>263</v>
      </c>
      <c r="D143" s="205">
        <v>92.361223690000003</v>
      </c>
      <c r="E143" s="248">
        <v>0</v>
      </c>
      <c r="F143" s="249">
        <v>0</v>
      </c>
      <c r="G143" s="248">
        <v>0</v>
      </c>
      <c r="H143" s="250">
        <v>0</v>
      </c>
      <c r="I143" s="250">
        <v>0</v>
      </c>
      <c r="J143" s="250">
        <v>50</v>
      </c>
      <c r="K143" s="250">
        <v>1098.6130000000001</v>
      </c>
      <c r="L143" s="250">
        <v>115</v>
      </c>
      <c r="M143" s="250">
        <v>415</v>
      </c>
      <c r="N143" s="250">
        <v>160</v>
      </c>
      <c r="O143" s="250">
        <v>1406.04999301</v>
      </c>
      <c r="P143" s="249">
        <v>295</v>
      </c>
      <c r="Q143" s="225">
        <f t="shared" si="31"/>
        <v>2919.6629930099998</v>
      </c>
      <c r="R143" s="246">
        <f t="shared" si="31"/>
        <v>620</v>
      </c>
    </row>
    <row r="144" spans="1:18" s="8" customFormat="1">
      <c r="A144" s="10"/>
      <c r="B144" s="34" t="s">
        <v>297</v>
      </c>
      <c r="C144" s="46" t="s">
        <v>263</v>
      </c>
      <c r="D144" s="205">
        <v>1907.3782566299999</v>
      </c>
      <c r="E144" s="248">
        <v>405.67893769999995</v>
      </c>
      <c r="F144" s="249">
        <v>505.07437643000003</v>
      </c>
      <c r="G144" s="248">
        <v>1098.6134877000002</v>
      </c>
      <c r="H144" s="250">
        <v>0</v>
      </c>
      <c r="I144" s="250">
        <v>415</v>
      </c>
      <c r="J144" s="250">
        <v>0</v>
      </c>
      <c r="K144" s="250">
        <v>307.43698220000005</v>
      </c>
      <c r="L144" s="250">
        <v>1.8791999999666586E-4</v>
      </c>
      <c r="M144" s="250">
        <v>0</v>
      </c>
      <c r="N144" s="250">
        <v>0</v>
      </c>
      <c r="O144" s="250">
        <v>0</v>
      </c>
      <c r="P144" s="249">
        <v>0</v>
      </c>
      <c r="Q144" s="225">
        <f t="shared" si="31"/>
        <v>1821.0504699000003</v>
      </c>
      <c r="R144" s="246">
        <f t="shared" si="31"/>
        <v>1.8791999999666586E-4</v>
      </c>
    </row>
    <row r="145" spans="1:18" s="8" customFormat="1">
      <c r="A145" s="10" t="s">
        <v>61</v>
      </c>
      <c r="B145" s="30" t="s">
        <v>169</v>
      </c>
      <c r="C145" s="46" t="s">
        <v>263</v>
      </c>
      <c r="D145" s="205">
        <v>0</v>
      </c>
      <c r="E145" s="248">
        <v>0</v>
      </c>
      <c r="F145" s="249">
        <v>0</v>
      </c>
      <c r="G145" s="248">
        <v>0</v>
      </c>
      <c r="H145" s="250"/>
      <c r="I145" s="250">
        <v>0</v>
      </c>
      <c r="J145" s="250"/>
      <c r="K145" s="250">
        <v>0</v>
      </c>
      <c r="L145" s="250"/>
      <c r="M145" s="250">
        <v>0</v>
      </c>
      <c r="N145" s="250"/>
      <c r="O145" s="250">
        <v>0</v>
      </c>
      <c r="P145" s="249"/>
      <c r="Q145" s="225">
        <f t="shared" si="31"/>
        <v>0</v>
      </c>
      <c r="R145" s="246">
        <f t="shared" si="31"/>
        <v>0</v>
      </c>
    </row>
    <row r="146" spans="1:18" s="8" customFormat="1">
      <c r="A146" s="10" t="s">
        <v>170</v>
      </c>
      <c r="B146" s="30" t="s">
        <v>44</v>
      </c>
      <c r="C146" s="46" t="s">
        <v>263</v>
      </c>
      <c r="D146" s="205">
        <v>0</v>
      </c>
      <c r="E146" s="248">
        <v>0</v>
      </c>
      <c r="F146" s="249">
        <v>0</v>
      </c>
      <c r="G146" s="248">
        <v>0</v>
      </c>
      <c r="H146" s="250">
        <v>0</v>
      </c>
      <c r="I146" s="250">
        <v>0</v>
      </c>
      <c r="J146" s="250">
        <v>0</v>
      </c>
      <c r="K146" s="250">
        <v>0</v>
      </c>
      <c r="L146" s="250">
        <v>0</v>
      </c>
      <c r="M146" s="250">
        <v>0</v>
      </c>
      <c r="N146" s="250">
        <v>0</v>
      </c>
      <c r="O146" s="250">
        <v>0</v>
      </c>
      <c r="P146" s="249">
        <v>0</v>
      </c>
      <c r="Q146" s="225">
        <f t="shared" si="31"/>
        <v>0</v>
      </c>
      <c r="R146" s="246">
        <f t="shared" si="31"/>
        <v>0</v>
      </c>
    </row>
    <row r="147" spans="1:18" s="8" customFormat="1">
      <c r="A147" s="10" t="s">
        <v>303</v>
      </c>
      <c r="B147" s="30" t="s">
        <v>304</v>
      </c>
      <c r="C147" s="46" t="s">
        <v>263</v>
      </c>
      <c r="D147" s="205">
        <v>266.14842306000008</v>
      </c>
      <c r="E147" s="248">
        <v>10.055168780000008</v>
      </c>
      <c r="F147" s="249">
        <v>0</v>
      </c>
      <c r="G147" s="248">
        <v>0</v>
      </c>
      <c r="H147" s="250">
        <v>0</v>
      </c>
      <c r="I147" s="250">
        <v>0</v>
      </c>
      <c r="J147" s="250">
        <v>0</v>
      </c>
      <c r="K147" s="250">
        <v>0</v>
      </c>
      <c r="L147" s="250">
        <v>0</v>
      </c>
      <c r="M147" s="250">
        <v>0</v>
      </c>
      <c r="N147" s="250">
        <v>0</v>
      </c>
      <c r="O147" s="250">
        <v>0</v>
      </c>
      <c r="P147" s="249">
        <v>0</v>
      </c>
      <c r="Q147" s="225">
        <f t="shared" si="31"/>
        <v>0</v>
      </c>
      <c r="R147" s="246">
        <f t="shared" si="31"/>
        <v>0</v>
      </c>
    </row>
    <row r="148" spans="1:18" s="8" customFormat="1" ht="25.5">
      <c r="A148" s="11" t="s">
        <v>132</v>
      </c>
      <c r="B148" s="29" t="s">
        <v>171</v>
      </c>
      <c r="C148" s="47" t="s">
        <v>263</v>
      </c>
      <c r="D148" s="205">
        <f>D98-D104</f>
        <v>-85.554800989028081</v>
      </c>
      <c r="E148" s="222">
        <f>E98-E104</f>
        <v>-215.39907426827995</v>
      </c>
      <c r="F148" s="223">
        <f>F98-F104</f>
        <v>-141.4527531604981</v>
      </c>
      <c r="G148" s="222">
        <f>G98-G104</f>
        <v>690.45141729833085</v>
      </c>
      <c r="H148" s="224">
        <f>+H98-H104</f>
        <v>471.12924514865972</v>
      </c>
      <c r="I148" s="224">
        <f>I98-I104</f>
        <v>445.00615580720205</v>
      </c>
      <c r="J148" s="224">
        <f>+J98-J104</f>
        <v>584.30996905537722</v>
      </c>
      <c r="K148" s="224">
        <f>K98-K104</f>
        <v>753.89852760121448</v>
      </c>
      <c r="L148" s="224">
        <f>+L98-L104</f>
        <v>565.27898620465385</v>
      </c>
      <c r="M148" s="224">
        <f>M98-M104</f>
        <v>849.70784623250347</v>
      </c>
      <c r="N148" s="224">
        <f>+N98-N104</f>
        <v>650.92045477119882</v>
      </c>
      <c r="O148" s="224">
        <f>O98-O104</f>
        <v>549.84334266407859</v>
      </c>
      <c r="P148" s="223">
        <f>+P98-P104</f>
        <v>775.6207068981721</v>
      </c>
      <c r="Q148" s="225">
        <f>Q98-Q104</f>
        <v>3288.9072896033285</v>
      </c>
      <c r="R148" s="246">
        <f>R98-R104</f>
        <v>3047.2593620780644</v>
      </c>
    </row>
    <row r="149" spans="1:18" s="8" customFormat="1" ht="25.5">
      <c r="A149" s="10" t="s">
        <v>147</v>
      </c>
      <c r="B149" s="30" t="s">
        <v>149</v>
      </c>
      <c r="C149" s="46" t="s">
        <v>263</v>
      </c>
      <c r="D149" s="205"/>
      <c r="E149" s="248"/>
      <c r="F149" s="249"/>
      <c r="G149" s="248"/>
      <c r="H149" s="250"/>
      <c r="I149" s="250"/>
      <c r="J149" s="250"/>
      <c r="K149" s="250"/>
      <c r="L149" s="250"/>
      <c r="M149" s="250"/>
      <c r="N149" s="250"/>
      <c r="O149" s="250"/>
      <c r="P149" s="249"/>
      <c r="Q149" s="225"/>
      <c r="R149" s="246"/>
    </row>
    <row r="150" spans="1:18" s="8" customFormat="1">
      <c r="A150" s="10" t="s">
        <v>148</v>
      </c>
      <c r="B150" s="30" t="s">
        <v>150</v>
      </c>
      <c r="C150" s="46" t="s">
        <v>263</v>
      </c>
      <c r="D150" s="205"/>
      <c r="E150" s="248"/>
      <c r="F150" s="249"/>
      <c r="G150" s="248"/>
      <c r="H150" s="250"/>
      <c r="I150" s="250"/>
      <c r="J150" s="250"/>
      <c r="K150" s="250"/>
      <c r="L150" s="250"/>
      <c r="M150" s="250"/>
      <c r="N150" s="250"/>
      <c r="O150" s="250"/>
      <c r="P150" s="249"/>
      <c r="Q150" s="225"/>
      <c r="R150" s="246"/>
    </row>
    <row r="151" spans="1:18" s="8" customFormat="1" ht="25.5">
      <c r="A151" s="10" t="s">
        <v>133</v>
      </c>
      <c r="B151" s="29" t="s">
        <v>172</v>
      </c>
      <c r="C151" s="47" t="s">
        <v>263</v>
      </c>
      <c r="D151" s="205">
        <f>D117-D123</f>
        <v>-454.23362430999998</v>
      </c>
      <c r="E151" s="222">
        <f>E117-E123</f>
        <v>-336.16446106000001</v>
      </c>
      <c r="F151" s="223">
        <f>F117-F123</f>
        <v>-235.00196116000001</v>
      </c>
      <c r="G151" s="222">
        <f>G117-G123</f>
        <v>-411.43161063765183</v>
      </c>
      <c r="H151" s="224">
        <f>+H117-H123</f>
        <v>-430.9930013271358</v>
      </c>
      <c r="I151" s="224">
        <f>I117-I123</f>
        <v>-429.53848114511709</v>
      </c>
      <c r="J151" s="224">
        <f>+J117-J123</f>
        <v>-520.08069396409996</v>
      </c>
      <c r="K151" s="224">
        <f>K117-K123</f>
        <v>-446.40754779660801</v>
      </c>
      <c r="L151" s="224">
        <f>+L117-L123</f>
        <v>-461.03350460376134</v>
      </c>
      <c r="M151" s="224">
        <f>M117-M123</f>
        <v>-460.79349907819432</v>
      </c>
      <c r="N151" s="224">
        <f>+N117-N123</f>
        <v>-468.12861039691916</v>
      </c>
      <c r="O151" s="224">
        <f>O117-O123</f>
        <v>-480.52254078367383</v>
      </c>
      <c r="P151" s="223">
        <f>+P117-P123</f>
        <v>-488.26020648012934</v>
      </c>
      <c r="Q151" s="225">
        <f>Q117-Q123</f>
        <v>-2228.6936794412454</v>
      </c>
      <c r="R151" s="246">
        <f>R117-R123</f>
        <v>-2368.4960167720456</v>
      </c>
    </row>
    <row r="152" spans="1:18" s="8" customFormat="1" ht="25.5">
      <c r="A152" s="10" t="s">
        <v>151</v>
      </c>
      <c r="B152" s="30" t="s">
        <v>153</v>
      </c>
      <c r="C152" s="46" t="s">
        <v>263</v>
      </c>
      <c r="D152" s="205"/>
      <c r="E152" s="248"/>
      <c r="F152" s="249"/>
      <c r="G152" s="248"/>
      <c r="H152" s="250"/>
      <c r="I152" s="250"/>
      <c r="J152" s="250"/>
      <c r="K152" s="250"/>
      <c r="L152" s="250"/>
      <c r="M152" s="250"/>
      <c r="N152" s="250"/>
      <c r="O152" s="250"/>
      <c r="P152" s="249"/>
      <c r="Q152" s="225"/>
      <c r="R152" s="246"/>
    </row>
    <row r="153" spans="1:18" s="8" customFormat="1">
      <c r="A153" s="10" t="s">
        <v>152</v>
      </c>
      <c r="B153" s="30" t="s">
        <v>150</v>
      </c>
      <c r="C153" s="46" t="s">
        <v>263</v>
      </c>
      <c r="D153" s="205"/>
      <c r="E153" s="248"/>
      <c r="F153" s="249"/>
      <c r="G153" s="248"/>
      <c r="H153" s="250"/>
      <c r="I153" s="250"/>
      <c r="J153" s="250"/>
      <c r="K153" s="250"/>
      <c r="L153" s="250"/>
      <c r="M153" s="250"/>
      <c r="N153" s="250"/>
      <c r="O153" s="250"/>
      <c r="P153" s="249"/>
      <c r="Q153" s="225"/>
      <c r="R153" s="246"/>
    </row>
    <row r="154" spans="1:18" s="18" customFormat="1" ht="15.75" customHeight="1">
      <c r="A154" s="11" t="s">
        <v>134</v>
      </c>
      <c r="B154" s="29" t="s">
        <v>173</v>
      </c>
      <c r="C154" s="47" t="s">
        <v>263</v>
      </c>
      <c r="D154" s="209">
        <f>D133-D141</f>
        <v>802.79703724000046</v>
      </c>
      <c r="E154" s="222">
        <f>E133-E141</f>
        <v>387.9211037899999</v>
      </c>
      <c r="F154" s="223">
        <f>F133-F141</f>
        <v>79.935221749999869</v>
      </c>
      <c r="G154" s="222">
        <f>G133-G141</f>
        <v>0</v>
      </c>
      <c r="H154" s="224">
        <f>+H133-H141</f>
        <v>923.41778165999995</v>
      </c>
      <c r="I154" s="224">
        <f>I133-I141</f>
        <v>0</v>
      </c>
      <c r="J154" s="224">
        <f>+J133-J141</f>
        <v>-50</v>
      </c>
      <c r="K154" s="224">
        <f>K133-K141</f>
        <v>1.080999982150388E-5</v>
      </c>
      <c r="L154" s="224">
        <f>+L133-L141</f>
        <v>-115.00047890999966</v>
      </c>
      <c r="M154" s="224">
        <f>M133-M141</f>
        <v>0</v>
      </c>
      <c r="N154" s="224">
        <f>+N133-N141</f>
        <v>-160.00024571000006</v>
      </c>
      <c r="O154" s="224">
        <f>O133-O141</f>
        <v>0</v>
      </c>
      <c r="P154" s="223">
        <f>+P133-P141</f>
        <v>-295</v>
      </c>
      <c r="Q154" s="226">
        <f>Q133-Q141</f>
        <v>1.0809999366756529E-5</v>
      </c>
      <c r="R154" s="243">
        <f>R133-R141</f>
        <v>303.41705704000015</v>
      </c>
    </row>
    <row r="155" spans="1:18" s="18" customFormat="1">
      <c r="A155" s="11" t="s">
        <v>174</v>
      </c>
      <c r="B155" s="29" t="s">
        <v>278</v>
      </c>
      <c r="C155" s="47" t="s">
        <v>263</v>
      </c>
      <c r="D155" s="209">
        <v>2.7271617999999944</v>
      </c>
      <c r="E155" s="222">
        <v>30.089021650000003</v>
      </c>
      <c r="F155" s="223">
        <v>-4.3157046243207624</v>
      </c>
      <c r="G155" s="222">
        <v>-19.739999999999998</v>
      </c>
      <c r="H155" s="224">
        <v>0</v>
      </c>
      <c r="I155" s="224">
        <v>-1.66</v>
      </c>
      <c r="J155" s="224">
        <v>-5</v>
      </c>
      <c r="K155" s="224">
        <v>-1.66</v>
      </c>
      <c r="L155" s="224">
        <v>0</v>
      </c>
      <c r="M155" s="224">
        <v>-1.66</v>
      </c>
      <c r="N155" s="224">
        <v>-18</v>
      </c>
      <c r="O155" s="224">
        <v>-1.66</v>
      </c>
      <c r="P155" s="223">
        <v>0</v>
      </c>
      <c r="Q155" s="226">
        <f t="shared" ref="Q155:R155" si="32">+G155+I155+K155+M155+O155</f>
        <v>-26.38</v>
      </c>
      <c r="R155" s="243">
        <f t="shared" si="32"/>
        <v>-23</v>
      </c>
    </row>
    <row r="156" spans="1:18" s="18" customFormat="1">
      <c r="A156" s="11" t="s">
        <v>175</v>
      </c>
      <c r="B156" s="29" t="s">
        <v>280</v>
      </c>
      <c r="C156" s="47" t="s">
        <v>263</v>
      </c>
      <c r="D156" s="209">
        <f>SUM(D148,D151,D154:D155)</f>
        <v>265.73577374097238</v>
      </c>
      <c r="E156" s="222">
        <f>SUM(E148,E151,E154:E155)</f>
        <v>-133.55340988828004</v>
      </c>
      <c r="F156" s="223">
        <f>SUM(F148,F151,F154:F155)</f>
        <v>-300.83519719481899</v>
      </c>
      <c r="G156" s="222">
        <f>SUM(G148,G151,G154:G155)</f>
        <v>259.27980666067901</v>
      </c>
      <c r="H156" s="224">
        <f>+H148+H151+H154+H155</f>
        <v>963.55402548152392</v>
      </c>
      <c r="I156" s="224">
        <f>SUM(I148,I151,I154:I155)</f>
        <v>13.80767466208496</v>
      </c>
      <c r="J156" s="224">
        <f>+J148+J151+J154+J155</f>
        <v>9.229275091277259</v>
      </c>
      <c r="K156" s="224">
        <f>SUM(K148,K151,K154:K155)</f>
        <v>305.83099061460626</v>
      </c>
      <c r="L156" s="224">
        <f>+L148+L151+L154+L155</f>
        <v>-10.754997309107154</v>
      </c>
      <c r="M156" s="224">
        <f>SUM(M148,M151,M154:M155)</f>
        <v>387.25434715430913</v>
      </c>
      <c r="N156" s="224">
        <f>+N148+N151+N154+N155</f>
        <v>4.7915986642796042</v>
      </c>
      <c r="O156" s="224">
        <f>SUM(O148,O151,O154:O155)</f>
        <v>67.660801880404762</v>
      </c>
      <c r="P156" s="223">
        <f>+P148+P151+P154+P155</f>
        <v>-7.6394995819572387</v>
      </c>
      <c r="Q156" s="226">
        <f>SUM(Q148,Q151,Q154:Q155)</f>
        <v>1033.8336209720824</v>
      </c>
      <c r="R156" s="243">
        <f>SUM(R148,R151,R154:R155)</f>
        <v>959.18040234601904</v>
      </c>
    </row>
    <row r="157" spans="1:18" s="18" customFormat="1">
      <c r="A157" s="11" t="s">
        <v>176</v>
      </c>
      <c r="B157" s="29" t="s">
        <v>23</v>
      </c>
      <c r="C157" s="47" t="s">
        <v>263</v>
      </c>
      <c r="D157" s="209">
        <v>-789.83460263931966</v>
      </c>
      <c r="E157" s="222">
        <f>D158</f>
        <v>-524.09882889834728</v>
      </c>
      <c r="F157" s="223">
        <f>E158</f>
        <v>-657.65223878662732</v>
      </c>
      <c r="G157" s="222">
        <v>-958.53659360223674</v>
      </c>
      <c r="H157" s="224">
        <f>+F158</f>
        <v>-958.48743598144631</v>
      </c>
      <c r="I157" s="224">
        <f>G158</f>
        <v>-699.25678694155772</v>
      </c>
      <c r="J157" s="224">
        <f>+H158</f>
        <v>5.0665895000776118</v>
      </c>
      <c r="K157" s="224">
        <f>I158</f>
        <v>-685.44911227947273</v>
      </c>
      <c r="L157" s="224">
        <f>+J158</f>
        <v>14.295864591354871</v>
      </c>
      <c r="M157" s="224">
        <f>K158</f>
        <v>-379.61812166486646</v>
      </c>
      <c r="N157" s="224">
        <f>+L158</f>
        <v>3.5408672822477172</v>
      </c>
      <c r="O157" s="224">
        <f>M158</f>
        <v>7.6362254894426655</v>
      </c>
      <c r="P157" s="223">
        <f>+N158</f>
        <v>8.3324659465273214</v>
      </c>
      <c r="Q157" s="226">
        <f>G157</f>
        <v>-958.53659360223674</v>
      </c>
      <c r="R157" s="243">
        <f>H157</f>
        <v>-958.48743598144631</v>
      </c>
    </row>
    <row r="158" spans="1:18" s="18" customFormat="1" ht="16.5" thickBot="1">
      <c r="A158" s="27" t="s">
        <v>279</v>
      </c>
      <c r="B158" s="52" t="s">
        <v>24</v>
      </c>
      <c r="C158" s="53" t="s">
        <v>263</v>
      </c>
      <c r="D158" s="227">
        <f>D157+D156</f>
        <v>-524.09882889834728</v>
      </c>
      <c r="E158" s="228">
        <f>E157+E156</f>
        <v>-657.65223878662732</v>
      </c>
      <c r="F158" s="229">
        <f>F157+F156</f>
        <v>-958.48743598144631</v>
      </c>
      <c r="G158" s="228">
        <f>G157+G156</f>
        <v>-699.25678694155772</v>
      </c>
      <c r="H158" s="230">
        <f>+H157+H156</f>
        <v>5.0665895000776118</v>
      </c>
      <c r="I158" s="230">
        <f>I157+I156</f>
        <v>-685.44911227947273</v>
      </c>
      <c r="J158" s="230">
        <f>+J157+J156</f>
        <v>14.295864591354871</v>
      </c>
      <c r="K158" s="230">
        <f>K157+K156</f>
        <v>-379.61812166486646</v>
      </c>
      <c r="L158" s="230">
        <f>+L157+L156</f>
        <v>3.5408672822477172</v>
      </c>
      <c r="M158" s="230">
        <f>M157+M156</f>
        <v>7.6362254894426655</v>
      </c>
      <c r="N158" s="230">
        <f>+N157+N156</f>
        <v>8.3324659465273214</v>
      </c>
      <c r="O158" s="230">
        <f>O157+O156</f>
        <v>75.297027369847427</v>
      </c>
      <c r="P158" s="229">
        <f>+P157+P156</f>
        <v>0.69296636457008276</v>
      </c>
      <c r="Q158" s="231">
        <f>Q157+Q156</f>
        <v>75.297027369845637</v>
      </c>
      <c r="R158" s="266">
        <f>R157+R156</f>
        <v>0.69296636457272598</v>
      </c>
    </row>
    <row r="159" spans="1:18" s="8" customFormat="1" ht="16.5" thickBot="1">
      <c r="A159" s="54"/>
      <c r="B159" s="55" t="s">
        <v>17</v>
      </c>
      <c r="C159" s="56"/>
      <c r="D159" s="232"/>
      <c r="E159" s="233"/>
      <c r="F159" s="234"/>
      <c r="G159" s="233"/>
      <c r="H159" s="235"/>
      <c r="I159" s="235"/>
      <c r="J159" s="235"/>
      <c r="K159" s="235"/>
      <c r="L159" s="235"/>
      <c r="M159" s="235"/>
      <c r="N159" s="235"/>
      <c r="O159" s="235"/>
      <c r="P159" s="236"/>
      <c r="Q159" s="237"/>
      <c r="R159" s="236"/>
    </row>
    <row r="160" spans="1:18" s="18" customFormat="1">
      <c r="A160" s="38">
        <v>1</v>
      </c>
      <c r="B160" s="39" t="s">
        <v>18</v>
      </c>
      <c r="C160" s="45" t="s">
        <v>263</v>
      </c>
      <c r="D160" s="238">
        <f t="shared" ref="D160:R160" si="33">+D75-D71+D43</f>
        <v>-123.31943260262159</v>
      </c>
      <c r="E160" s="203">
        <f t="shared" si="33"/>
        <v>542.11496600076748</v>
      </c>
      <c r="F160" s="204">
        <f t="shared" si="33"/>
        <v>599.04823360704825</v>
      </c>
      <c r="G160" s="203">
        <f t="shared" si="33"/>
        <v>579.44069994263782</v>
      </c>
      <c r="H160" s="239">
        <f t="shared" si="33"/>
        <v>650.33877850143801</v>
      </c>
      <c r="I160" s="239">
        <f t="shared" si="33"/>
        <v>594.7971505521416</v>
      </c>
      <c r="J160" s="239">
        <f t="shared" si="33"/>
        <v>827.60502307756428</v>
      </c>
      <c r="K160" s="239">
        <f t="shared" si="33"/>
        <v>745.28184114414785</v>
      </c>
      <c r="L160" s="239">
        <f t="shared" si="33"/>
        <v>866.46270644754838</v>
      </c>
      <c r="M160" s="239">
        <f t="shared" si="33"/>
        <v>890.08959226177353</v>
      </c>
      <c r="N160" s="239">
        <f t="shared" si="33"/>
        <v>1022.0671803927316</v>
      </c>
      <c r="O160" s="239">
        <f t="shared" si="33"/>
        <v>949.30433056326933</v>
      </c>
      <c r="P160" s="204">
        <f t="shared" si="33"/>
        <v>1095.965637990312</v>
      </c>
      <c r="Q160" s="203">
        <f t="shared" si="33"/>
        <v>3758.9136144639706</v>
      </c>
      <c r="R160" s="277">
        <f t="shared" si="33"/>
        <v>4462.4393264095952</v>
      </c>
    </row>
    <row r="161" spans="1:21" s="8" customFormat="1">
      <c r="A161" s="11" t="s">
        <v>52</v>
      </c>
      <c r="B161" s="29" t="s">
        <v>177</v>
      </c>
      <c r="C161" s="47" t="s">
        <v>263</v>
      </c>
      <c r="D161" s="240">
        <v>624.82669999999996</v>
      </c>
      <c r="E161" s="210">
        <f>+D162</f>
        <v>1465.9493156500002</v>
      </c>
      <c r="F161" s="211">
        <f t="shared" ref="F161" si="34">+E162</f>
        <v>1823.1141404500004</v>
      </c>
      <c r="G161" s="210">
        <v>1823.2210638500001</v>
      </c>
      <c r="H161" s="212">
        <f>+$F$162</f>
        <v>1901.2834225600004</v>
      </c>
      <c r="I161" s="212">
        <f t="shared" ref="I161:P161" si="35">+G162</f>
        <v>1822.1610929944493</v>
      </c>
      <c r="J161" s="212">
        <f t="shared" si="35"/>
        <v>2824.9265334033958</v>
      </c>
      <c r="K161" s="212">
        <f t="shared" si="35"/>
        <v>1822.3087642265039</v>
      </c>
      <c r="L161" s="212">
        <f t="shared" si="35"/>
        <v>2774.926531483396</v>
      </c>
      <c r="M161" s="212">
        <f t="shared" si="35"/>
        <v>1823.9659490007357</v>
      </c>
      <c r="N161" s="212">
        <f t="shared" si="35"/>
        <v>2659.9260511533957</v>
      </c>
      <c r="O161" s="212">
        <f t="shared" si="35"/>
        <v>1823.9432092707352</v>
      </c>
      <c r="P161" s="211">
        <f t="shared" si="35"/>
        <v>2499.9258039633964</v>
      </c>
      <c r="Q161" s="210">
        <f>+G161</f>
        <v>1823.2210638500001</v>
      </c>
      <c r="R161" s="278">
        <f>+H161</f>
        <v>1901.2834225600004</v>
      </c>
    </row>
    <row r="162" spans="1:21" s="8" customFormat="1">
      <c r="A162" s="11" t="s">
        <v>55</v>
      </c>
      <c r="B162" s="29" t="s">
        <v>178</v>
      </c>
      <c r="C162" s="47" t="s">
        <v>263</v>
      </c>
      <c r="D162" s="240">
        <v>1465.9493156500002</v>
      </c>
      <c r="E162" s="210">
        <v>1823.1141404500004</v>
      </c>
      <c r="F162" s="211">
        <v>1901.2834225600004</v>
      </c>
      <c r="G162" s="210">
        <v>1822.1610929944493</v>
      </c>
      <c r="H162" s="212">
        <v>2824.9265334033958</v>
      </c>
      <c r="I162" s="212">
        <v>1822.3087642265039</v>
      </c>
      <c r="J162" s="212">
        <v>2774.926531483396</v>
      </c>
      <c r="K162" s="212">
        <v>1823.9659490007357</v>
      </c>
      <c r="L162" s="212">
        <v>2659.9260511533957</v>
      </c>
      <c r="M162" s="212">
        <v>1823.9432092707352</v>
      </c>
      <c r="N162" s="212">
        <v>2499.9258039633964</v>
      </c>
      <c r="O162" s="212">
        <v>1823.943209270735</v>
      </c>
      <c r="P162" s="211">
        <v>2204.9258043133964</v>
      </c>
      <c r="Q162" s="210">
        <f>+O162</f>
        <v>1823.943209270735</v>
      </c>
      <c r="R162" s="278">
        <f>+P162</f>
        <v>2204.9258043133964</v>
      </c>
    </row>
    <row r="163" spans="1:21" s="8" customFormat="1">
      <c r="A163" s="11" t="s">
        <v>56</v>
      </c>
      <c r="B163" s="29" t="s">
        <v>179</v>
      </c>
      <c r="C163" s="47" t="s">
        <v>263</v>
      </c>
      <c r="D163" s="240">
        <f>+D164+D165+D166</f>
        <v>1408.89708324</v>
      </c>
      <c r="E163" s="210">
        <f t="shared" ref="E163:R163" si="36">+E164+E165+E166</f>
        <v>762.40662911999993</v>
      </c>
      <c r="F163" s="211">
        <f t="shared" si="36"/>
        <v>583.14075618999993</v>
      </c>
      <c r="G163" s="210">
        <f t="shared" si="36"/>
        <v>1098.6134877000002</v>
      </c>
      <c r="H163" s="212">
        <f t="shared" si="36"/>
        <v>922.4601017</v>
      </c>
      <c r="I163" s="212">
        <f t="shared" si="36"/>
        <v>415</v>
      </c>
      <c r="J163" s="212">
        <f t="shared" si="36"/>
        <v>0</v>
      </c>
      <c r="K163" s="212">
        <f t="shared" si="36"/>
        <v>1406.0499930100004</v>
      </c>
      <c r="L163" s="212">
        <f t="shared" si="36"/>
        <v>-2.9098999965935943E-4</v>
      </c>
      <c r="M163" s="212">
        <f t="shared" si="36"/>
        <v>415</v>
      </c>
      <c r="N163" s="212">
        <f t="shared" si="36"/>
        <v>-2.4571000004652887E-4</v>
      </c>
      <c r="O163" s="212">
        <f t="shared" si="36"/>
        <v>1406.0499930100004</v>
      </c>
      <c r="P163" s="211">
        <f t="shared" si="36"/>
        <v>0</v>
      </c>
      <c r="Q163" s="210">
        <f t="shared" si="36"/>
        <v>4740.7134737200013</v>
      </c>
      <c r="R163" s="278">
        <f t="shared" si="36"/>
        <v>922.45956500000034</v>
      </c>
      <c r="U163" s="171"/>
    </row>
    <row r="164" spans="1:21" s="8" customFormat="1">
      <c r="A164" s="10" t="s">
        <v>156</v>
      </c>
      <c r="B164" s="30" t="s">
        <v>180</v>
      </c>
      <c r="C164" s="46" t="s">
        <v>263</v>
      </c>
      <c r="D164" s="241">
        <v>793.03401841000004</v>
      </c>
      <c r="E164" s="206">
        <v>451.97662911999993</v>
      </c>
      <c r="F164" s="207">
        <v>0</v>
      </c>
      <c r="G164" s="206">
        <v>0</v>
      </c>
      <c r="H164" s="208">
        <v>922.46</v>
      </c>
      <c r="I164" s="208">
        <v>0</v>
      </c>
      <c r="J164" s="208">
        <v>0</v>
      </c>
      <c r="K164" s="208">
        <v>0</v>
      </c>
      <c r="L164" s="208">
        <v>0</v>
      </c>
      <c r="M164" s="208">
        <v>0</v>
      </c>
      <c r="N164" s="208">
        <v>0</v>
      </c>
      <c r="O164" s="208">
        <v>0</v>
      </c>
      <c r="P164" s="207">
        <v>0</v>
      </c>
      <c r="Q164" s="206">
        <f t="shared" ref="Q164:R167" si="37">+G164+I164+K164+M164+O164</f>
        <v>0</v>
      </c>
      <c r="R164" s="279">
        <f t="shared" si="37"/>
        <v>922.46</v>
      </c>
    </row>
    <row r="165" spans="1:21" s="8" customFormat="1">
      <c r="A165" s="10" t="s">
        <v>159</v>
      </c>
      <c r="B165" s="30" t="s">
        <v>181</v>
      </c>
      <c r="C165" s="46" t="s">
        <v>263</v>
      </c>
      <c r="D165" s="241">
        <v>22.577999999999999</v>
      </c>
      <c r="E165" s="206">
        <v>52.015999999999998</v>
      </c>
      <c r="F165" s="207">
        <v>0</v>
      </c>
      <c r="G165" s="206">
        <v>0</v>
      </c>
      <c r="H165" s="208">
        <v>0</v>
      </c>
      <c r="I165" s="208">
        <v>0</v>
      </c>
      <c r="J165" s="208">
        <v>0</v>
      </c>
      <c r="K165" s="208">
        <v>0</v>
      </c>
      <c r="L165" s="208">
        <v>0</v>
      </c>
      <c r="M165" s="208">
        <v>0</v>
      </c>
      <c r="N165" s="208">
        <v>0</v>
      </c>
      <c r="O165" s="208">
        <v>0</v>
      </c>
      <c r="P165" s="207">
        <v>0</v>
      </c>
      <c r="Q165" s="206">
        <f t="shared" si="37"/>
        <v>0</v>
      </c>
      <c r="R165" s="279">
        <f t="shared" si="37"/>
        <v>0</v>
      </c>
    </row>
    <row r="166" spans="1:21" s="8" customFormat="1">
      <c r="A166" s="10" t="s">
        <v>160</v>
      </c>
      <c r="B166" s="30" t="s">
        <v>182</v>
      </c>
      <c r="C166" s="46" t="s">
        <v>263</v>
      </c>
      <c r="D166" s="241">
        <v>593.28506483000001</v>
      </c>
      <c r="E166" s="206">
        <v>258.41399999999999</v>
      </c>
      <c r="F166" s="207">
        <v>583.14075618999993</v>
      </c>
      <c r="G166" s="206">
        <v>1098.6134877000002</v>
      </c>
      <c r="H166" s="208">
        <v>1.0169999999925494E-4</v>
      </c>
      <c r="I166" s="208">
        <v>415</v>
      </c>
      <c r="J166" s="208">
        <v>0</v>
      </c>
      <c r="K166" s="208">
        <v>1406.0499930100004</v>
      </c>
      <c r="L166" s="208">
        <v>-2.9098999965935943E-4</v>
      </c>
      <c r="M166" s="208">
        <v>415</v>
      </c>
      <c r="N166" s="208">
        <v>-2.4571000004652887E-4</v>
      </c>
      <c r="O166" s="208">
        <v>1406.0499930100004</v>
      </c>
      <c r="P166" s="207">
        <v>0</v>
      </c>
      <c r="Q166" s="206">
        <f t="shared" si="37"/>
        <v>4740.7134737200013</v>
      </c>
      <c r="R166" s="279">
        <f t="shared" si="37"/>
        <v>-4.3499999970663338E-4</v>
      </c>
    </row>
    <row r="167" spans="1:21" s="8" customFormat="1">
      <c r="A167" s="11" t="s">
        <v>57</v>
      </c>
      <c r="B167" s="29" t="s">
        <v>168</v>
      </c>
      <c r="C167" s="47" t="s">
        <v>263</v>
      </c>
      <c r="D167" s="240">
        <v>568.95148031999997</v>
      </c>
      <c r="E167" s="210">
        <v>405.67893769999995</v>
      </c>
      <c r="F167" s="211">
        <v>505.07437643000003</v>
      </c>
      <c r="G167" s="210">
        <v>1098.6134877000002</v>
      </c>
      <c r="H167" s="212">
        <v>0</v>
      </c>
      <c r="I167" s="212">
        <v>415</v>
      </c>
      <c r="J167" s="212">
        <v>50</v>
      </c>
      <c r="K167" s="212">
        <v>1406.0499821999999</v>
      </c>
      <c r="L167" s="212">
        <v>115.00018791999995</v>
      </c>
      <c r="M167" s="212">
        <v>415</v>
      </c>
      <c r="N167" s="212">
        <v>160</v>
      </c>
      <c r="O167" s="212">
        <v>1406.04999301</v>
      </c>
      <c r="P167" s="211">
        <v>294.99999999999994</v>
      </c>
      <c r="Q167" s="210">
        <f>+G167+I167+K167+M167+O167</f>
        <v>4740.7134629100001</v>
      </c>
      <c r="R167" s="278">
        <f t="shared" si="37"/>
        <v>620.00018791999992</v>
      </c>
    </row>
    <row r="168" spans="1:21" s="8" customFormat="1">
      <c r="A168" s="11" t="s">
        <v>58</v>
      </c>
      <c r="B168" s="29" t="s">
        <v>183</v>
      </c>
      <c r="C168" s="47"/>
      <c r="D168" s="240">
        <f>+D162/D160</f>
        <v>-11.887415346564255</v>
      </c>
      <c r="E168" s="210">
        <f t="shared" ref="E168:R168" si="38">+E162/E160</f>
        <v>3.3629658924550321</v>
      </c>
      <c r="F168" s="211">
        <f t="shared" si="38"/>
        <v>3.1738402951491991</v>
      </c>
      <c r="G168" s="210">
        <f t="shared" si="38"/>
        <v>3.1446895138274469</v>
      </c>
      <c r="H168" s="212">
        <f t="shared" si="38"/>
        <v>4.3437768541387225</v>
      </c>
      <c r="I168" s="212">
        <f t="shared" si="38"/>
        <v>3.0637483090409576</v>
      </c>
      <c r="J168" s="212">
        <f t="shared" si="38"/>
        <v>3.3529599919106898</v>
      </c>
      <c r="K168" s="212">
        <f t="shared" si="38"/>
        <v>2.4473505837745955</v>
      </c>
      <c r="L168" s="212">
        <f t="shared" si="38"/>
        <v>3.0698679024039626</v>
      </c>
      <c r="M168" s="212">
        <f t="shared" si="38"/>
        <v>2.0491681119829535</v>
      </c>
      <c r="N168" s="212">
        <f t="shared" si="38"/>
        <v>2.4459505714710401</v>
      </c>
      <c r="O168" s="212">
        <f t="shared" si="38"/>
        <v>1.9213471913569582</v>
      </c>
      <c r="P168" s="211">
        <f t="shared" si="38"/>
        <v>2.011856693204908</v>
      </c>
      <c r="Q168" s="210">
        <f>+Q162/Q160</f>
        <v>0.4852314781197315</v>
      </c>
      <c r="R168" s="278">
        <f t="shared" si="38"/>
        <v>0.49410773862273288</v>
      </c>
    </row>
    <row r="169" spans="1:21" s="18" customFormat="1">
      <c r="A169" s="11" t="s">
        <v>132</v>
      </c>
      <c r="B169" s="29" t="s">
        <v>184</v>
      </c>
      <c r="C169" s="47" t="s">
        <v>263</v>
      </c>
      <c r="D169" s="240">
        <v>1446.3864401100002</v>
      </c>
      <c r="E169" s="222">
        <v>1989.4232101800003</v>
      </c>
      <c r="F169" s="223">
        <v>2685.9146922000004</v>
      </c>
      <c r="G169" s="222">
        <v>2317.6560965406716</v>
      </c>
      <c r="H169" s="224">
        <v>2549.0496512798745</v>
      </c>
      <c r="I169" s="224">
        <v>2089.7345625207554</v>
      </c>
      <c r="J169" s="224">
        <v>2242.3636351351602</v>
      </c>
      <c r="K169" s="224">
        <v>2017.8326597282223</v>
      </c>
      <c r="L169" s="224">
        <v>1872.3212553792741</v>
      </c>
      <c r="M169" s="224">
        <v>1946.0574869700042</v>
      </c>
      <c r="N169" s="224">
        <v>1656.6922321440948</v>
      </c>
      <c r="O169" s="224">
        <v>1876.2104052313543</v>
      </c>
      <c r="P169" s="223">
        <v>1400.4352428192767</v>
      </c>
      <c r="Q169" s="226">
        <f>+O169</f>
        <v>1876.2104052313543</v>
      </c>
      <c r="R169" s="243">
        <f>+P169</f>
        <v>1400.4352428192767</v>
      </c>
    </row>
    <row r="170" spans="1:21" s="8" customFormat="1" ht="25.5">
      <c r="A170" s="10" t="s">
        <v>147</v>
      </c>
      <c r="B170" s="30" t="s">
        <v>185</v>
      </c>
      <c r="C170" s="46" t="s">
        <v>263</v>
      </c>
      <c r="D170" s="245">
        <v>352.01550000000009</v>
      </c>
      <c r="E170" s="248">
        <v>1527.7071019190009</v>
      </c>
      <c r="F170" s="249">
        <v>2256.0885777242011</v>
      </c>
      <c r="G170" s="248">
        <v>2232.7510347126713</v>
      </c>
      <c r="H170" s="250">
        <v>2216.8456410229755</v>
      </c>
      <c r="I170" s="250">
        <v>2005.2571850727552</v>
      </c>
      <c r="J170" s="250">
        <v>1893.4446356063002</v>
      </c>
      <c r="K170" s="250">
        <v>1932.8992822802225</v>
      </c>
      <c r="L170" s="250">
        <v>1499.4640876804144</v>
      </c>
      <c r="M170" s="250">
        <v>1860.6681126120043</v>
      </c>
      <c r="N170" s="250">
        <v>1295.0067672452349</v>
      </c>
      <c r="O170" s="250">
        <v>1790.3650308733543</v>
      </c>
      <c r="P170" s="249">
        <v>1050.2599824611405</v>
      </c>
      <c r="Q170" s="225">
        <f t="shared" ref="Q170:R197" si="39">+O170</f>
        <v>1790.3650308733543</v>
      </c>
      <c r="R170" s="246">
        <f t="shared" si="39"/>
        <v>1050.2599824611405</v>
      </c>
    </row>
    <row r="171" spans="1:21" s="8" customFormat="1">
      <c r="A171" s="10"/>
      <c r="B171" s="34" t="s">
        <v>187</v>
      </c>
      <c r="C171" s="46" t="s">
        <v>263</v>
      </c>
      <c r="D171" s="245">
        <v>11.434019490000026</v>
      </c>
      <c r="E171" s="248">
        <v>1045.0940000000001</v>
      </c>
      <c r="F171" s="249">
        <v>1724.5171491799999</v>
      </c>
      <c r="G171" s="248">
        <v>1248.4828944135108</v>
      </c>
      <c r="H171" s="250">
        <v>1484.6658460763208</v>
      </c>
      <c r="I171" s="250">
        <v>1198.4828944135108</v>
      </c>
      <c r="J171" s="250">
        <v>1161.2648406596454</v>
      </c>
      <c r="K171" s="250">
        <v>1098.4828944135108</v>
      </c>
      <c r="L171" s="250">
        <v>767.28429273375934</v>
      </c>
      <c r="M171" s="250">
        <v>998.48289441351073</v>
      </c>
      <c r="N171" s="250">
        <v>562.82697229857979</v>
      </c>
      <c r="O171" s="250">
        <v>898.48289441351073</v>
      </c>
      <c r="P171" s="249">
        <v>318.08018751448628</v>
      </c>
      <c r="Q171" s="225">
        <f t="shared" si="39"/>
        <v>898.48289441351073</v>
      </c>
      <c r="R171" s="246">
        <f t="shared" si="39"/>
        <v>318.08018751448628</v>
      </c>
    </row>
    <row r="172" spans="1:21" s="8" customFormat="1">
      <c r="A172" s="10" t="s">
        <v>148</v>
      </c>
      <c r="B172" s="30" t="s">
        <v>186</v>
      </c>
      <c r="C172" s="46" t="s">
        <v>263</v>
      </c>
      <c r="D172" s="245">
        <f>D169-D170</f>
        <v>1094.37094011</v>
      </c>
      <c r="E172" s="248">
        <f>(E169-E170)</f>
        <v>461.71610826099936</v>
      </c>
      <c r="F172" s="249">
        <v>429.82611447579939</v>
      </c>
      <c r="G172" s="248">
        <f>(G169-G170)</f>
        <v>84.905061828000271</v>
      </c>
      <c r="H172" s="250">
        <f>(H169-H170)</f>
        <v>332.20401025689898</v>
      </c>
      <c r="I172" s="250">
        <f>(I169-I170)</f>
        <v>84.477377448000198</v>
      </c>
      <c r="J172" s="250">
        <f>J169-J170</f>
        <v>348.91899952886001</v>
      </c>
      <c r="K172" s="250">
        <f>(K169-K170)</f>
        <v>84.933377447999874</v>
      </c>
      <c r="L172" s="250">
        <f>L169-L170</f>
        <v>372.85716769885971</v>
      </c>
      <c r="M172" s="250">
        <f>(M169-M170)</f>
        <v>85.389374357999941</v>
      </c>
      <c r="N172" s="250">
        <f>N169-N170</f>
        <v>361.68546489885989</v>
      </c>
      <c r="O172" s="250">
        <f>(O169-O170)</f>
        <v>85.845374358000072</v>
      </c>
      <c r="P172" s="249">
        <f>P169-P170</f>
        <v>350.17526035813626</v>
      </c>
      <c r="Q172" s="225">
        <f t="shared" si="39"/>
        <v>85.845374358000072</v>
      </c>
      <c r="R172" s="246">
        <f t="shared" si="39"/>
        <v>350.17526035813626</v>
      </c>
    </row>
    <row r="173" spans="1:21" s="8" customFormat="1">
      <c r="A173" s="10"/>
      <c r="B173" s="34" t="s">
        <v>187</v>
      </c>
      <c r="C173" s="46" t="s">
        <v>263</v>
      </c>
      <c r="D173" s="245">
        <v>2.8285673499999664</v>
      </c>
      <c r="E173" s="248">
        <v>409.32799999999997</v>
      </c>
      <c r="F173" s="249">
        <v>369.85300790999895</v>
      </c>
      <c r="G173" s="248">
        <f>G172*$F173/$F172</f>
        <v>73.058363478374446</v>
      </c>
      <c r="H173" s="250">
        <f t="shared" ref="H173:I173" si="40">H172*$F173/$F172</f>
        <v>285.8519952495721</v>
      </c>
      <c r="I173" s="250">
        <f t="shared" si="40"/>
        <v>72.690353371375565</v>
      </c>
      <c r="J173" s="250">
        <v>159.30423836999989</v>
      </c>
      <c r="K173" s="250">
        <f>K172*$F173/$F172</f>
        <v>73.08272825490846</v>
      </c>
      <c r="L173" s="250">
        <v>159.30423837000001</v>
      </c>
      <c r="M173" s="250">
        <f>M172*$F173/$F172</f>
        <v>73.475100479585578</v>
      </c>
      <c r="N173" s="250">
        <v>159.30423836999989</v>
      </c>
      <c r="O173" s="250">
        <f>O172*$F173/$F172</f>
        <v>73.867475363118871</v>
      </c>
      <c r="P173" s="249">
        <v>159.30423836999989</v>
      </c>
      <c r="Q173" s="225">
        <f t="shared" si="39"/>
        <v>73.867475363118871</v>
      </c>
      <c r="R173" s="246">
        <f t="shared" si="39"/>
        <v>159.30423836999989</v>
      </c>
    </row>
    <row r="174" spans="1:21" s="18" customFormat="1">
      <c r="A174" s="11" t="s">
        <v>133</v>
      </c>
      <c r="B174" s="29" t="s">
        <v>188</v>
      </c>
      <c r="C174" s="47" t="s">
        <v>263</v>
      </c>
      <c r="D174" s="240">
        <v>755.5204872600001</v>
      </c>
      <c r="E174" s="222">
        <v>1054.8826125399996</v>
      </c>
      <c r="F174" s="223">
        <v>1394.9144429200003</v>
      </c>
      <c r="G174" s="222">
        <v>1588.0985732317847</v>
      </c>
      <c r="H174" s="224">
        <v>1477.1429339902913</v>
      </c>
      <c r="I174" s="224">
        <v>1286.7805759922828</v>
      </c>
      <c r="J174" s="224">
        <v>1368.0075867075104</v>
      </c>
      <c r="K174" s="224">
        <v>1255.0840182439242</v>
      </c>
      <c r="L174" s="224">
        <v>1128.248717954147</v>
      </c>
      <c r="M174" s="224">
        <v>1268.7513988466985</v>
      </c>
      <c r="N174" s="224">
        <v>1028.1440558476563</v>
      </c>
      <c r="O174" s="224">
        <v>1034.0018245177582</v>
      </c>
      <c r="P174" s="223">
        <v>944.33482386701553</v>
      </c>
      <c r="Q174" s="226">
        <f t="shared" si="39"/>
        <v>1034.0018245177582</v>
      </c>
      <c r="R174" s="243">
        <f t="shared" si="39"/>
        <v>944.33482386701553</v>
      </c>
    </row>
    <row r="175" spans="1:21" s="8" customFormat="1">
      <c r="A175" s="10" t="s">
        <v>151</v>
      </c>
      <c r="B175" s="30" t="s">
        <v>189</v>
      </c>
      <c r="C175" s="46" t="s">
        <v>263</v>
      </c>
      <c r="D175" s="241">
        <v>7.1510000000000212E-2</v>
      </c>
      <c r="E175" s="206">
        <v>4.6444310000006678E-2</v>
      </c>
      <c r="F175" s="207">
        <v>0.10766116999999759</v>
      </c>
      <c r="G175" s="206">
        <v>8.8999999999941787E-5</v>
      </c>
      <c r="H175" s="208">
        <v>0</v>
      </c>
      <c r="I175" s="208">
        <v>-1.1000000013154931E-5</v>
      </c>
      <c r="J175" s="208">
        <v>0</v>
      </c>
      <c r="K175" s="208">
        <v>-1.1000000013154931E-5</v>
      </c>
      <c r="L175" s="208">
        <v>0</v>
      </c>
      <c r="M175" s="208">
        <v>-1.1000000013154931E-5</v>
      </c>
      <c r="N175" s="208">
        <v>0</v>
      </c>
      <c r="O175" s="208">
        <v>-1.1000000013154931E-5</v>
      </c>
      <c r="P175" s="207">
        <v>0</v>
      </c>
      <c r="Q175" s="280">
        <f t="shared" si="39"/>
        <v>-1.1000000013154931E-5</v>
      </c>
      <c r="R175" s="281">
        <f t="shared" si="39"/>
        <v>0</v>
      </c>
    </row>
    <row r="176" spans="1:21" s="8" customFormat="1">
      <c r="A176" s="10"/>
      <c r="B176" s="34" t="s">
        <v>187</v>
      </c>
      <c r="C176" s="46" t="s">
        <v>263</v>
      </c>
      <c r="D176" s="241">
        <v>0</v>
      </c>
      <c r="E176" s="206">
        <v>0</v>
      </c>
      <c r="F176" s="207">
        <v>0</v>
      </c>
      <c r="G176" s="206">
        <v>0</v>
      </c>
      <c r="H176" s="208">
        <v>0</v>
      </c>
      <c r="I176" s="208">
        <v>0</v>
      </c>
      <c r="J176" s="208">
        <v>0</v>
      </c>
      <c r="K176" s="208">
        <v>0</v>
      </c>
      <c r="L176" s="208">
        <v>0</v>
      </c>
      <c r="M176" s="208">
        <v>0</v>
      </c>
      <c r="N176" s="208">
        <v>0</v>
      </c>
      <c r="O176" s="208">
        <v>0</v>
      </c>
      <c r="P176" s="207">
        <v>0</v>
      </c>
      <c r="Q176" s="206">
        <f t="shared" si="39"/>
        <v>0</v>
      </c>
      <c r="R176" s="279">
        <f t="shared" si="39"/>
        <v>0</v>
      </c>
    </row>
    <row r="177" spans="1:18" s="8" customFormat="1">
      <c r="A177" s="10" t="s">
        <v>152</v>
      </c>
      <c r="B177" s="30" t="s">
        <v>190</v>
      </c>
      <c r="C177" s="46" t="s">
        <v>263</v>
      </c>
      <c r="D177" s="241">
        <v>0</v>
      </c>
      <c r="E177" s="206">
        <v>5.1012999999966273E-4</v>
      </c>
      <c r="F177" s="207">
        <v>5.1012999999966273E-4</v>
      </c>
      <c r="G177" s="206">
        <f>G178+G180</f>
        <v>0</v>
      </c>
      <c r="H177" s="208">
        <f t="shared" ref="H177:P177" si="41">H178+H180</f>
        <v>0</v>
      </c>
      <c r="I177" s="208">
        <f t="shared" si="41"/>
        <v>0</v>
      </c>
      <c r="J177" s="208">
        <f t="shared" si="41"/>
        <v>0</v>
      </c>
      <c r="K177" s="208">
        <f t="shared" si="41"/>
        <v>0</v>
      </c>
      <c r="L177" s="208">
        <f t="shared" si="41"/>
        <v>0</v>
      </c>
      <c r="M177" s="208">
        <f t="shared" si="41"/>
        <v>0</v>
      </c>
      <c r="N177" s="208">
        <f t="shared" si="41"/>
        <v>0</v>
      </c>
      <c r="O177" s="208">
        <f t="shared" si="41"/>
        <v>0</v>
      </c>
      <c r="P177" s="207">
        <f t="shared" si="41"/>
        <v>0</v>
      </c>
      <c r="Q177" s="206">
        <f t="shared" si="39"/>
        <v>0</v>
      </c>
      <c r="R177" s="279">
        <f t="shared" si="39"/>
        <v>0</v>
      </c>
    </row>
    <row r="178" spans="1:18" s="8" customFormat="1">
      <c r="A178" s="10"/>
      <c r="B178" s="30" t="s">
        <v>191</v>
      </c>
      <c r="C178" s="46" t="s">
        <v>263</v>
      </c>
      <c r="D178" s="241">
        <v>0</v>
      </c>
      <c r="E178" s="206">
        <v>0</v>
      </c>
      <c r="F178" s="207">
        <v>0</v>
      </c>
      <c r="G178" s="206">
        <v>0</v>
      </c>
      <c r="H178" s="208">
        <v>0</v>
      </c>
      <c r="I178" s="208">
        <v>0</v>
      </c>
      <c r="J178" s="208">
        <v>0</v>
      </c>
      <c r="K178" s="208">
        <v>0</v>
      </c>
      <c r="L178" s="208">
        <v>0</v>
      </c>
      <c r="M178" s="208">
        <v>0</v>
      </c>
      <c r="N178" s="208">
        <v>0</v>
      </c>
      <c r="O178" s="208">
        <v>0</v>
      </c>
      <c r="P178" s="207">
        <v>0</v>
      </c>
      <c r="Q178" s="206">
        <f t="shared" si="39"/>
        <v>0</v>
      </c>
      <c r="R178" s="279">
        <f t="shared" si="39"/>
        <v>0</v>
      </c>
    </row>
    <row r="179" spans="1:18" s="8" customFormat="1">
      <c r="A179" s="10"/>
      <c r="B179" s="34" t="s">
        <v>187</v>
      </c>
      <c r="C179" s="46" t="s">
        <v>263</v>
      </c>
      <c r="D179" s="241">
        <v>0</v>
      </c>
      <c r="E179" s="206">
        <v>0</v>
      </c>
      <c r="F179" s="207">
        <v>0</v>
      </c>
      <c r="G179" s="206">
        <v>0</v>
      </c>
      <c r="H179" s="208">
        <v>0</v>
      </c>
      <c r="I179" s="208">
        <v>0</v>
      </c>
      <c r="J179" s="208">
        <v>0</v>
      </c>
      <c r="K179" s="208">
        <v>0</v>
      </c>
      <c r="L179" s="208">
        <v>0</v>
      </c>
      <c r="M179" s="208">
        <v>0</v>
      </c>
      <c r="N179" s="208">
        <v>0</v>
      </c>
      <c r="O179" s="208">
        <v>0</v>
      </c>
      <c r="P179" s="207">
        <v>0</v>
      </c>
      <c r="Q179" s="206">
        <f t="shared" si="39"/>
        <v>0</v>
      </c>
      <c r="R179" s="279">
        <f t="shared" si="39"/>
        <v>0</v>
      </c>
    </row>
    <row r="180" spans="1:18" s="8" customFormat="1">
      <c r="A180" s="10"/>
      <c r="B180" s="30" t="s">
        <v>192</v>
      </c>
      <c r="C180" s="46" t="s">
        <v>263</v>
      </c>
      <c r="D180" s="241">
        <f>D177-D178</f>
        <v>0</v>
      </c>
      <c r="E180" s="206">
        <f t="shared" ref="E180:F180" si="42">E177-E178</f>
        <v>5.1012999999966273E-4</v>
      </c>
      <c r="F180" s="207">
        <f t="shared" si="42"/>
        <v>5.1012999999966273E-4</v>
      </c>
      <c r="G180" s="206">
        <v>0</v>
      </c>
      <c r="H180" s="208">
        <v>0</v>
      </c>
      <c r="I180" s="208">
        <v>0</v>
      </c>
      <c r="J180" s="208">
        <v>0</v>
      </c>
      <c r="K180" s="208">
        <v>0</v>
      </c>
      <c r="L180" s="208">
        <v>0</v>
      </c>
      <c r="M180" s="208">
        <v>0</v>
      </c>
      <c r="N180" s="208">
        <v>0</v>
      </c>
      <c r="O180" s="208">
        <v>0</v>
      </c>
      <c r="P180" s="207">
        <v>0</v>
      </c>
      <c r="Q180" s="206">
        <f t="shared" si="39"/>
        <v>0</v>
      </c>
      <c r="R180" s="279">
        <f t="shared" si="39"/>
        <v>0</v>
      </c>
    </row>
    <row r="181" spans="1:18" s="8" customFormat="1">
      <c r="A181" s="10"/>
      <c r="B181" s="34" t="s">
        <v>187</v>
      </c>
      <c r="C181" s="46" t="s">
        <v>263</v>
      </c>
      <c r="D181" s="241">
        <v>0</v>
      </c>
      <c r="E181" s="206">
        <v>0</v>
      </c>
      <c r="F181" s="207">
        <v>0</v>
      </c>
      <c r="G181" s="206">
        <v>0</v>
      </c>
      <c r="H181" s="208">
        <v>0</v>
      </c>
      <c r="I181" s="208">
        <v>0</v>
      </c>
      <c r="J181" s="208">
        <v>0</v>
      </c>
      <c r="K181" s="208">
        <v>0</v>
      </c>
      <c r="L181" s="208">
        <v>0</v>
      </c>
      <c r="M181" s="208">
        <v>0</v>
      </c>
      <c r="N181" s="208">
        <v>0</v>
      </c>
      <c r="O181" s="208">
        <v>0</v>
      </c>
      <c r="P181" s="207">
        <v>0</v>
      </c>
      <c r="Q181" s="206">
        <f t="shared" si="39"/>
        <v>0</v>
      </c>
      <c r="R181" s="279">
        <f t="shared" si="39"/>
        <v>0</v>
      </c>
    </row>
    <row r="182" spans="1:18" s="8" customFormat="1">
      <c r="A182" s="10" t="s">
        <v>205</v>
      </c>
      <c r="B182" s="30" t="s">
        <v>193</v>
      </c>
      <c r="C182" s="46" t="s">
        <v>263</v>
      </c>
      <c r="D182" s="245">
        <v>1.1693770000012592E-2</v>
      </c>
      <c r="E182" s="248">
        <v>0</v>
      </c>
      <c r="F182" s="249">
        <v>32.20969988621988</v>
      </c>
      <c r="G182" s="248">
        <v>111.89443654161779</v>
      </c>
      <c r="H182" s="250">
        <v>37.705002567429851</v>
      </c>
      <c r="I182" s="250">
        <v>69.790191166666574</v>
      </c>
      <c r="J182" s="250">
        <v>34.100064287022022</v>
      </c>
      <c r="K182" s="250">
        <v>68.029036333333352</v>
      </c>
      <c r="L182" s="250">
        <v>32.2897800509771</v>
      </c>
      <c r="M182" s="250">
        <v>65.326471666666677</v>
      </c>
      <c r="N182" s="250">
        <v>30.030802141658356</v>
      </c>
      <c r="O182" s="250">
        <v>70.370784833333332</v>
      </c>
      <c r="P182" s="249">
        <v>31.721056280403431</v>
      </c>
      <c r="Q182" s="225">
        <f t="shared" si="39"/>
        <v>70.370784833333332</v>
      </c>
      <c r="R182" s="246">
        <f t="shared" si="39"/>
        <v>31.721056280403431</v>
      </c>
    </row>
    <row r="183" spans="1:18" s="8" customFormat="1">
      <c r="A183" s="10"/>
      <c r="B183" s="34" t="s">
        <v>187</v>
      </c>
      <c r="C183" s="46" t="s">
        <v>263</v>
      </c>
      <c r="D183" s="245">
        <v>0</v>
      </c>
      <c r="E183" s="248">
        <v>0</v>
      </c>
      <c r="F183" s="249">
        <v>2.2477</v>
      </c>
      <c r="G183" s="248">
        <v>0</v>
      </c>
      <c r="H183" s="250">
        <v>0</v>
      </c>
      <c r="I183" s="250">
        <v>0</v>
      </c>
      <c r="J183" s="250">
        <v>0</v>
      </c>
      <c r="K183" s="250">
        <v>0</v>
      </c>
      <c r="L183" s="250">
        <v>0</v>
      </c>
      <c r="M183" s="250">
        <v>0</v>
      </c>
      <c r="N183" s="250">
        <v>0</v>
      </c>
      <c r="O183" s="250">
        <v>0</v>
      </c>
      <c r="P183" s="249">
        <v>0</v>
      </c>
      <c r="Q183" s="225">
        <f t="shared" si="39"/>
        <v>0</v>
      </c>
      <c r="R183" s="246">
        <f t="shared" si="39"/>
        <v>0</v>
      </c>
    </row>
    <row r="184" spans="1:18" s="8" customFormat="1">
      <c r="A184" s="10" t="s">
        <v>206</v>
      </c>
      <c r="B184" s="30" t="s">
        <v>194</v>
      </c>
      <c r="C184" s="46" t="s">
        <v>263</v>
      </c>
      <c r="D184" s="245">
        <v>67.85057842099998</v>
      </c>
      <c r="E184" s="248">
        <v>278.68464215</v>
      </c>
      <c r="F184" s="249">
        <v>568.71415949099185</v>
      </c>
      <c r="G184" s="248">
        <v>346.97168630360085</v>
      </c>
      <c r="H184" s="250">
        <v>496.32575433020492</v>
      </c>
      <c r="I184" s="250">
        <v>113.42189505333081</v>
      </c>
      <c r="J184" s="250">
        <v>418.29376006783809</v>
      </c>
      <c r="K184" s="250">
        <v>119.64619855333306</v>
      </c>
      <c r="L184" s="250">
        <v>324.95042859186617</v>
      </c>
      <c r="M184" s="250">
        <v>126.23155855333293</v>
      </c>
      <c r="N184" s="250">
        <v>229.26399907356588</v>
      </c>
      <c r="O184" s="250">
        <v>133.20233421999961</v>
      </c>
      <c r="P184" s="249">
        <v>135.84451891517395</v>
      </c>
      <c r="Q184" s="225">
        <f t="shared" si="39"/>
        <v>133.20233421999961</v>
      </c>
      <c r="R184" s="246">
        <f t="shared" si="39"/>
        <v>135.84451891517395</v>
      </c>
    </row>
    <row r="185" spans="1:18" s="8" customFormat="1">
      <c r="A185" s="10"/>
      <c r="B185" s="34" t="s">
        <v>187</v>
      </c>
      <c r="C185" s="46" t="s">
        <v>263</v>
      </c>
      <c r="D185" s="245">
        <v>0</v>
      </c>
      <c r="E185" s="248">
        <v>173.565594</v>
      </c>
      <c r="F185" s="249">
        <v>466.4701202400002</v>
      </c>
      <c r="G185" s="248">
        <v>233.23506011999996</v>
      </c>
      <c r="H185" s="250">
        <v>386.67917861999996</v>
      </c>
      <c r="I185" s="250">
        <v>0</v>
      </c>
      <c r="J185" s="250">
        <v>299.34181775999997</v>
      </c>
      <c r="K185" s="250">
        <v>0</v>
      </c>
      <c r="L185" s="250">
        <v>198.89301395999996</v>
      </c>
      <c r="M185" s="250">
        <v>0</v>
      </c>
      <c r="N185" s="250">
        <v>98.444210159999955</v>
      </c>
      <c r="O185" s="250">
        <v>0</v>
      </c>
      <c r="P185" s="249">
        <v>0</v>
      </c>
      <c r="Q185" s="225">
        <f t="shared" si="39"/>
        <v>0</v>
      </c>
      <c r="R185" s="246">
        <f t="shared" si="39"/>
        <v>0</v>
      </c>
    </row>
    <row r="186" spans="1:18" s="8" customFormat="1">
      <c r="A186" s="10" t="s">
        <v>207</v>
      </c>
      <c r="B186" s="30" t="s">
        <v>195</v>
      </c>
      <c r="C186" s="46" t="s">
        <v>263</v>
      </c>
      <c r="D186" s="245">
        <v>10.787400649999997</v>
      </c>
      <c r="E186" s="248">
        <v>142.2060612800002</v>
      </c>
      <c r="F186" s="249">
        <v>153.13756527070004</v>
      </c>
      <c r="G186" s="248">
        <v>136.44298492118818</v>
      </c>
      <c r="H186" s="250">
        <v>26.719388445183998</v>
      </c>
      <c r="I186" s="250">
        <v>136.04998833310717</v>
      </c>
      <c r="J186" s="250">
        <v>31.484259402916013</v>
      </c>
      <c r="K186" s="250">
        <v>137.06372501807988</v>
      </c>
      <c r="L186" s="250">
        <v>32.971146216838569</v>
      </c>
      <c r="M186" s="250">
        <v>138.14031337752078</v>
      </c>
      <c r="N186" s="250">
        <v>34.534906997243425</v>
      </c>
      <c r="O186" s="250">
        <v>139.28365021524706</v>
      </c>
      <c r="P186" s="249">
        <v>36.179876495526216</v>
      </c>
      <c r="Q186" s="225">
        <f t="shared" si="39"/>
        <v>139.28365021524706</v>
      </c>
      <c r="R186" s="246">
        <f t="shared" si="39"/>
        <v>36.179876495526216</v>
      </c>
    </row>
    <row r="187" spans="1:18" s="8" customFormat="1">
      <c r="A187" s="10"/>
      <c r="B187" s="34" t="s">
        <v>187</v>
      </c>
      <c r="C187" s="46" t="s">
        <v>263</v>
      </c>
      <c r="D187" s="245">
        <v>0</v>
      </c>
      <c r="E187" s="248">
        <v>131.40165479999999</v>
      </c>
      <c r="F187" s="249">
        <v>1.5560999999999998</v>
      </c>
      <c r="G187" s="248">
        <v>0</v>
      </c>
      <c r="H187" s="250">
        <v>0</v>
      </c>
      <c r="I187" s="250">
        <v>0</v>
      </c>
      <c r="J187" s="250">
        <v>0</v>
      </c>
      <c r="K187" s="250">
        <v>0</v>
      </c>
      <c r="L187" s="250">
        <v>0</v>
      </c>
      <c r="M187" s="250">
        <v>0</v>
      </c>
      <c r="N187" s="250">
        <v>0</v>
      </c>
      <c r="O187" s="250">
        <v>0</v>
      </c>
      <c r="P187" s="249">
        <v>0</v>
      </c>
      <c r="Q187" s="225">
        <f t="shared" si="39"/>
        <v>0</v>
      </c>
      <c r="R187" s="246">
        <f t="shared" si="39"/>
        <v>0</v>
      </c>
    </row>
    <row r="188" spans="1:18" s="8" customFormat="1">
      <c r="A188" s="10" t="s">
        <v>208</v>
      </c>
      <c r="B188" s="30" t="s">
        <v>323</v>
      </c>
      <c r="C188" s="46" t="s">
        <v>263</v>
      </c>
      <c r="D188" s="245"/>
      <c r="E188" s="248"/>
      <c r="F188" s="249"/>
      <c r="G188" s="248">
        <v>0</v>
      </c>
      <c r="H188" s="250">
        <v>0</v>
      </c>
      <c r="I188" s="250">
        <v>0</v>
      </c>
      <c r="J188" s="250">
        <v>0</v>
      </c>
      <c r="K188" s="250">
        <v>0</v>
      </c>
      <c r="L188" s="250">
        <v>0</v>
      </c>
      <c r="M188" s="250">
        <v>0</v>
      </c>
      <c r="N188" s="250">
        <v>0</v>
      </c>
      <c r="O188" s="250">
        <v>0</v>
      </c>
      <c r="P188" s="249">
        <v>0</v>
      </c>
      <c r="Q188" s="225">
        <f t="shared" si="39"/>
        <v>0</v>
      </c>
      <c r="R188" s="246">
        <f t="shared" si="39"/>
        <v>0</v>
      </c>
    </row>
    <row r="189" spans="1:18" s="8" customFormat="1">
      <c r="A189" s="10"/>
      <c r="B189" s="34" t="s">
        <v>187</v>
      </c>
      <c r="C189" s="46" t="s">
        <v>263</v>
      </c>
      <c r="D189" s="245"/>
      <c r="E189" s="248"/>
      <c r="F189" s="249"/>
      <c r="G189" s="248">
        <v>0</v>
      </c>
      <c r="H189" s="250">
        <v>0</v>
      </c>
      <c r="I189" s="250">
        <v>0</v>
      </c>
      <c r="J189" s="250">
        <v>0</v>
      </c>
      <c r="K189" s="250">
        <v>0</v>
      </c>
      <c r="L189" s="250">
        <v>0</v>
      </c>
      <c r="M189" s="250">
        <v>0</v>
      </c>
      <c r="N189" s="250">
        <v>0</v>
      </c>
      <c r="O189" s="250">
        <v>0</v>
      </c>
      <c r="P189" s="249">
        <v>0</v>
      </c>
      <c r="Q189" s="225">
        <f t="shared" si="39"/>
        <v>0</v>
      </c>
      <c r="R189" s="246">
        <f t="shared" si="39"/>
        <v>0</v>
      </c>
    </row>
    <row r="190" spans="1:18" s="8" customFormat="1">
      <c r="A190" s="10" t="s">
        <v>209</v>
      </c>
      <c r="B190" s="30" t="s">
        <v>196</v>
      </c>
      <c r="C190" s="46" t="s">
        <v>263</v>
      </c>
      <c r="D190" s="245">
        <v>67.640701719999996</v>
      </c>
      <c r="E190" s="248">
        <v>81.116725000000002</v>
      </c>
      <c r="F190" s="249">
        <v>53.767199589999997</v>
      </c>
      <c r="G190" s="248">
        <v>55.746360200000055</v>
      </c>
      <c r="H190" s="250">
        <v>65.47973069000011</v>
      </c>
      <c r="I190" s="250">
        <v>55.746360199999998</v>
      </c>
      <c r="J190" s="250">
        <v>65.47973069000011</v>
      </c>
      <c r="K190" s="250">
        <v>55.746360199999998</v>
      </c>
      <c r="L190" s="250">
        <v>65.47973069000011</v>
      </c>
      <c r="M190" s="250">
        <v>55.746360199999998</v>
      </c>
      <c r="N190" s="250">
        <v>65.47973069000011</v>
      </c>
      <c r="O190" s="250">
        <v>55.746360199999998</v>
      </c>
      <c r="P190" s="249">
        <v>65.47973069000011</v>
      </c>
      <c r="Q190" s="225">
        <f t="shared" si="39"/>
        <v>55.746360199999998</v>
      </c>
      <c r="R190" s="246">
        <f t="shared" si="39"/>
        <v>65.47973069000011</v>
      </c>
    </row>
    <row r="191" spans="1:18" s="8" customFormat="1">
      <c r="A191" s="10"/>
      <c r="B191" s="34" t="s">
        <v>187</v>
      </c>
      <c r="C191" s="46" t="s">
        <v>263</v>
      </c>
      <c r="D191" s="245"/>
      <c r="E191" s="206"/>
      <c r="F191" s="207"/>
      <c r="G191" s="206">
        <v>0</v>
      </c>
      <c r="H191" s="208">
        <v>0</v>
      </c>
      <c r="I191" s="208">
        <v>0</v>
      </c>
      <c r="J191" s="208">
        <v>0</v>
      </c>
      <c r="K191" s="208">
        <v>0</v>
      </c>
      <c r="L191" s="208">
        <v>0</v>
      </c>
      <c r="M191" s="208">
        <v>0</v>
      </c>
      <c r="N191" s="208">
        <v>0</v>
      </c>
      <c r="O191" s="208">
        <v>0</v>
      </c>
      <c r="P191" s="207">
        <v>0</v>
      </c>
      <c r="Q191" s="225">
        <f t="shared" si="39"/>
        <v>0</v>
      </c>
      <c r="R191" s="246">
        <f t="shared" si="39"/>
        <v>0</v>
      </c>
    </row>
    <row r="192" spans="1:18" s="8" customFormat="1">
      <c r="A192" s="10" t="s">
        <v>210</v>
      </c>
      <c r="B192" s="30" t="s">
        <v>197</v>
      </c>
      <c r="C192" s="46" t="s">
        <v>263</v>
      </c>
      <c r="D192" s="245">
        <v>39.184859919999994</v>
      </c>
      <c r="E192" s="248">
        <v>48.955670500000004</v>
      </c>
      <c r="F192" s="249">
        <v>41.838927579999996</v>
      </c>
      <c r="G192" s="248">
        <v>134.69122272000001</v>
      </c>
      <c r="H192" s="306">
        <v>100.78850177999998</v>
      </c>
      <c r="I192" s="250">
        <v>130.87122272000005</v>
      </c>
      <c r="J192" s="306">
        <v>129.00001977999997</v>
      </c>
      <c r="K192" s="250">
        <v>145.86322272000004</v>
      </c>
      <c r="L192" s="306">
        <v>132.97757027999998</v>
      </c>
      <c r="M192" s="250">
        <v>156.55122272000006</v>
      </c>
      <c r="N192" s="306">
        <v>136.88211977999998</v>
      </c>
      <c r="O192" s="250">
        <v>160.60622272000012</v>
      </c>
      <c r="P192" s="306">
        <v>139.14817027999996</v>
      </c>
      <c r="Q192" s="225">
        <f t="shared" si="39"/>
        <v>160.60622272000012</v>
      </c>
      <c r="R192" s="246">
        <f t="shared" si="39"/>
        <v>139.14817027999996</v>
      </c>
    </row>
    <row r="193" spans="1:18" s="8" customFormat="1">
      <c r="A193" s="51"/>
      <c r="B193" s="34" t="s">
        <v>187</v>
      </c>
      <c r="C193" s="46" t="s">
        <v>263</v>
      </c>
      <c r="D193" s="245"/>
      <c r="E193" s="206"/>
      <c r="F193" s="207"/>
      <c r="G193" s="206">
        <v>0</v>
      </c>
      <c r="H193" s="208">
        <v>0</v>
      </c>
      <c r="I193" s="208">
        <v>0</v>
      </c>
      <c r="J193" s="208">
        <v>0</v>
      </c>
      <c r="K193" s="208">
        <v>0</v>
      </c>
      <c r="L193" s="208">
        <v>0</v>
      </c>
      <c r="M193" s="208">
        <v>0</v>
      </c>
      <c r="N193" s="208">
        <v>0</v>
      </c>
      <c r="O193" s="208">
        <v>0</v>
      </c>
      <c r="P193" s="207">
        <v>0</v>
      </c>
      <c r="Q193" s="225">
        <f t="shared" si="39"/>
        <v>0</v>
      </c>
      <c r="R193" s="246">
        <f t="shared" si="39"/>
        <v>0</v>
      </c>
    </row>
    <row r="194" spans="1:18" s="8" customFormat="1">
      <c r="A194" s="51" t="s">
        <v>211</v>
      </c>
      <c r="B194" s="35" t="s">
        <v>198</v>
      </c>
      <c r="C194" s="46" t="s">
        <v>263</v>
      </c>
      <c r="D194" s="282">
        <v>30.338642230000001</v>
      </c>
      <c r="E194" s="283">
        <v>35.731077030000002</v>
      </c>
      <c r="F194" s="284">
        <v>76.509928720000005</v>
      </c>
      <c r="G194" s="248">
        <v>16.232305</v>
      </c>
      <c r="H194" s="250">
        <v>73.445999999999998</v>
      </c>
      <c r="I194" s="250">
        <v>14.572305</v>
      </c>
      <c r="J194" s="250">
        <v>31.183147141245108</v>
      </c>
      <c r="K194" s="250">
        <v>12.912305</v>
      </c>
      <c r="L194" s="250">
        <v>60.042384514789347</v>
      </c>
      <c r="M194" s="250">
        <v>11.252305</v>
      </c>
      <c r="N194" s="250">
        <v>56.318369055512974</v>
      </c>
      <c r="O194" s="250">
        <v>9.5923049999999996</v>
      </c>
      <c r="P194" s="249">
        <v>52.594353596236601</v>
      </c>
      <c r="Q194" s="225">
        <f t="shared" si="39"/>
        <v>9.5923049999999996</v>
      </c>
      <c r="R194" s="246">
        <f t="shared" si="39"/>
        <v>52.594353596236601</v>
      </c>
    </row>
    <row r="195" spans="1:18" s="8" customFormat="1">
      <c r="A195" s="51"/>
      <c r="B195" s="34" t="s">
        <v>187</v>
      </c>
      <c r="C195" s="46" t="s">
        <v>263</v>
      </c>
      <c r="D195" s="245"/>
      <c r="E195" s="206"/>
      <c r="F195" s="207"/>
      <c r="G195" s="248">
        <v>0</v>
      </c>
      <c r="H195" s="250">
        <v>0</v>
      </c>
      <c r="I195" s="250">
        <v>0</v>
      </c>
      <c r="J195" s="250">
        <v>0</v>
      </c>
      <c r="K195" s="250">
        <v>0</v>
      </c>
      <c r="L195" s="250">
        <v>0</v>
      </c>
      <c r="M195" s="250">
        <v>0</v>
      </c>
      <c r="N195" s="250">
        <v>0</v>
      </c>
      <c r="O195" s="250">
        <v>0</v>
      </c>
      <c r="P195" s="249">
        <v>0</v>
      </c>
      <c r="Q195" s="225">
        <f t="shared" si="39"/>
        <v>0</v>
      </c>
      <c r="R195" s="246">
        <f t="shared" si="39"/>
        <v>0</v>
      </c>
    </row>
    <row r="196" spans="1:18" s="8" customFormat="1" ht="25.5">
      <c r="A196" s="10" t="s">
        <v>212</v>
      </c>
      <c r="B196" s="30" t="s">
        <v>213</v>
      </c>
      <c r="C196" s="46" t="s">
        <v>263</v>
      </c>
      <c r="D196" s="282">
        <v>92.957075050000014</v>
      </c>
      <c r="E196" s="283">
        <v>175.461727502</v>
      </c>
      <c r="F196" s="284">
        <v>204.29954993199991</v>
      </c>
      <c r="G196" s="283">
        <v>56.820138860000014</v>
      </c>
      <c r="H196" s="285">
        <v>151.29158353199989</v>
      </c>
      <c r="I196" s="285">
        <v>60.859138860000009</v>
      </c>
      <c r="J196" s="285">
        <v>151.29115069301693</v>
      </c>
      <c r="K196" s="285">
        <v>60.613138860000021</v>
      </c>
      <c r="L196" s="285">
        <v>151.29077346420345</v>
      </c>
      <c r="M196" s="285">
        <v>60.29313886000002</v>
      </c>
      <c r="N196" s="285">
        <v>151.29177346420346</v>
      </c>
      <c r="O196" s="285">
        <v>59.990138860000023</v>
      </c>
      <c r="P196" s="284">
        <v>151.2908134642035</v>
      </c>
      <c r="Q196" s="225">
        <f t="shared" si="39"/>
        <v>59.990138860000023</v>
      </c>
      <c r="R196" s="246">
        <f t="shared" si="39"/>
        <v>151.2908134642035</v>
      </c>
    </row>
    <row r="197" spans="1:18" s="8" customFormat="1">
      <c r="A197" s="63"/>
      <c r="B197" s="34" t="s">
        <v>187</v>
      </c>
      <c r="C197" s="46" t="s">
        <v>263</v>
      </c>
      <c r="D197" s="286">
        <v>0</v>
      </c>
      <c r="E197" s="283">
        <v>0</v>
      </c>
      <c r="F197" s="284">
        <v>144.29920000000001</v>
      </c>
      <c r="G197" s="283">
        <v>0</v>
      </c>
      <c r="H197" s="285">
        <v>58.677378510000011</v>
      </c>
      <c r="I197" s="285">
        <v>0</v>
      </c>
      <c r="J197" s="285">
        <v>52.80964065900001</v>
      </c>
      <c r="K197" s="285">
        <v>0</v>
      </c>
      <c r="L197" s="285">
        <v>47.528676593100009</v>
      </c>
      <c r="M197" s="285">
        <v>0</v>
      </c>
      <c r="N197" s="285">
        <v>0</v>
      </c>
      <c r="O197" s="285">
        <v>0</v>
      </c>
      <c r="P197" s="284">
        <v>0</v>
      </c>
      <c r="Q197" s="225">
        <f t="shared" si="39"/>
        <v>0</v>
      </c>
      <c r="R197" s="246">
        <f t="shared" si="39"/>
        <v>0</v>
      </c>
    </row>
    <row r="198" spans="1:18" s="18" customFormat="1" ht="16.5" thickBot="1">
      <c r="A198" s="28">
        <v>9</v>
      </c>
      <c r="B198" s="36" t="s">
        <v>204</v>
      </c>
      <c r="C198" s="50" t="s">
        <v>69</v>
      </c>
      <c r="D198" s="253">
        <f t="shared" ref="D198" si="43">D100/1.18/D20*100</f>
        <v>84.98002379147222</v>
      </c>
      <c r="E198" s="254">
        <f>E100/1.18/E20*100</f>
        <v>86.086407159603922</v>
      </c>
      <c r="F198" s="255">
        <f t="shared" ref="F198:R198" si="44">F100/1.18/F20*100</f>
        <v>82.875325358488197</v>
      </c>
      <c r="G198" s="254">
        <f t="shared" si="44"/>
        <v>104.62588636188011</v>
      </c>
      <c r="H198" s="256">
        <f t="shared" si="44"/>
        <v>100.49999999999999</v>
      </c>
      <c r="I198" s="256">
        <f t="shared" si="44"/>
        <v>103.54725522299424</v>
      </c>
      <c r="J198" s="256">
        <f t="shared" si="44"/>
        <v>105.49999999999997</v>
      </c>
      <c r="K198" s="256">
        <f t="shared" si="44"/>
        <v>101.11989278862572</v>
      </c>
      <c r="L198" s="256">
        <f t="shared" si="44"/>
        <v>106.44090333695175</v>
      </c>
      <c r="M198" s="256">
        <f t="shared" si="44"/>
        <v>101.06310303741384</v>
      </c>
      <c r="N198" s="256">
        <f t="shared" si="44"/>
        <v>103.22488194998955</v>
      </c>
      <c r="O198" s="256">
        <f t="shared" si="44"/>
        <v>100.98315888616534</v>
      </c>
      <c r="P198" s="257">
        <f t="shared" si="44"/>
        <v>103.72186491362847</v>
      </c>
      <c r="Q198" s="258">
        <f t="shared" si="44"/>
        <v>102.16405779960142</v>
      </c>
      <c r="R198" s="257">
        <f t="shared" si="44"/>
        <v>103.91729291943012</v>
      </c>
    </row>
    <row r="199" spans="1:18" s="8" customFormat="1" ht="15.6" customHeight="1" thickBot="1">
      <c r="A199" s="59"/>
      <c r="B199" s="60" t="s">
        <v>70</v>
      </c>
      <c r="C199" s="56"/>
      <c r="D199" s="232"/>
      <c r="E199" s="233"/>
      <c r="F199" s="234"/>
      <c r="G199" s="233"/>
      <c r="H199" s="235"/>
      <c r="I199" s="235"/>
      <c r="J199" s="235"/>
      <c r="K199" s="235"/>
      <c r="L199" s="235"/>
      <c r="M199" s="235"/>
      <c r="N199" s="235"/>
      <c r="O199" s="235"/>
      <c r="P199" s="236"/>
      <c r="Q199" s="237"/>
      <c r="R199" s="236"/>
    </row>
    <row r="200" spans="1:18" s="8" customFormat="1" ht="15.6" customHeight="1">
      <c r="A200" s="57">
        <v>1</v>
      </c>
      <c r="B200" s="39" t="s">
        <v>75</v>
      </c>
      <c r="C200" s="58"/>
      <c r="D200" s="259"/>
      <c r="E200" s="260"/>
      <c r="F200" s="261"/>
      <c r="G200" s="260"/>
      <c r="H200" s="262"/>
      <c r="I200" s="262"/>
      <c r="J200" s="262"/>
      <c r="K200" s="262"/>
      <c r="L200" s="262"/>
      <c r="M200" s="262"/>
      <c r="N200" s="262"/>
      <c r="O200" s="262"/>
      <c r="P200" s="263"/>
      <c r="Q200" s="264"/>
      <c r="R200" s="265"/>
    </row>
    <row r="201" spans="1:18" s="8" customFormat="1" ht="25.5">
      <c r="A201" s="10"/>
      <c r="B201" s="29" t="s">
        <v>199</v>
      </c>
      <c r="C201" s="47" t="s">
        <v>77</v>
      </c>
      <c r="D201" s="227">
        <v>3165.987603</v>
      </c>
      <c r="E201" s="228">
        <v>3998.846673</v>
      </c>
      <c r="F201" s="229">
        <v>4125.1584009999997</v>
      </c>
      <c r="G201" s="228">
        <v>3917.4884334600001</v>
      </c>
      <c r="H201" s="230">
        <v>3825.489197239343</v>
      </c>
      <c r="I201" s="230">
        <v>3917.4884334600001</v>
      </c>
      <c r="J201" s="230">
        <v>3828.4916797092874</v>
      </c>
      <c r="K201" s="230">
        <v>3917.4884334600001</v>
      </c>
      <c r="L201" s="230">
        <v>3828.4916797092874</v>
      </c>
      <c r="M201" s="230">
        <v>3917.4884334600001</v>
      </c>
      <c r="N201" s="230">
        <v>3828.4916797092874</v>
      </c>
      <c r="O201" s="230">
        <v>3917.4884334600001</v>
      </c>
      <c r="P201" s="266">
        <v>3828.4916797092874</v>
      </c>
      <c r="Q201" s="210">
        <f t="shared" ref="Q201:R201" si="45">+G201+I201+K201+M201+O201</f>
        <v>19587.4421673</v>
      </c>
      <c r="R201" s="278">
        <f t="shared" si="45"/>
        <v>19139.455916076495</v>
      </c>
    </row>
    <row r="202" spans="1:18" s="8" customFormat="1">
      <c r="A202" s="10"/>
      <c r="B202" s="30" t="s">
        <v>200</v>
      </c>
      <c r="C202" s="46" t="s">
        <v>77</v>
      </c>
      <c r="D202" s="267"/>
      <c r="E202" s="225"/>
      <c r="F202" s="246"/>
      <c r="G202" s="225"/>
      <c r="H202" s="247"/>
      <c r="I202" s="247"/>
      <c r="J202" s="247"/>
      <c r="K202" s="247"/>
      <c r="L202" s="247"/>
      <c r="M202" s="247"/>
      <c r="N202" s="247"/>
      <c r="O202" s="247"/>
      <c r="P202" s="246"/>
      <c r="Q202" s="225"/>
      <c r="R202" s="246"/>
    </row>
    <row r="203" spans="1:18" s="8" customFormat="1">
      <c r="A203" s="10"/>
      <c r="B203" s="29" t="s">
        <v>82</v>
      </c>
      <c r="C203" s="46" t="s">
        <v>77</v>
      </c>
      <c r="D203" s="227">
        <v>462.59438105055921</v>
      </c>
      <c r="E203" s="228">
        <v>420.68942919999995</v>
      </c>
      <c r="F203" s="229">
        <v>343.80884979592338</v>
      </c>
      <c r="G203" s="228">
        <v>366.64391019469201</v>
      </c>
      <c r="H203" s="230">
        <v>327.39330133153032</v>
      </c>
      <c r="I203" s="230">
        <v>333.71267503732042</v>
      </c>
      <c r="J203" s="230">
        <v>297.96629060640771</v>
      </c>
      <c r="K203" s="230">
        <v>300.93766991523353</v>
      </c>
      <c r="L203" s="230">
        <v>265.19128548431672</v>
      </c>
      <c r="M203" s="230">
        <v>267.65807212568052</v>
      </c>
      <c r="N203" s="230">
        <v>231.91168769476644</v>
      </c>
      <c r="O203" s="230">
        <v>265.51374273109741</v>
      </c>
      <c r="P203" s="266">
        <v>229.76735782013657</v>
      </c>
      <c r="Q203" s="210">
        <f t="shared" ref="Q203:R204" si="46">+G203+I203+K203+M203+O203</f>
        <v>1534.466070004024</v>
      </c>
      <c r="R203" s="278">
        <f t="shared" si="46"/>
        <v>1352.2299229371579</v>
      </c>
    </row>
    <row r="204" spans="1:18" s="8" customFormat="1">
      <c r="A204" s="10"/>
      <c r="B204" s="29" t="s">
        <v>201</v>
      </c>
      <c r="C204" s="47" t="s">
        <v>78</v>
      </c>
      <c r="D204" s="227">
        <v>13.339500000000001</v>
      </c>
      <c r="E204" s="228">
        <v>135.77276785714315</v>
      </c>
      <c r="F204" s="229">
        <v>130.57716666666664</v>
      </c>
      <c r="G204" s="228">
        <v>137.28256680411161</v>
      </c>
      <c r="H204" s="230">
        <v>145.03825000000001</v>
      </c>
      <c r="I204" s="230">
        <v>137.28256680411161</v>
      </c>
      <c r="J204" s="230">
        <v>143.02433857295142</v>
      </c>
      <c r="K204" s="230">
        <v>137.28256680411161</v>
      </c>
      <c r="L204" s="230">
        <v>143.02433857295142</v>
      </c>
      <c r="M204" s="230">
        <v>137.28256680411161</v>
      </c>
      <c r="N204" s="230">
        <v>143.02433857295142</v>
      </c>
      <c r="O204" s="230">
        <v>137.28256680411161</v>
      </c>
      <c r="P204" s="266">
        <v>143.02433857295142</v>
      </c>
      <c r="Q204" s="210">
        <f t="shared" si="46"/>
        <v>686.41283402055808</v>
      </c>
      <c r="R204" s="278">
        <f t="shared" si="46"/>
        <v>717.13560429180575</v>
      </c>
    </row>
    <row r="205" spans="1:18" s="8" customFormat="1">
      <c r="A205" s="10"/>
      <c r="B205" s="30" t="s">
        <v>202</v>
      </c>
      <c r="C205" s="46" t="s">
        <v>78</v>
      </c>
      <c r="D205" s="267"/>
      <c r="E205" s="225"/>
      <c r="F205" s="246"/>
      <c r="G205" s="225"/>
      <c r="H205" s="247"/>
      <c r="I205" s="247"/>
      <c r="J205" s="247"/>
      <c r="K205" s="247"/>
      <c r="L205" s="247"/>
      <c r="M205" s="247"/>
      <c r="N205" s="247"/>
      <c r="O205" s="247"/>
      <c r="P205" s="246"/>
      <c r="Q205" s="225"/>
      <c r="R205" s="246"/>
    </row>
    <row r="206" spans="1:18" s="8" customFormat="1" ht="26.25" customHeight="1">
      <c r="A206" s="10"/>
      <c r="B206" s="29" t="s">
        <v>203</v>
      </c>
      <c r="C206" s="47" t="s">
        <v>79</v>
      </c>
      <c r="D206" s="227">
        <v>132.74137218200002</v>
      </c>
      <c r="E206" s="228">
        <v>132.90260000000001</v>
      </c>
      <c r="F206" s="229">
        <v>179.81771799999999</v>
      </c>
      <c r="G206" s="228">
        <v>183.07300000000001</v>
      </c>
      <c r="H206" s="230">
        <v>180.80073182999996</v>
      </c>
      <c r="I206" s="230">
        <v>183.47300000000001</v>
      </c>
      <c r="J206" s="230">
        <v>181.20073182999997</v>
      </c>
      <c r="K206" s="230">
        <v>185.08536690002893</v>
      </c>
      <c r="L206" s="230">
        <v>181.70073182999997</v>
      </c>
      <c r="M206" s="230">
        <v>185.90206214838219</v>
      </c>
      <c r="N206" s="230">
        <v>182.20073182999997</v>
      </c>
      <c r="O206" s="230">
        <v>187.57877325431252</v>
      </c>
      <c r="P206" s="266">
        <v>182.70073182999997</v>
      </c>
      <c r="Q206" s="228">
        <f>+O206</f>
        <v>187.57877325431252</v>
      </c>
      <c r="R206" s="266">
        <f>+P206</f>
        <v>182.70073182999997</v>
      </c>
    </row>
    <row r="207" spans="1:18" s="8" customFormat="1">
      <c r="A207" s="10"/>
      <c r="B207" s="29" t="s">
        <v>312</v>
      </c>
      <c r="C207" s="47" t="s">
        <v>263</v>
      </c>
      <c r="D207" s="227">
        <v>2382.6483665364785</v>
      </c>
      <c r="E207" s="228">
        <v>2980.3555101307406</v>
      </c>
      <c r="F207" s="229">
        <f t="shared" ref="F207:R207" si="47">+F20-F38-F39-F33</f>
        <v>3080.415355685695</v>
      </c>
      <c r="G207" s="228">
        <f t="shared" si="47"/>
        <v>2915.9132646614894</v>
      </c>
      <c r="H207" s="230">
        <f t="shared" si="47"/>
        <v>2830.1934272046228</v>
      </c>
      <c r="I207" s="230">
        <f t="shared" si="47"/>
        <v>3164.9889634842289</v>
      </c>
      <c r="J207" s="230">
        <f t="shared" si="47"/>
        <v>3034.1830060637512</v>
      </c>
      <c r="K207" s="230">
        <f t="shared" si="47"/>
        <v>3390.3989437408095</v>
      </c>
      <c r="L207" s="230">
        <f t="shared" si="47"/>
        <v>3191.1024300718154</v>
      </c>
      <c r="M207" s="230">
        <f t="shared" si="47"/>
        <v>3622.3594127692613</v>
      </c>
      <c r="N207" s="230">
        <f t="shared" si="47"/>
        <v>3366.8490866770062</v>
      </c>
      <c r="O207" s="230">
        <f t="shared" si="47"/>
        <v>3790.5474867980301</v>
      </c>
      <c r="P207" s="266">
        <f t="shared" si="47"/>
        <v>3478.1357050947463</v>
      </c>
      <c r="Q207" s="228">
        <f t="shared" si="47"/>
        <v>16884.208071453821</v>
      </c>
      <c r="R207" s="266">
        <f t="shared" si="47"/>
        <v>15900.463655111947</v>
      </c>
    </row>
    <row r="208" spans="1:18" s="8" customFormat="1" hidden="1">
      <c r="A208" s="11">
        <v>2</v>
      </c>
      <c r="B208" s="29" t="s">
        <v>76</v>
      </c>
      <c r="C208" s="46"/>
      <c r="D208" s="205"/>
      <c r="E208" s="248"/>
      <c r="F208" s="249"/>
      <c r="G208" s="248"/>
      <c r="H208" s="250"/>
      <c r="I208" s="250"/>
      <c r="J208" s="250"/>
      <c r="K208" s="250"/>
      <c r="L208" s="250"/>
      <c r="M208" s="250"/>
      <c r="N208" s="250"/>
      <c r="O208" s="250"/>
      <c r="P208" s="246"/>
      <c r="Q208" s="225"/>
      <c r="R208" s="246"/>
    </row>
    <row r="209" spans="1:18" s="8" customFormat="1" hidden="1">
      <c r="A209" s="10"/>
      <c r="B209" s="29" t="s">
        <v>83</v>
      </c>
      <c r="C209" s="47" t="s">
        <v>78</v>
      </c>
      <c r="D209" s="205"/>
      <c r="E209" s="248"/>
      <c r="F209" s="249"/>
      <c r="G209" s="248"/>
      <c r="H209" s="250"/>
      <c r="I209" s="250"/>
      <c r="J209" s="250"/>
      <c r="K209" s="250"/>
      <c r="L209" s="250"/>
      <c r="M209" s="250"/>
      <c r="N209" s="250"/>
      <c r="O209" s="250"/>
      <c r="P209" s="246"/>
      <c r="Q209" s="225"/>
      <c r="R209" s="246"/>
    </row>
    <row r="210" spans="1:18" s="8" customFormat="1" hidden="1">
      <c r="A210" s="24"/>
      <c r="B210" s="30" t="s">
        <v>84</v>
      </c>
      <c r="C210" s="46" t="s">
        <v>78</v>
      </c>
      <c r="D210" s="205"/>
      <c r="E210" s="248"/>
      <c r="F210" s="249"/>
      <c r="G210" s="248"/>
      <c r="H210" s="250"/>
      <c r="I210" s="250"/>
      <c r="J210" s="250"/>
      <c r="K210" s="250"/>
      <c r="L210" s="250"/>
      <c r="M210" s="250"/>
      <c r="N210" s="250"/>
      <c r="O210" s="250"/>
      <c r="P210" s="246"/>
      <c r="Q210" s="225"/>
      <c r="R210" s="246"/>
    </row>
    <row r="211" spans="1:18" s="8" customFormat="1" hidden="1">
      <c r="A211" s="24"/>
      <c r="B211" s="30" t="s">
        <v>85</v>
      </c>
      <c r="C211" s="46" t="s">
        <v>77</v>
      </c>
      <c r="D211" s="205"/>
      <c r="E211" s="248"/>
      <c r="F211" s="249"/>
      <c r="G211" s="248"/>
      <c r="H211" s="250"/>
      <c r="I211" s="250"/>
      <c r="J211" s="250"/>
      <c r="K211" s="250"/>
      <c r="L211" s="250"/>
      <c r="M211" s="250"/>
      <c r="N211" s="250"/>
      <c r="O211" s="250"/>
      <c r="P211" s="246"/>
      <c r="Q211" s="225"/>
      <c r="R211" s="246"/>
    </row>
    <row r="212" spans="1:18" s="8" customFormat="1" hidden="1">
      <c r="A212" s="24"/>
      <c r="B212" s="29" t="s">
        <v>71</v>
      </c>
      <c r="C212" s="46"/>
      <c r="D212" s="205"/>
      <c r="E212" s="248"/>
      <c r="F212" s="249"/>
      <c r="G212" s="248"/>
      <c r="H212" s="250"/>
      <c r="I212" s="250"/>
      <c r="J212" s="250"/>
      <c r="K212" s="250"/>
      <c r="L212" s="250"/>
      <c r="M212" s="250"/>
      <c r="N212" s="250"/>
      <c r="O212" s="250"/>
      <c r="P212" s="246"/>
      <c r="Q212" s="225"/>
      <c r="R212" s="246"/>
    </row>
    <row r="213" spans="1:18" s="8" customFormat="1" hidden="1">
      <c r="A213" s="24"/>
      <c r="B213" s="30" t="s">
        <v>86</v>
      </c>
      <c r="C213" s="46" t="s">
        <v>77</v>
      </c>
      <c r="D213" s="205"/>
      <c r="E213" s="248"/>
      <c r="F213" s="249"/>
      <c r="G213" s="248"/>
      <c r="H213" s="250"/>
      <c r="I213" s="250"/>
      <c r="J213" s="250"/>
      <c r="K213" s="250"/>
      <c r="L213" s="250"/>
      <c r="M213" s="250"/>
      <c r="N213" s="250"/>
      <c r="O213" s="250"/>
      <c r="P213" s="246"/>
      <c r="Q213" s="225"/>
      <c r="R213" s="246"/>
    </row>
    <row r="214" spans="1:18" s="8" customFormat="1" ht="16.5" hidden="1" thickBot="1">
      <c r="A214" s="24"/>
      <c r="B214" s="30" t="s">
        <v>87</v>
      </c>
      <c r="C214" s="46" t="s">
        <v>80</v>
      </c>
      <c r="D214" s="205"/>
      <c r="E214" s="248"/>
      <c r="F214" s="249"/>
      <c r="G214" s="248"/>
      <c r="H214" s="250"/>
      <c r="I214" s="250"/>
      <c r="J214" s="250"/>
      <c r="K214" s="250"/>
      <c r="L214" s="250"/>
      <c r="M214" s="250"/>
      <c r="N214" s="250"/>
      <c r="O214" s="250"/>
      <c r="P214" s="246"/>
      <c r="Q214" s="269"/>
      <c r="R214" s="270"/>
    </row>
    <row r="215" spans="1:18" s="8" customFormat="1" hidden="1">
      <c r="A215" s="24"/>
      <c r="B215" s="30" t="s">
        <v>72</v>
      </c>
      <c r="C215" s="46"/>
      <c r="D215" s="205"/>
      <c r="E215" s="248"/>
      <c r="F215" s="249"/>
      <c r="G215" s="248"/>
      <c r="H215" s="250"/>
      <c r="I215" s="250"/>
      <c r="J215" s="250"/>
      <c r="K215" s="250"/>
      <c r="L215" s="250"/>
      <c r="M215" s="250"/>
      <c r="N215" s="250"/>
      <c r="O215" s="250"/>
      <c r="P215" s="246"/>
      <c r="Q215" s="271"/>
      <c r="R215" s="263"/>
    </row>
    <row r="216" spans="1:18" s="8" customFormat="1" hidden="1">
      <c r="A216" s="24"/>
      <c r="B216" s="30" t="s">
        <v>88</v>
      </c>
      <c r="C216" s="46" t="s">
        <v>77</v>
      </c>
      <c r="D216" s="205"/>
      <c r="E216" s="248"/>
      <c r="F216" s="249"/>
      <c r="G216" s="248"/>
      <c r="H216" s="250"/>
      <c r="I216" s="250"/>
      <c r="J216" s="250"/>
      <c r="K216" s="250"/>
      <c r="L216" s="250"/>
      <c r="M216" s="250"/>
      <c r="N216" s="250"/>
      <c r="O216" s="250"/>
      <c r="P216" s="246"/>
      <c r="Q216" s="225"/>
      <c r="R216" s="246"/>
    </row>
    <row r="217" spans="1:18" s="8" customFormat="1" hidden="1">
      <c r="A217" s="24"/>
      <c r="B217" s="30" t="s">
        <v>89</v>
      </c>
      <c r="C217" s="46" t="s">
        <v>78</v>
      </c>
      <c r="D217" s="205"/>
      <c r="E217" s="248"/>
      <c r="F217" s="249"/>
      <c r="G217" s="248"/>
      <c r="H217" s="250"/>
      <c r="I217" s="250"/>
      <c r="J217" s="250"/>
      <c r="K217" s="250"/>
      <c r="L217" s="250"/>
      <c r="M217" s="250"/>
      <c r="N217" s="250"/>
      <c r="O217" s="250"/>
      <c r="P217" s="246"/>
      <c r="Q217" s="225"/>
      <c r="R217" s="246"/>
    </row>
    <row r="218" spans="1:18" s="8" customFormat="1" hidden="1">
      <c r="A218" s="24"/>
      <c r="B218" s="30" t="s">
        <v>90</v>
      </c>
      <c r="C218" s="46" t="s">
        <v>80</v>
      </c>
      <c r="D218" s="205"/>
      <c r="E218" s="248"/>
      <c r="F218" s="249"/>
      <c r="G218" s="248"/>
      <c r="H218" s="250"/>
      <c r="I218" s="250"/>
      <c r="J218" s="250"/>
      <c r="K218" s="250"/>
      <c r="L218" s="250"/>
      <c r="M218" s="250"/>
      <c r="N218" s="250"/>
      <c r="O218" s="250"/>
      <c r="P218" s="246"/>
      <c r="Q218" s="225"/>
      <c r="R218" s="246"/>
    </row>
    <row r="219" spans="1:18" s="8" customFormat="1" hidden="1">
      <c r="A219" s="24"/>
      <c r="B219" s="30" t="s">
        <v>73</v>
      </c>
      <c r="C219" s="46"/>
      <c r="D219" s="205"/>
      <c r="E219" s="248"/>
      <c r="F219" s="249"/>
      <c r="G219" s="248"/>
      <c r="H219" s="250"/>
      <c r="I219" s="250"/>
      <c r="J219" s="250"/>
      <c r="K219" s="250"/>
      <c r="L219" s="250"/>
      <c r="M219" s="250"/>
      <c r="N219" s="250"/>
      <c r="O219" s="250"/>
      <c r="P219" s="246"/>
      <c r="Q219" s="225"/>
      <c r="R219" s="246"/>
    </row>
    <row r="220" spans="1:18" s="8" customFormat="1" hidden="1">
      <c r="A220" s="24"/>
      <c r="B220" s="30" t="s">
        <v>86</v>
      </c>
      <c r="C220" s="46" t="s">
        <v>77</v>
      </c>
      <c r="D220" s="205"/>
      <c r="E220" s="248"/>
      <c r="F220" s="249"/>
      <c r="G220" s="248"/>
      <c r="H220" s="250"/>
      <c r="I220" s="250"/>
      <c r="J220" s="250"/>
      <c r="K220" s="250"/>
      <c r="L220" s="250"/>
      <c r="M220" s="250"/>
      <c r="N220" s="250"/>
      <c r="O220" s="250"/>
      <c r="P220" s="246"/>
      <c r="Q220" s="225"/>
      <c r="R220" s="246"/>
    </row>
    <row r="221" spans="1:18" s="8" customFormat="1" hidden="1">
      <c r="A221" s="24"/>
      <c r="B221" s="30" t="s">
        <v>87</v>
      </c>
      <c r="C221" s="46" t="s">
        <v>80</v>
      </c>
      <c r="D221" s="205"/>
      <c r="E221" s="248"/>
      <c r="F221" s="249"/>
      <c r="G221" s="248"/>
      <c r="H221" s="250"/>
      <c r="I221" s="250"/>
      <c r="J221" s="250"/>
      <c r="K221" s="250"/>
      <c r="L221" s="250"/>
      <c r="M221" s="250"/>
      <c r="N221" s="250"/>
      <c r="O221" s="250"/>
      <c r="P221" s="246"/>
      <c r="Q221" s="225"/>
      <c r="R221" s="246"/>
    </row>
    <row r="222" spans="1:18" s="8" customFormat="1" hidden="1">
      <c r="A222" s="24"/>
      <c r="B222" s="29" t="s">
        <v>74</v>
      </c>
      <c r="C222" s="46"/>
      <c r="D222" s="205"/>
      <c r="E222" s="248"/>
      <c r="F222" s="249"/>
      <c r="G222" s="248"/>
      <c r="H222" s="250"/>
      <c r="I222" s="250"/>
      <c r="J222" s="250"/>
      <c r="K222" s="250"/>
      <c r="L222" s="250"/>
      <c r="M222" s="250"/>
      <c r="N222" s="250"/>
      <c r="O222" s="250"/>
      <c r="P222" s="246"/>
      <c r="Q222" s="225"/>
      <c r="R222" s="246"/>
    </row>
    <row r="223" spans="1:18" s="8" customFormat="1" hidden="1">
      <c r="A223" s="24"/>
      <c r="B223" s="30" t="s">
        <v>86</v>
      </c>
      <c r="C223" s="46" t="s">
        <v>77</v>
      </c>
      <c r="D223" s="205"/>
      <c r="E223" s="248"/>
      <c r="F223" s="249"/>
      <c r="G223" s="248"/>
      <c r="H223" s="250"/>
      <c r="I223" s="250"/>
      <c r="J223" s="250"/>
      <c r="K223" s="250"/>
      <c r="L223" s="250"/>
      <c r="M223" s="250"/>
      <c r="N223" s="250"/>
      <c r="O223" s="250"/>
      <c r="P223" s="246"/>
      <c r="Q223" s="225"/>
      <c r="R223" s="246"/>
    </row>
    <row r="224" spans="1:18" s="8" customFormat="1" hidden="1">
      <c r="A224" s="24"/>
      <c r="B224" s="30" t="s">
        <v>89</v>
      </c>
      <c r="C224" s="46" t="s">
        <v>78</v>
      </c>
      <c r="D224" s="205"/>
      <c r="E224" s="248"/>
      <c r="F224" s="249"/>
      <c r="G224" s="248"/>
      <c r="H224" s="250"/>
      <c r="I224" s="250"/>
      <c r="J224" s="250"/>
      <c r="K224" s="250"/>
      <c r="L224" s="250"/>
      <c r="M224" s="250"/>
      <c r="N224" s="250"/>
      <c r="O224" s="250"/>
      <c r="P224" s="246"/>
      <c r="Q224" s="225"/>
      <c r="R224" s="246"/>
    </row>
    <row r="225" spans="1:18" s="8" customFormat="1" hidden="1">
      <c r="A225" s="24"/>
      <c r="B225" s="30" t="s">
        <v>87</v>
      </c>
      <c r="C225" s="46" t="s">
        <v>80</v>
      </c>
      <c r="D225" s="205"/>
      <c r="E225" s="248"/>
      <c r="F225" s="249"/>
      <c r="G225" s="248"/>
      <c r="H225" s="250"/>
      <c r="I225" s="250"/>
      <c r="J225" s="250"/>
      <c r="K225" s="250"/>
      <c r="L225" s="250"/>
      <c r="M225" s="250"/>
      <c r="N225" s="250"/>
      <c r="O225" s="250"/>
      <c r="P225" s="246"/>
      <c r="Q225" s="225"/>
      <c r="R225" s="246"/>
    </row>
    <row r="226" spans="1:18" s="18" customFormat="1" ht="26.25" thickBot="1">
      <c r="A226" s="61">
        <v>3</v>
      </c>
      <c r="B226" s="62" t="s">
        <v>91</v>
      </c>
      <c r="C226" s="289" t="s">
        <v>81</v>
      </c>
      <c r="D226" s="290">
        <v>2506</v>
      </c>
      <c r="E226" s="291">
        <v>2376.0499999999997</v>
      </c>
      <c r="F226" s="292">
        <v>2139.5</v>
      </c>
      <c r="G226" s="291">
        <v>2151</v>
      </c>
      <c r="H226" s="293">
        <v>2151</v>
      </c>
      <c r="I226" s="293">
        <v>2151</v>
      </c>
      <c r="J226" s="293">
        <v>2130</v>
      </c>
      <c r="K226" s="293">
        <v>2151</v>
      </c>
      <c r="L226" s="293">
        <v>2130</v>
      </c>
      <c r="M226" s="293">
        <v>2151</v>
      </c>
      <c r="N226" s="293">
        <v>2130</v>
      </c>
      <c r="O226" s="293">
        <v>2151</v>
      </c>
      <c r="P226" s="292">
        <v>2130</v>
      </c>
      <c r="Q226" s="258">
        <f>+O226</f>
        <v>2151</v>
      </c>
      <c r="R226" s="257">
        <f>+P226</f>
        <v>2130</v>
      </c>
    </row>
    <row r="227" spans="1:18">
      <c r="A227" s="172" t="s">
        <v>315</v>
      </c>
    </row>
    <row r="228" spans="1:18">
      <c r="D228" s="198"/>
      <c r="E228" s="198"/>
      <c r="F228" s="198"/>
      <c r="G228" s="198"/>
      <c r="H228" s="198"/>
      <c r="I228" s="198"/>
      <c r="J228" s="198"/>
      <c r="K228" s="198"/>
      <c r="L228" s="198"/>
      <c r="M228" s="198"/>
      <c r="N228" s="198"/>
      <c r="O228" s="198"/>
      <c r="P228" s="198"/>
      <c r="Q228" s="198"/>
      <c r="R228" s="198"/>
    </row>
    <row r="229" spans="1:18">
      <c r="B229" s="9" t="s">
        <v>92</v>
      </c>
      <c r="D229" s="294"/>
      <c r="E229" s="190"/>
      <c r="F229" s="190"/>
      <c r="G229" s="190"/>
      <c r="H229" s="190"/>
      <c r="I229" s="190"/>
      <c r="J229" s="190"/>
      <c r="K229" s="190"/>
      <c r="L229" s="190"/>
      <c r="M229" s="190"/>
      <c r="N229" s="190"/>
      <c r="O229" s="190"/>
      <c r="P229" s="190"/>
      <c r="Q229" s="190"/>
      <c r="R229" s="190"/>
    </row>
    <row r="230" spans="1:18">
      <c r="D230" s="294"/>
      <c r="E230" s="190"/>
      <c r="F230" s="190"/>
      <c r="G230" s="190"/>
      <c r="H230" s="190"/>
      <c r="I230" s="190"/>
      <c r="J230" s="190"/>
      <c r="K230" s="190"/>
      <c r="L230" s="190"/>
      <c r="M230" s="190"/>
      <c r="N230" s="190"/>
      <c r="O230" s="190"/>
      <c r="P230" s="190"/>
      <c r="Q230" s="190"/>
      <c r="R230" s="190"/>
    </row>
    <row r="231" spans="1:18">
      <c r="E231" s="190"/>
      <c r="F231" s="190"/>
      <c r="G231" s="190"/>
      <c r="H231" s="190"/>
      <c r="I231" s="190"/>
      <c r="J231" s="190"/>
      <c r="K231" s="190"/>
      <c r="L231" s="190"/>
      <c r="M231" s="190"/>
      <c r="N231" s="190"/>
      <c r="O231" s="190"/>
      <c r="P231" s="190"/>
      <c r="Q231" s="190"/>
      <c r="R231" s="190"/>
    </row>
    <row r="232" spans="1:18">
      <c r="E232" s="190"/>
      <c r="F232" s="190"/>
      <c r="G232" s="190"/>
      <c r="H232" s="190"/>
      <c r="I232" s="190"/>
      <c r="J232" s="190"/>
      <c r="K232" s="190"/>
      <c r="L232" s="190"/>
      <c r="M232" s="190"/>
      <c r="N232" s="190"/>
      <c r="O232" s="190"/>
      <c r="P232" s="190"/>
      <c r="Q232" s="190"/>
      <c r="R232" s="190"/>
    </row>
    <row r="233" spans="1:18">
      <c r="E233" s="190"/>
      <c r="F233" s="190"/>
      <c r="G233" s="190"/>
      <c r="H233" s="190"/>
      <c r="I233" s="190"/>
      <c r="J233" s="190"/>
      <c r="K233" s="190"/>
      <c r="L233" s="190"/>
      <c r="M233" s="190"/>
      <c r="N233" s="190"/>
      <c r="O233" s="190"/>
      <c r="P233" s="190"/>
      <c r="Q233" s="190"/>
      <c r="R233" s="190"/>
    </row>
    <row r="238" spans="1:18">
      <c r="E238" s="423"/>
    </row>
  </sheetData>
  <mergeCells count="15">
    <mergeCell ref="M15:N15"/>
    <mergeCell ref="O15:P15"/>
    <mergeCell ref="Q15:R15"/>
    <mergeCell ref="A15:A16"/>
    <mergeCell ref="B15:B16"/>
    <mergeCell ref="C15:C16"/>
    <mergeCell ref="G15:H15"/>
    <mergeCell ref="I15:J15"/>
    <mergeCell ref="K15:L15"/>
    <mergeCell ref="A12:R12"/>
    <mergeCell ref="A5:R5"/>
    <mergeCell ref="A7:R7"/>
    <mergeCell ref="A8:R8"/>
    <mergeCell ref="A9:R9"/>
    <mergeCell ref="A11:R11"/>
  </mergeCells>
  <pageMargins left="0.31496062992125984" right="0.31496062992125984" top="0.35433070866141736" bottom="0.35433070866141736" header="0.31496062992125984" footer="0.31496062992125984"/>
  <pageSetup paperSize="8" scale="51" fitToHeight="2" orientation="landscape" r:id="rId1"/>
  <rowBreaks count="2" manualBreakCount="2">
    <brk id="97" max="17" man="1"/>
    <brk id="158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8"/>
  <sheetViews>
    <sheetView topLeftCell="A4" zoomScale="80" zoomScaleNormal="80" zoomScaleSheetLayoutView="85" workbookViewId="0">
      <pane xSplit="3" ySplit="14" topLeftCell="D18" activePane="bottomRight" state="frozen"/>
      <selection activeCell="G16" sqref="G16:H16"/>
      <selection pane="topRight" activeCell="G16" sqref="G16:H16"/>
      <selection pane="bottomLeft" activeCell="G16" sqref="G16:H16"/>
      <selection pane="bottomRight" activeCell="G16" sqref="G16:H16"/>
    </sheetView>
  </sheetViews>
  <sheetFormatPr defaultColWidth="10.28515625" defaultRowHeight="15.75"/>
  <cols>
    <col min="1" max="1" width="8.140625" style="15" customWidth="1"/>
    <col min="2" max="2" width="64.28515625" style="9" customWidth="1"/>
    <col min="3" max="3" width="12" style="17" bestFit="1" customWidth="1"/>
    <col min="4" max="4" width="15.7109375" style="17" customWidth="1"/>
    <col min="5" max="18" width="15.28515625" style="2" customWidth="1"/>
    <col min="19" max="16384" width="10.28515625" style="2"/>
  </cols>
  <sheetData>
    <row r="1" spans="1:18" ht="18.75">
      <c r="A1" s="14"/>
      <c r="B1" s="19"/>
      <c r="C1" s="14"/>
      <c r="D1" s="14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Q1" s="1"/>
      <c r="R1" s="3" t="s">
        <v>0</v>
      </c>
    </row>
    <row r="2" spans="1:18" ht="18.75">
      <c r="A2" s="14"/>
      <c r="B2" s="19"/>
      <c r="C2" s="14"/>
      <c r="D2" s="14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Q2" s="1"/>
      <c r="R2" s="4" t="s">
        <v>1</v>
      </c>
    </row>
    <row r="3" spans="1:18" ht="18.75">
      <c r="A3" s="14"/>
      <c r="B3" s="19"/>
      <c r="C3" s="14"/>
      <c r="D3" s="14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Q3" s="1"/>
      <c r="R3" s="4" t="s">
        <v>2</v>
      </c>
    </row>
    <row r="4" spans="1:18" ht="2.25" customHeight="1">
      <c r="A4" s="14"/>
      <c r="B4" s="19"/>
      <c r="C4" s="14"/>
      <c r="D4" s="1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idden="1">
      <c r="A5" s="612" t="s">
        <v>306</v>
      </c>
      <c r="B5" s="612"/>
      <c r="C5" s="612"/>
      <c r="D5" s="612"/>
      <c r="E5" s="612"/>
      <c r="F5" s="612"/>
      <c r="G5" s="612"/>
      <c r="H5" s="612"/>
      <c r="I5" s="612"/>
      <c r="J5" s="612"/>
      <c r="K5" s="612"/>
      <c r="L5" s="612"/>
      <c r="M5" s="612"/>
      <c r="N5" s="612"/>
      <c r="O5" s="612"/>
      <c r="P5" s="612"/>
      <c r="Q5" s="612"/>
      <c r="R5" s="612"/>
    </row>
    <row r="6" spans="1:18" hidden="1">
      <c r="A6" s="12"/>
      <c r="B6" s="6"/>
      <c r="C6" s="12"/>
      <c r="D6" s="12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</row>
    <row r="7" spans="1:18" ht="18" hidden="1" customHeight="1">
      <c r="A7" s="613" t="s">
        <v>4</v>
      </c>
      <c r="B7" s="613"/>
      <c r="C7" s="613"/>
      <c r="D7" s="613"/>
      <c r="E7" s="613"/>
      <c r="F7" s="613"/>
      <c r="G7" s="613"/>
      <c r="H7" s="613"/>
      <c r="I7" s="613"/>
      <c r="J7" s="613"/>
      <c r="K7" s="613"/>
      <c r="L7" s="613"/>
      <c r="M7" s="613"/>
      <c r="N7" s="613"/>
      <c r="O7" s="613"/>
      <c r="P7" s="613"/>
      <c r="Q7" s="613"/>
      <c r="R7" s="613"/>
    </row>
    <row r="8" spans="1:18" ht="19.5" hidden="1" customHeight="1">
      <c r="A8" s="614" t="s">
        <v>308</v>
      </c>
      <c r="B8" s="614"/>
      <c r="C8" s="614"/>
      <c r="D8" s="614"/>
      <c r="E8" s="614"/>
      <c r="F8" s="614"/>
      <c r="G8" s="614"/>
      <c r="H8" s="614"/>
      <c r="I8" s="614"/>
      <c r="J8" s="614"/>
      <c r="K8" s="614"/>
      <c r="L8" s="614"/>
      <c r="M8" s="614"/>
      <c r="N8" s="614"/>
      <c r="O8" s="614"/>
      <c r="P8" s="614"/>
      <c r="Q8" s="614"/>
      <c r="R8" s="614"/>
    </row>
    <row r="9" spans="1:18" ht="18" hidden="1" customHeight="1">
      <c r="A9" s="611" t="s">
        <v>6</v>
      </c>
      <c r="B9" s="611"/>
      <c r="C9" s="611"/>
      <c r="D9" s="611"/>
      <c r="E9" s="611"/>
      <c r="F9" s="611"/>
      <c r="G9" s="611"/>
      <c r="H9" s="611"/>
      <c r="I9" s="611"/>
      <c r="J9" s="611"/>
      <c r="K9" s="611"/>
      <c r="L9" s="611"/>
      <c r="M9" s="611"/>
      <c r="N9" s="611"/>
      <c r="O9" s="611"/>
      <c r="P9" s="611"/>
      <c r="Q9" s="611"/>
      <c r="R9" s="611"/>
    </row>
    <row r="10" spans="1:18" ht="16.5" hidden="1" customHeight="1">
      <c r="A10" s="7"/>
      <c r="B10" s="20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 ht="21.75" hidden="1" customHeight="1">
      <c r="A11" s="615" t="s">
        <v>307</v>
      </c>
      <c r="B11" s="616"/>
      <c r="C11" s="616"/>
      <c r="D11" s="616"/>
      <c r="E11" s="616"/>
      <c r="F11" s="616"/>
      <c r="G11" s="616"/>
      <c r="H11" s="616"/>
      <c r="I11" s="616"/>
      <c r="J11" s="616"/>
      <c r="K11" s="616"/>
      <c r="L11" s="616"/>
      <c r="M11" s="616"/>
      <c r="N11" s="616"/>
      <c r="O11" s="616"/>
      <c r="P11" s="616"/>
      <c r="Q11" s="616"/>
      <c r="R11" s="616"/>
    </row>
    <row r="12" spans="1:18" ht="17.25" hidden="1" customHeight="1">
      <c r="A12" s="611" t="s">
        <v>8</v>
      </c>
      <c r="B12" s="611"/>
      <c r="C12" s="611"/>
      <c r="D12" s="611"/>
      <c r="E12" s="611"/>
      <c r="F12" s="611"/>
      <c r="G12" s="611"/>
      <c r="H12" s="611"/>
      <c r="I12" s="611"/>
      <c r="J12" s="611"/>
      <c r="K12" s="611"/>
      <c r="L12" s="611"/>
      <c r="M12" s="611"/>
      <c r="N12" s="611"/>
      <c r="O12" s="611"/>
      <c r="P12" s="611"/>
      <c r="Q12" s="611"/>
      <c r="R12" s="611"/>
    </row>
    <row r="13" spans="1:18" ht="12.75" customHeight="1">
      <c r="A13" s="13"/>
      <c r="B13" s="6"/>
      <c r="C13" s="13"/>
      <c r="D13" s="13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18" ht="19.5" thickBot="1">
      <c r="A14" s="13"/>
      <c r="B14" s="174" t="s">
        <v>325</v>
      </c>
      <c r="C14" s="16"/>
      <c r="D14" s="16"/>
      <c r="E14" s="6"/>
      <c r="F14" s="6"/>
      <c r="G14" s="170"/>
      <c r="H14" s="170"/>
      <c r="I14" s="6"/>
      <c r="J14" s="6"/>
      <c r="K14" s="6"/>
      <c r="L14" s="6"/>
      <c r="M14" s="6"/>
      <c r="N14" s="6"/>
      <c r="O14" s="6"/>
      <c r="P14" s="6"/>
      <c r="Q14" s="6"/>
      <c r="R14" s="21"/>
    </row>
    <row r="15" spans="1:18" ht="42.75" customHeight="1">
      <c r="A15" s="621" t="s">
        <v>9</v>
      </c>
      <c r="B15" s="623" t="s">
        <v>10</v>
      </c>
      <c r="C15" s="623" t="s">
        <v>25</v>
      </c>
      <c r="D15" s="195" t="s">
        <v>313</v>
      </c>
      <c r="E15" s="186" t="s">
        <v>314</v>
      </c>
      <c r="F15" s="185">
        <v>2015</v>
      </c>
      <c r="G15" s="628">
        <v>2016</v>
      </c>
      <c r="H15" s="629"/>
      <c r="I15" s="629">
        <v>2017</v>
      </c>
      <c r="J15" s="629"/>
      <c r="K15" s="629">
        <v>2018</v>
      </c>
      <c r="L15" s="629"/>
      <c r="M15" s="629">
        <v>2019</v>
      </c>
      <c r="N15" s="629"/>
      <c r="O15" s="629">
        <v>2020</v>
      </c>
      <c r="P15" s="630"/>
      <c r="Q15" s="626" t="s">
        <v>11</v>
      </c>
      <c r="R15" s="627"/>
    </row>
    <row r="16" spans="1:18" ht="55.5" customHeight="1" thickBot="1">
      <c r="A16" s="622"/>
      <c r="B16" s="624"/>
      <c r="C16" s="624"/>
      <c r="D16" s="196" t="s">
        <v>12</v>
      </c>
      <c r="E16" s="164" t="s">
        <v>12</v>
      </c>
      <c r="F16" s="166" t="s">
        <v>305</v>
      </c>
      <c r="G16" s="164" t="s">
        <v>13</v>
      </c>
      <c r="H16" s="192" t="s">
        <v>14</v>
      </c>
      <c r="I16" s="165" t="s">
        <v>13</v>
      </c>
      <c r="J16" s="192" t="s">
        <v>14</v>
      </c>
      <c r="K16" s="165" t="s">
        <v>13</v>
      </c>
      <c r="L16" s="192" t="s">
        <v>14</v>
      </c>
      <c r="M16" s="165" t="s">
        <v>13</v>
      </c>
      <c r="N16" s="192" t="s">
        <v>14</v>
      </c>
      <c r="O16" s="165" t="s">
        <v>13</v>
      </c>
      <c r="P16" s="193" t="s">
        <v>14</v>
      </c>
      <c r="Q16" s="65" t="s">
        <v>13</v>
      </c>
      <c r="R16" s="194" t="s">
        <v>14</v>
      </c>
    </row>
    <row r="17" spans="1:18" s="8" customFormat="1" ht="16.5" thickBot="1">
      <c r="A17" s="40">
        <v>1</v>
      </c>
      <c r="B17" s="41">
        <v>2</v>
      </c>
      <c r="C17" s="41">
        <v>3</v>
      </c>
      <c r="D17" s="197">
        <v>4</v>
      </c>
      <c r="E17" s="66">
        <v>5</v>
      </c>
      <c r="F17" s="44">
        <v>6</v>
      </c>
      <c r="G17" s="66">
        <v>7</v>
      </c>
      <c r="H17" s="43">
        <v>8</v>
      </c>
      <c r="I17" s="43">
        <v>9</v>
      </c>
      <c r="J17" s="43">
        <v>10</v>
      </c>
      <c r="K17" s="43">
        <v>11</v>
      </c>
      <c r="L17" s="43">
        <v>12</v>
      </c>
      <c r="M17" s="43">
        <v>13</v>
      </c>
      <c r="N17" s="43">
        <v>14</v>
      </c>
      <c r="O17" s="43">
        <v>15</v>
      </c>
      <c r="P17" s="44">
        <v>16</v>
      </c>
      <c r="Q17" s="66">
        <v>17</v>
      </c>
      <c r="R17" s="44">
        <v>18</v>
      </c>
    </row>
    <row r="18" spans="1:18" s="18" customFormat="1">
      <c r="A18" s="38" t="s">
        <v>46</v>
      </c>
      <c r="B18" s="33" t="s">
        <v>93</v>
      </c>
      <c r="C18" s="45" t="s">
        <v>263</v>
      </c>
      <c r="D18" s="199">
        <f>+D19+D23</f>
        <v>850.40426956800457</v>
      </c>
      <c r="E18" s="200">
        <f>+E19+E23</f>
        <v>915.55150870999978</v>
      </c>
      <c r="F18" s="201">
        <f>+F19+F23</f>
        <v>1004.9218383093222</v>
      </c>
      <c r="G18" s="200">
        <f t="shared" ref="G18:R18" si="0">+G19+G23</f>
        <v>1101.9342940542897</v>
      </c>
      <c r="H18" s="202">
        <f t="shared" si="0"/>
        <v>1100.6743897083493</v>
      </c>
      <c r="I18" s="202">
        <f t="shared" si="0"/>
        <v>1178.9427909778897</v>
      </c>
      <c r="J18" s="202">
        <f t="shared" si="0"/>
        <v>1243.2369508904185</v>
      </c>
      <c r="K18" s="202">
        <f t="shared" si="0"/>
        <v>1280.0118871064667</v>
      </c>
      <c r="L18" s="202">
        <f t="shared" si="0"/>
        <v>1365.8544315022179</v>
      </c>
      <c r="M18" s="202">
        <f t="shared" si="0"/>
        <v>1377.2898518625345</v>
      </c>
      <c r="N18" s="202">
        <f t="shared" si="0"/>
        <v>1393.1906684321073</v>
      </c>
      <c r="O18" s="202">
        <f t="shared" si="0"/>
        <v>1478.8722406003074</v>
      </c>
      <c r="P18" s="201">
        <f t="shared" si="0"/>
        <v>1476.4252434728935</v>
      </c>
      <c r="Q18" s="203">
        <f t="shared" si="0"/>
        <v>6417.0510646014873</v>
      </c>
      <c r="R18" s="204">
        <f t="shared" si="0"/>
        <v>6579.3816840059872</v>
      </c>
    </row>
    <row r="19" spans="1:18" s="8" customFormat="1" ht="25.5">
      <c r="A19" s="10" t="s">
        <v>47</v>
      </c>
      <c r="B19" s="30" t="s">
        <v>26</v>
      </c>
      <c r="C19" s="46" t="s">
        <v>263</v>
      </c>
      <c r="D19" s="205">
        <f>+D20+D21+D22</f>
        <v>847.33472988800452</v>
      </c>
      <c r="E19" s="206">
        <f>+E20+E21+E22</f>
        <v>911.00638551999975</v>
      </c>
      <c r="F19" s="207">
        <f>+F20+F21+F22</f>
        <v>999.1489065593222</v>
      </c>
      <c r="G19" s="206">
        <f t="shared" ref="G19:R19" si="1">+G20+G21+G22</f>
        <v>1097.59572979</v>
      </c>
      <c r="H19" s="208">
        <f t="shared" si="1"/>
        <v>1095.8987496733898</v>
      </c>
      <c r="I19" s="208">
        <f t="shared" si="1"/>
        <v>1174.3222200364212</v>
      </c>
      <c r="J19" s="208">
        <f t="shared" si="1"/>
        <v>1238.61637994895</v>
      </c>
      <c r="K19" s="208">
        <f t="shared" si="1"/>
        <v>1275.1371847632174</v>
      </c>
      <c r="L19" s="208">
        <f t="shared" si="1"/>
        <v>1360.9797291589687</v>
      </c>
      <c r="M19" s="208">
        <f t="shared" si="1"/>
        <v>1372.1470408904065</v>
      </c>
      <c r="N19" s="208">
        <f t="shared" si="1"/>
        <v>1388.0478574599792</v>
      </c>
      <c r="O19" s="208">
        <f t="shared" si="1"/>
        <v>1473.4465750247123</v>
      </c>
      <c r="P19" s="207">
        <f t="shared" si="1"/>
        <v>1470.9995778972984</v>
      </c>
      <c r="Q19" s="206">
        <f t="shared" si="1"/>
        <v>6392.6487505047571</v>
      </c>
      <c r="R19" s="207">
        <f t="shared" si="1"/>
        <v>6554.5422941385868</v>
      </c>
    </row>
    <row r="20" spans="1:18" s="8" customFormat="1">
      <c r="A20" s="10" t="s">
        <v>221</v>
      </c>
      <c r="B20" s="30" t="s">
        <v>309</v>
      </c>
      <c r="C20" s="46" t="s">
        <v>263</v>
      </c>
      <c r="D20" s="205">
        <v>832.53059552000002</v>
      </c>
      <c r="E20" s="206">
        <v>896.95446651999976</v>
      </c>
      <c r="F20" s="207">
        <v>964.61012698000013</v>
      </c>
      <c r="G20" s="206">
        <v>1072.73105979</v>
      </c>
      <c r="H20" s="208">
        <v>1077.4991079700001</v>
      </c>
      <c r="I20" s="208">
        <v>1171.6446300364212</v>
      </c>
      <c r="J20" s="208">
        <v>1187.751060719419</v>
      </c>
      <c r="K20" s="208">
        <v>1274.6710847632173</v>
      </c>
      <c r="L20" s="208">
        <v>1292.6565433970154</v>
      </c>
      <c r="M20" s="208">
        <v>1371.6809408904064</v>
      </c>
      <c r="N20" s="208">
        <v>1382.52843181667</v>
      </c>
      <c r="O20" s="208">
        <v>1472.9804750247122</v>
      </c>
      <c r="P20" s="207">
        <v>1465.4801522539892</v>
      </c>
      <c r="Q20" s="206">
        <f>+G20+I20+K20+M20+O20</f>
        <v>6363.7081905047571</v>
      </c>
      <c r="R20" s="207">
        <f>+H20+J20+L20+N20+P20</f>
        <v>6405.9152961570944</v>
      </c>
    </row>
    <row r="21" spans="1:18" s="8" customFormat="1">
      <c r="A21" s="10" t="s">
        <v>223</v>
      </c>
      <c r="B21" s="30" t="s">
        <v>310</v>
      </c>
      <c r="C21" s="46" t="s">
        <v>263</v>
      </c>
      <c r="D21" s="205">
        <v>14.804134368004499</v>
      </c>
      <c r="E21" s="206">
        <v>14.051918999999998</v>
      </c>
      <c r="F21" s="207">
        <v>34.538779579322039</v>
      </c>
      <c r="G21" s="206">
        <v>24.864669999999997</v>
      </c>
      <c r="H21" s="208">
        <v>18.399641703389825</v>
      </c>
      <c r="I21" s="208">
        <v>2.6775900000000004</v>
      </c>
      <c r="J21" s="208">
        <v>50.865319229530968</v>
      </c>
      <c r="K21" s="208">
        <v>0.46610000000000001</v>
      </c>
      <c r="L21" s="208">
        <v>68.323185761953354</v>
      </c>
      <c r="M21" s="208">
        <v>0.46610000000000001</v>
      </c>
      <c r="N21" s="208">
        <v>5.5194256433092832</v>
      </c>
      <c r="O21" s="208">
        <v>0.46610000000000001</v>
      </c>
      <c r="P21" s="207">
        <v>5.5194256433092832</v>
      </c>
      <c r="Q21" s="206">
        <f t="shared" ref="Q21:R23" si="2">+G21+I21+K21+M21+O21</f>
        <v>28.940560000000001</v>
      </c>
      <c r="R21" s="207">
        <f t="shared" si="2"/>
        <v>148.62699798149271</v>
      </c>
    </row>
    <row r="22" spans="1:18" s="8" customFormat="1">
      <c r="A22" s="10" t="s">
        <v>225</v>
      </c>
      <c r="B22" s="30" t="s">
        <v>311</v>
      </c>
      <c r="C22" s="46" t="s">
        <v>263</v>
      </c>
      <c r="D22" s="205">
        <v>0</v>
      </c>
      <c r="E22" s="206">
        <v>0</v>
      </c>
      <c r="F22" s="207">
        <v>0</v>
      </c>
      <c r="G22" s="206">
        <v>0</v>
      </c>
      <c r="H22" s="208">
        <v>0</v>
      </c>
      <c r="I22" s="208">
        <v>0</v>
      </c>
      <c r="J22" s="208">
        <v>0</v>
      </c>
      <c r="K22" s="208">
        <v>0</v>
      </c>
      <c r="L22" s="208">
        <v>0</v>
      </c>
      <c r="M22" s="208">
        <v>0</v>
      </c>
      <c r="N22" s="208">
        <v>0</v>
      </c>
      <c r="O22" s="208">
        <v>0</v>
      </c>
      <c r="P22" s="207">
        <v>0</v>
      </c>
      <c r="Q22" s="206">
        <f t="shared" si="2"/>
        <v>0</v>
      </c>
      <c r="R22" s="207">
        <f t="shared" si="2"/>
        <v>0</v>
      </c>
    </row>
    <row r="23" spans="1:18" s="8" customFormat="1">
      <c r="A23" s="24" t="s">
        <v>48</v>
      </c>
      <c r="B23" s="30" t="s">
        <v>27</v>
      </c>
      <c r="C23" s="46" t="s">
        <v>263</v>
      </c>
      <c r="D23" s="205">
        <v>3.0695396799999997</v>
      </c>
      <c r="E23" s="206">
        <v>4.54512319</v>
      </c>
      <c r="F23" s="207">
        <v>5.7729317500000006</v>
      </c>
      <c r="G23" s="206">
        <v>4.3385642642896807</v>
      </c>
      <c r="H23" s="208">
        <v>4.7756400349595385</v>
      </c>
      <c r="I23" s="208">
        <v>4.620570941468511</v>
      </c>
      <c r="J23" s="208">
        <v>4.620570941468511</v>
      </c>
      <c r="K23" s="208">
        <v>4.874702343249278</v>
      </c>
      <c r="L23" s="208">
        <v>4.874702343249278</v>
      </c>
      <c r="M23" s="208">
        <v>5.1428109721279869</v>
      </c>
      <c r="N23" s="208">
        <v>5.1428109721279869</v>
      </c>
      <c r="O23" s="208">
        <v>5.4256655755950263</v>
      </c>
      <c r="P23" s="207">
        <v>5.4256655755950263</v>
      </c>
      <c r="Q23" s="206">
        <f t="shared" si="2"/>
        <v>24.402314096730482</v>
      </c>
      <c r="R23" s="207">
        <f t="shared" si="2"/>
        <v>24.839389867400339</v>
      </c>
    </row>
    <row r="24" spans="1:18" s="18" customFormat="1" ht="25.5">
      <c r="A24" s="23" t="s">
        <v>49</v>
      </c>
      <c r="B24" s="29" t="s">
        <v>125</v>
      </c>
      <c r="C24" s="47" t="s">
        <v>263</v>
      </c>
      <c r="D24" s="209">
        <f>+D25+D29</f>
        <v>783.67924643868832</v>
      </c>
      <c r="E24" s="210">
        <f>+E25+E29</f>
        <v>857.32287918408826</v>
      </c>
      <c r="F24" s="211">
        <f>+F25+F29</f>
        <v>938.5453648960497</v>
      </c>
      <c r="G24" s="210">
        <f t="shared" ref="G24:R24" si="3">+G25+G29</f>
        <v>1025.4099046326862</v>
      </c>
      <c r="H24" s="212">
        <f t="shared" si="3"/>
        <v>1040.4403725585989</v>
      </c>
      <c r="I24" s="212">
        <f t="shared" si="3"/>
        <v>1090.8424699729701</v>
      </c>
      <c r="J24" s="212">
        <f t="shared" si="3"/>
        <v>1099.5830034392616</v>
      </c>
      <c r="K24" s="212">
        <f t="shared" si="3"/>
        <v>1132.0883598847286</v>
      </c>
      <c r="L24" s="212">
        <f t="shared" si="3"/>
        <v>1131.3918555286964</v>
      </c>
      <c r="M24" s="212">
        <f t="shared" si="3"/>
        <v>1187.3798956044611</v>
      </c>
      <c r="N24" s="212">
        <f t="shared" si="3"/>
        <v>1175.3878917299503</v>
      </c>
      <c r="O24" s="212">
        <f t="shared" si="3"/>
        <v>1234.5843443428962</v>
      </c>
      <c r="P24" s="211">
        <f t="shared" si="3"/>
        <v>1206.8358071493335</v>
      </c>
      <c r="Q24" s="210">
        <f t="shared" si="3"/>
        <v>5670.3049744377431</v>
      </c>
      <c r="R24" s="211">
        <f t="shared" si="3"/>
        <v>5653.6389304058393</v>
      </c>
    </row>
    <row r="25" spans="1:18" s="8" customFormat="1" ht="25.5">
      <c r="A25" s="24" t="s">
        <v>47</v>
      </c>
      <c r="B25" s="30" t="s">
        <v>28</v>
      </c>
      <c r="C25" s="46" t="s">
        <v>263</v>
      </c>
      <c r="D25" s="205">
        <f>+D26+D27+D28</f>
        <v>782.91713245868834</v>
      </c>
      <c r="E25" s="206">
        <f>+E26+E27+E28</f>
        <v>854.32437433581583</v>
      </c>
      <c r="F25" s="207">
        <f>+F26+F27+F28</f>
        <v>935.59668560096736</v>
      </c>
      <c r="G25" s="206">
        <f t="shared" ref="G25:R25" si="4">+G26+G27+G28</f>
        <v>1021.9972628752387</v>
      </c>
      <c r="H25" s="208">
        <f>+H26+H27+H28</f>
        <v>1037.3848137247589</v>
      </c>
      <c r="I25" s="208">
        <f t="shared" si="4"/>
        <v>1087.316724266977</v>
      </c>
      <c r="J25" s="208">
        <f t="shared" si="4"/>
        <v>1096.0596640431907</v>
      </c>
      <c r="K25" s="208">
        <f t="shared" si="4"/>
        <v>1128.4822753593146</v>
      </c>
      <c r="L25" s="208">
        <f t="shared" si="4"/>
        <v>1127.7880608141227</v>
      </c>
      <c r="M25" s="208">
        <f t="shared" si="4"/>
        <v>1183.6904252978966</v>
      </c>
      <c r="N25" s="208">
        <f t="shared" si="4"/>
        <v>1171.7004598288556</v>
      </c>
      <c r="O25" s="208">
        <f t="shared" si="4"/>
        <v>1230.8106839196041</v>
      </c>
      <c r="P25" s="207">
        <f t="shared" si="4"/>
        <v>1203.0634290471178</v>
      </c>
      <c r="Q25" s="206">
        <f t="shared" si="4"/>
        <v>5652.2973717190316</v>
      </c>
      <c r="R25" s="207">
        <f t="shared" si="4"/>
        <v>5635.9964274580443</v>
      </c>
    </row>
    <row r="26" spans="1:18" s="8" customFormat="1">
      <c r="A26" s="10" t="s">
        <v>221</v>
      </c>
      <c r="B26" s="30" t="s">
        <v>309</v>
      </c>
      <c r="C26" s="46" t="s">
        <v>263</v>
      </c>
      <c r="D26" s="205">
        <v>775.04810978868829</v>
      </c>
      <c r="E26" s="206">
        <v>843.09268958200948</v>
      </c>
      <c r="F26" s="207">
        <v>924.98960036865822</v>
      </c>
      <c r="G26" s="206">
        <v>1012.999069760588</v>
      </c>
      <c r="H26" s="208">
        <f>+H30+H37+H42+H43+H44+H47-H27-H28-H29</f>
        <v>1020.1175518896223</v>
      </c>
      <c r="I26" s="208">
        <v>1079.0933220267884</v>
      </c>
      <c r="J26" s="208">
        <f>+J30+J37+J42+J43+J44+J47-J27-J28-J29</f>
        <v>1087.1138463518541</v>
      </c>
      <c r="K26" s="208">
        <v>1120.0883682107353</v>
      </c>
      <c r="L26" s="208">
        <f>+L30+L37+L42+L43+L44+L47-L27-L28-L29</f>
        <v>1118.7040409389419</v>
      </c>
      <c r="M26" s="208">
        <v>1175.0153493206385</v>
      </c>
      <c r="N26" s="208">
        <f>+N30+N37+N42+N43+N44+N47-N27-N28-N29</f>
        <v>1162.3365516523386</v>
      </c>
      <c r="O26" s="208">
        <v>1221.8451022743727</v>
      </c>
      <c r="P26" s="207">
        <f>+P30+P37+P42+P43+P44+P47-P27-P28-P29</f>
        <v>1193.3821101309063</v>
      </c>
      <c r="Q26" s="206">
        <f t="shared" ref="Q26:R29" si="5">+G26+I26+K26+M26+O26</f>
        <v>5609.041211593124</v>
      </c>
      <c r="R26" s="207">
        <f t="shared" si="5"/>
        <v>5581.6541009636621</v>
      </c>
    </row>
    <row r="27" spans="1:18" s="8" customFormat="1">
      <c r="A27" s="10" t="s">
        <v>223</v>
      </c>
      <c r="B27" s="30" t="s">
        <v>310</v>
      </c>
      <c r="C27" s="46" t="s">
        <v>263</v>
      </c>
      <c r="D27" s="205">
        <v>7.8690226700000014</v>
      </c>
      <c r="E27" s="206">
        <v>11.231684753806302</v>
      </c>
      <c r="F27" s="207">
        <v>10.607085232309151</v>
      </c>
      <c r="G27" s="206">
        <v>8.9981931146506984</v>
      </c>
      <c r="H27" s="208">
        <v>17.267261835136615</v>
      </c>
      <c r="I27" s="208">
        <v>8.2234022401884808</v>
      </c>
      <c r="J27" s="208">
        <v>8.9458176913366074</v>
      </c>
      <c r="K27" s="208">
        <v>8.3939071485792507</v>
      </c>
      <c r="L27" s="208">
        <v>9.0840198751807311</v>
      </c>
      <c r="M27" s="208">
        <v>8.6750759772580945</v>
      </c>
      <c r="N27" s="208">
        <v>9.3639081765171426</v>
      </c>
      <c r="O27" s="208">
        <v>8.9655816452314099</v>
      </c>
      <c r="P27" s="207">
        <v>9.6813189162114242</v>
      </c>
      <c r="Q27" s="206">
        <f t="shared" si="5"/>
        <v>43.25616012590794</v>
      </c>
      <c r="R27" s="207">
        <f t="shared" si="5"/>
        <v>54.342326494382519</v>
      </c>
    </row>
    <row r="28" spans="1:18" s="8" customFormat="1">
      <c r="A28" s="10" t="s">
        <v>225</v>
      </c>
      <c r="B28" s="30" t="s">
        <v>311</v>
      </c>
      <c r="C28" s="46" t="s">
        <v>263</v>
      </c>
      <c r="D28" s="205">
        <v>0</v>
      </c>
      <c r="E28" s="206">
        <v>0</v>
      </c>
      <c r="F28" s="207">
        <v>0</v>
      </c>
      <c r="G28" s="206">
        <v>0</v>
      </c>
      <c r="H28" s="208">
        <v>0</v>
      </c>
      <c r="I28" s="208">
        <v>0</v>
      </c>
      <c r="J28" s="208">
        <v>0</v>
      </c>
      <c r="K28" s="208">
        <v>0</v>
      </c>
      <c r="L28" s="208">
        <v>0</v>
      </c>
      <c r="M28" s="208">
        <v>0</v>
      </c>
      <c r="N28" s="208">
        <v>0</v>
      </c>
      <c r="O28" s="208">
        <v>0</v>
      </c>
      <c r="P28" s="207">
        <v>0</v>
      </c>
      <c r="Q28" s="206">
        <f t="shared" si="5"/>
        <v>0</v>
      </c>
      <c r="R28" s="207">
        <f t="shared" si="5"/>
        <v>0</v>
      </c>
    </row>
    <row r="29" spans="1:18" s="8" customFormat="1">
      <c r="A29" s="24" t="s">
        <v>48</v>
      </c>
      <c r="B29" s="30" t="s">
        <v>95</v>
      </c>
      <c r="C29" s="46" t="s">
        <v>263</v>
      </c>
      <c r="D29" s="205">
        <v>0.76211397999999986</v>
      </c>
      <c r="E29" s="206">
        <v>2.9985048482724128</v>
      </c>
      <c r="F29" s="207">
        <v>2.948679295082286</v>
      </c>
      <c r="G29" s="206">
        <v>3.4126417574475378</v>
      </c>
      <c r="H29" s="208">
        <v>3.0555588338400002</v>
      </c>
      <c r="I29" s="208">
        <v>3.5257457059930384</v>
      </c>
      <c r="J29" s="208">
        <v>3.5233393960710297</v>
      </c>
      <c r="K29" s="208">
        <v>3.6060845254139462</v>
      </c>
      <c r="L29" s="208">
        <v>3.6037947145736866</v>
      </c>
      <c r="M29" s="208">
        <v>3.6894703065645498</v>
      </c>
      <c r="N29" s="208">
        <v>3.6874319010946661</v>
      </c>
      <c r="O29" s="208">
        <v>3.7736604232919859</v>
      </c>
      <c r="P29" s="207">
        <v>3.772378102215638</v>
      </c>
      <c r="Q29" s="206">
        <f t="shared" si="5"/>
        <v>18.007602718711055</v>
      </c>
      <c r="R29" s="207">
        <f t="shared" si="5"/>
        <v>17.64250294779502</v>
      </c>
    </row>
    <row r="30" spans="1:18" s="18" customFormat="1">
      <c r="A30" s="23">
        <v>1</v>
      </c>
      <c r="B30" s="29" t="s">
        <v>94</v>
      </c>
      <c r="C30" s="47" t="s">
        <v>263</v>
      </c>
      <c r="D30" s="209">
        <f t="shared" ref="D30:R30" si="6">+D31+D32+D35+D36</f>
        <v>187.67438334078349</v>
      </c>
      <c r="E30" s="210">
        <f t="shared" si="6"/>
        <v>218.86705629018229</v>
      </c>
      <c r="F30" s="211">
        <f t="shared" si="6"/>
        <v>242.15945606924711</v>
      </c>
      <c r="G30" s="210">
        <f t="shared" si="6"/>
        <v>266.05493127162447</v>
      </c>
      <c r="H30" s="212">
        <f t="shared" si="6"/>
        <v>273.98312913016616</v>
      </c>
      <c r="I30" s="212">
        <f t="shared" si="6"/>
        <v>281.4937811482813</v>
      </c>
      <c r="J30" s="212">
        <f t="shared" si="6"/>
        <v>275.55634739244016</v>
      </c>
      <c r="K30" s="212">
        <f t="shared" si="6"/>
        <v>291.33395512159353</v>
      </c>
      <c r="L30" s="212">
        <f t="shared" si="6"/>
        <v>281.36753544418093</v>
      </c>
      <c r="M30" s="212">
        <f t="shared" si="6"/>
        <v>309.88812574670146</v>
      </c>
      <c r="N30" s="212">
        <f t="shared" si="6"/>
        <v>295.26880514633376</v>
      </c>
      <c r="O30" s="212">
        <f t="shared" si="6"/>
        <v>332.56533404016324</v>
      </c>
      <c r="P30" s="211">
        <f t="shared" si="6"/>
        <v>309.53729685437446</v>
      </c>
      <c r="Q30" s="210">
        <f t="shared" si="6"/>
        <v>1481.3361273283638</v>
      </c>
      <c r="R30" s="211">
        <f t="shared" si="6"/>
        <v>1435.7131139674955</v>
      </c>
    </row>
    <row r="31" spans="1:18" s="8" customFormat="1">
      <c r="A31" s="24" t="s">
        <v>47</v>
      </c>
      <c r="B31" s="30" t="s">
        <v>127</v>
      </c>
      <c r="C31" s="46" t="s">
        <v>263</v>
      </c>
      <c r="D31" s="205">
        <v>11.224743710892756</v>
      </c>
      <c r="E31" s="206">
        <v>12.944229794432113</v>
      </c>
      <c r="F31" s="207">
        <v>12.738167100920814</v>
      </c>
      <c r="G31" s="206">
        <v>13.903920172411974</v>
      </c>
      <c r="H31" s="208">
        <v>13.902582486906372</v>
      </c>
      <c r="I31" s="208">
        <v>14.363448770118811</v>
      </c>
      <c r="J31" s="208">
        <v>14.361816087973974</v>
      </c>
      <c r="K31" s="208">
        <v>14.693963968739778</v>
      </c>
      <c r="L31" s="208">
        <v>14.693184911580524</v>
      </c>
      <c r="M31" s="208">
        <v>15.036774603748885</v>
      </c>
      <c r="N31" s="208">
        <v>15.03687342283126</v>
      </c>
      <c r="O31" s="208">
        <v>15.383073434085222</v>
      </c>
      <c r="P31" s="207">
        <v>15.384127148609116</v>
      </c>
      <c r="Q31" s="206">
        <f t="shared" ref="Q31:R36" si="7">+G31+I31+K31+M31+O31</f>
        <v>73.381180949104674</v>
      </c>
      <c r="R31" s="207">
        <f t="shared" si="7"/>
        <v>73.378584057901236</v>
      </c>
    </row>
    <row r="32" spans="1:18" s="8" customFormat="1">
      <c r="A32" s="24" t="s">
        <v>48</v>
      </c>
      <c r="B32" s="30" t="s">
        <v>96</v>
      </c>
      <c r="C32" s="46" t="s">
        <v>263</v>
      </c>
      <c r="D32" s="205">
        <v>141.54545175264607</v>
      </c>
      <c r="E32" s="206">
        <v>165.04630081198204</v>
      </c>
      <c r="F32" s="207">
        <v>185.19678070398641</v>
      </c>
      <c r="G32" s="206">
        <v>205.6759468152363</v>
      </c>
      <c r="H32" s="208">
        <v>210.3410882470163</v>
      </c>
      <c r="I32" s="208">
        <v>219.11925136940761</v>
      </c>
      <c r="J32" s="208">
        <v>213.17953076817065</v>
      </c>
      <c r="K32" s="208">
        <v>227.52413478088681</v>
      </c>
      <c r="L32" s="208">
        <v>217.5509845434899</v>
      </c>
      <c r="M32" s="208">
        <v>244.58962182536339</v>
      </c>
      <c r="N32" s="208">
        <v>229.95899861455553</v>
      </c>
      <c r="O32" s="208">
        <v>265.76299882042599</v>
      </c>
      <c r="P32" s="207">
        <v>245.7187049757616</v>
      </c>
      <c r="Q32" s="206">
        <f t="shared" si="7"/>
        <v>1162.6719536113201</v>
      </c>
      <c r="R32" s="207">
        <f t="shared" si="7"/>
        <v>1116.7493071489939</v>
      </c>
    </row>
    <row r="33" spans="1:18" s="8" customFormat="1" ht="25.5">
      <c r="A33" s="22"/>
      <c r="B33" s="30" t="s">
        <v>264</v>
      </c>
      <c r="C33" s="46" t="s">
        <v>263</v>
      </c>
      <c r="D33" s="205">
        <v>121.69104691000001</v>
      </c>
      <c r="E33" s="206">
        <v>142.58742122000001</v>
      </c>
      <c r="F33" s="207">
        <v>162.58502974999999</v>
      </c>
      <c r="G33" s="206">
        <v>179.63981316431901</v>
      </c>
      <c r="H33" s="208">
        <v>185.38340404308431</v>
      </c>
      <c r="I33" s="208">
        <v>190.62538848942458</v>
      </c>
      <c r="J33" s="208">
        <v>186.41874064350768</v>
      </c>
      <c r="K33" s="208">
        <v>196.76634950416468</v>
      </c>
      <c r="L33" s="208">
        <v>188.6617909134952</v>
      </c>
      <c r="M33" s="208">
        <v>211.38782316669705</v>
      </c>
      <c r="N33" s="208">
        <v>198.77266923758046</v>
      </c>
      <c r="O33" s="208">
        <v>229.92280834045724</v>
      </c>
      <c r="P33" s="207">
        <v>212.05323642658334</v>
      </c>
      <c r="Q33" s="206">
        <f t="shared" si="7"/>
        <v>1008.3421826650625</v>
      </c>
      <c r="R33" s="207">
        <f t="shared" si="7"/>
        <v>971.28984126425098</v>
      </c>
    </row>
    <row r="34" spans="1:18" s="8" customFormat="1">
      <c r="A34" s="24"/>
      <c r="B34" s="30" t="s">
        <v>29</v>
      </c>
      <c r="C34" s="46" t="s">
        <v>263</v>
      </c>
      <c r="D34" s="205">
        <v>0</v>
      </c>
      <c r="E34" s="206">
        <v>0</v>
      </c>
      <c r="F34" s="207">
        <v>0</v>
      </c>
      <c r="G34" s="206">
        <v>0</v>
      </c>
      <c r="H34" s="208">
        <v>0</v>
      </c>
      <c r="I34" s="208">
        <v>0</v>
      </c>
      <c r="J34" s="208">
        <v>0</v>
      </c>
      <c r="K34" s="208">
        <v>0</v>
      </c>
      <c r="L34" s="208">
        <v>0</v>
      </c>
      <c r="M34" s="208">
        <v>0</v>
      </c>
      <c r="N34" s="208">
        <v>0</v>
      </c>
      <c r="O34" s="208">
        <v>0</v>
      </c>
      <c r="P34" s="207">
        <v>0</v>
      </c>
      <c r="Q34" s="206">
        <f t="shared" si="7"/>
        <v>0</v>
      </c>
      <c r="R34" s="207">
        <f t="shared" si="7"/>
        <v>0</v>
      </c>
    </row>
    <row r="35" spans="1:18" s="8" customFormat="1">
      <c r="A35" s="24" t="s">
        <v>51</v>
      </c>
      <c r="B35" s="30" t="s">
        <v>15</v>
      </c>
      <c r="C35" s="46" t="s">
        <v>263</v>
      </c>
      <c r="D35" s="205">
        <v>25.283071665662455</v>
      </c>
      <c r="E35" s="206">
        <v>32.814531365161777</v>
      </c>
      <c r="F35" s="207">
        <v>33.900845913287704</v>
      </c>
      <c r="G35" s="206">
        <v>35.204949824134196</v>
      </c>
      <c r="H35" s="208">
        <v>37.7493571065392</v>
      </c>
      <c r="I35" s="208">
        <v>36.368473873613027</v>
      </c>
      <c r="J35" s="208">
        <v>36.368288683837811</v>
      </c>
      <c r="K35" s="208">
        <v>37.205345657042002</v>
      </c>
      <c r="L35" s="208">
        <v>37.205257291146239</v>
      </c>
      <c r="M35" s="208">
        <v>38.073353757332235</v>
      </c>
      <c r="N35" s="208">
        <v>38.073364966056296</v>
      </c>
      <c r="O35" s="208">
        <v>38.950194331686028</v>
      </c>
      <c r="P35" s="207">
        <v>37.950313851064891</v>
      </c>
      <c r="Q35" s="206">
        <f t="shared" si="7"/>
        <v>185.80231744380748</v>
      </c>
      <c r="R35" s="207">
        <f t="shared" si="7"/>
        <v>187.34658189864444</v>
      </c>
    </row>
    <row r="36" spans="1:18" s="8" customFormat="1">
      <c r="A36" s="10" t="s">
        <v>97</v>
      </c>
      <c r="B36" s="30" t="s">
        <v>265</v>
      </c>
      <c r="C36" s="46" t="s">
        <v>263</v>
      </c>
      <c r="D36" s="205">
        <v>9.6211162115821942</v>
      </c>
      <c r="E36" s="206">
        <v>8.0619943186063665</v>
      </c>
      <c r="F36" s="207">
        <v>10.323662351052219</v>
      </c>
      <c r="G36" s="206">
        <v>11.270114459842029</v>
      </c>
      <c r="H36" s="208">
        <v>11.990101289704294</v>
      </c>
      <c r="I36" s="208">
        <v>11.642607135141802</v>
      </c>
      <c r="J36" s="208">
        <v>11.646711852457724</v>
      </c>
      <c r="K36" s="208">
        <v>11.910510714924927</v>
      </c>
      <c r="L36" s="208">
        <v>11.918108697964247</v>
      </c>
      <c r="M36" s="208">
        <v>12.188375560256915</v>
      </c>
      <c r="N36" s="208">
        <v>12.199568142890671</v>
      </c>
      <c r="O36" s="208">
        <v>12.469067453965952</v>
      </c>
      <c r="P36" s="207">
        <v>10.484150878938864</v>
      </c>
      <c r="Q36" s="206">
        <f t="shared" si="7"/>
        <v>59.480675324131624</v>
      </c>
      <c r="R36" s="207">
        <f t="shared" si="7"/>
        <v>58.238640861955801</v>
      </c>
    </row>
    <row r="37" spans="1:18" s="18" customFormat="1">
      <c r="A37" s="23" t="s">
        <v>52</v>
      </c>
      <c r="B37" s="29" t="s">
        <v>98</v>
      </c>
      <c r="C37" s="47" t="s">
        <v>263</v>
      </c>
      <c r="D37" s="209">
        <f t="shared" ref="D37:R37" si="8">+D38+D39+D40+D41</f>
        <v>128.86296145729139</v>
      </c>
      <c r="E37" s="210">
        <f t="shared" si="8"/>
        <v>139.84141163618841</v>
      </c>
      <c r="F37" s="211">
        <f t="shared" si="8"/>
        <v>152.16213746010507</v>
      </c>
      <c r="G37" s="210">
        <f t="shared" si="8"/>
        <v>171.89090153316158</v>
      </c>
      <c r="H37" s="212">
        <f t="shared" si="8"/>
        <v>180.18715586152496</v>
      </c>
      <c r="I37" s="212">
        <f t="shared" si="8"/>
        <v>194.01320051579805</v>
      </c>
      <c r="J37" s="212">
        <f t="shared" si="8"/>
        <v>227.58495727999394</v>
      </c>
      <c r="K37" s="212">
        <f t="shared" si="8"/>
        <v>196.49739218215888</v>
      </c>
      <c r="L37" s="212">
        <f t="shared" si="8"/>
        <v>232.55930293174671</v>
      </c>
      <c r="M37" s="212">
        <f t="shared" si="8"/>
        <v>196.06278774450243</v>
      </c>
      <c r="N37" s="212">
        <f t="shared" si="8"/>
        <v>232.88156929369998</v>
      </c>
      <c r="O37" s="212">
        <f t="shared" si="8"/>
        <v>197.36394676376497</v>
      </c>
      <c r="P37" s="211">
        <f t="shared" si="8"/>
        <v>234.95724473401452</v>
      </c>
      <c r="Q37" s="210">
        <f t="shared" si="8"/>
        <v>955.82822873938608</v>
      </c>
      <c r="R37" s="211">
        <f t="shared" si="8"/>
        <v>1108.1702301009802</v>
      </c>
    </row>
    <row r="38" spans="1:18" s="8" customFormat="1">
      <c r="A38" s="24" t="s">
        <v>53</v>
      </c>
      <c r="B38" s="30" t="s">
        <v>99</v>
      </c>
      <c r="C38" s="46" t="s">
        <v>263</v>
      </c>
      <c r="D38" s="205">
        <v>-5.1368064499999999</v>
      </c>
      <c r="E38" s="206">
        <v>-6.6968833500000002</v>
      </c>
      <c r="F38" s="207">
        <v>-5.8637746199999992</v>
      </c>
      <c r="G38" s="206">
        <v>-7.82445155</v>
      </c>
      <c r="H38" s="208">
        <v>0</v>
      </c>
      <c r="I38" s="208">
        <v>-8.8459582690069549</v>
      </c>
      <c r="J38" s="208">
        <v>0</v>
      </c>
      <c r="K38" s="208">
        <v>-9.8289823912115857</v>
      </c>
      <c r="L38" s="208">
        <v>0</v>
      </c>
      <c r="M38" s="208">
        <v>-10.763180194168454</v>
      </c>
      <c r="N38" s="208">
        <v>0</v>
      </c>
      <c r="O38" s="208">
        <v>-11.736190484374822</v>
      </c>
      <c r="P38" s="207">
        <v>0</v>
      </c>
      <c r="Q38" s="206">
        <f t="shared" ref="Q38:R43" si="9">+G38+I38+K38+M38+O38</f>
        <v>-48.998762888761817</v>
      </c>
      <c r="R38" s="207">
        <f t="shared" si="9"/>
        <v>0</v>
      </c>
    </row>
    <row r="39" spans="1:18" s="8" customFormat="1">
      <c r="A39" s="24" t="s">
        <v>54</v>
      </c>
      <c r="B39" s="30" t="s">
        <v>30</v>
      </c>
      <c r="C39" s="46" t="s">
        <v>263</v>
      </c>
      <c r="D39" s="205">
        <v>122.64330454</v>
      </c>
      <c r="E39" s="206">
        <v>134.26694183999999</v>
      </c>
      <c r="F39" s="207">
        <v>138.5868849</v>
      </c>
      <c r="G39" s="206">
        <v>146.16482876006123</v>
      </c>
      <c r="H39" s="208">
        <v>154.60550416576001</v>
      </c>
      <c r="I39" s="208">
        <v>157.96033052403698</v>
      </c>
      <c r="J39" s="208">
        <v>182.86380236521967</v>
      </c>
      <c r="K39" s="208">
        <v>169.43140910938217</v>
      </c>
      <c r="L39" s="208">
        <v>195.68549889528342</v>
      </c>
      <c r="M39" s="208">
        <v>181.73551819499687</v>
      </c>
      <c r="N39" s="208">
        <v>207.81263283973522</v>
      </c>
      <c r="O39" s="208">
        <v>194.93315232200879</v>
      </c>
      <c r="P39" s="207">
        <v>220.81211199397271</v>
      </c>
      <c r="Q39" s="206">
        <f t="shared" si="9"/>
        <v>850.22523891048615</v>
      </c>
      <c r="R39" s="207">
        <f t="shared" si="9"/>
        <v>961.77955025997107</v>
      </c>
    </row>
    <row r="40" spans="1:18" s="8" customFormat="1">
      <c r="A40" s="10" t="s">
        <v>66</v>
      </c>
      <c r="B40" s="30" t="s">
        <v>128</v>
      </c>
      <c r="C40" s="46" t="s">
        <v>263</v>
      </c>
      <c r="D40" s="205"/>
      <c r="E40" s="206"/>
      <c r="F40" s="207"/>
      <c r="G40" s="206"/>
      <c r="H40" s="208"/>
      <c r="I40" s="208"/>
      <c r="J40" s="208"/>
      <c r="K40" s="208"/>
      <c r="L40" s="208"/>
      <c r="M40" s="208"/>
      <c r="N40" s="208"/>
      <c r="O40" s="208"/>
      <c r="P40" s="207"/>
      <c r="Q40" s="206">
        <f t="shared" si="9"/>
        <v>0</v>
      </c>
      <c r="R40" s="207">
        <f t="shared" si="9"/>
        <v>0</v>
      </c>
    </row>
    <row r="41" spans="1:18" s="8" customFormat="1">
      <c r="A41" s="10" t="s">
        <v>137</v>
      </c>
      <c r="B41" s="30" t="s">
        <v>266</v>
      </c>
      <c r="C41" s="46" t="s">
        <v>263</v>
      </c>
      <c r="D41" s="205">
        <v>11.356463367291374</v>
      </c>
      <c r="E41" s="206">
        <v>12.271353146188437</v>
      </c>
      <c r="F41" s="207">
        <v>19.439027180105057</v>
      </c>
      <c r="G41" s="206">
        <v>33.55052432310034</v>
      </c>
      <c r="H41" s="208">
        <v>25.581651695764943</v>
      </c>
      <c r="I41" s="208">
        <v>44.898828260768028</v>
      </c>
      <c r="J41" s="208">
        <v>44.72115491477426</v>
      </c>
      <c r="K41" s="208">
        <v>36.894965463988278</v>
      </c>
      <c r="L41" s="208">
        <v>36.873804036463291</v>
      </c>
      <c r="M41" s="208">
        <v>25.090449743674007</v>
      </c>
      <c r="N41" s="208">
        <v>25.068936453964763</v>
      </c>
      <c r="O41" s="208">
        <v>14.166984926131002</v>
      </c>
      <c r="P41" s="207">
        <v>14.145132740041824</v>
      </c>
      <c r="Q41" s="206">
        <f t="shared" si="9"/>
        <v>154.60175271766167</v>
      </c>
      <c r="R41" s="207">
        <f t="shared" si="9"/>
        <v>146.39067984100907</v>
      </c>
    </row>
    <row r="42" spans="1:18" s="18" customFormat="1">
      <c r="A42" s="23" t="s">
        <v>55</v>
      </c>
      <c r="B42" s="29" t="s">
        <v>31</v>
      </c>
      <c r="C42" s="47" t="s">
        <v>263</v>
      </c>
      <c r="D42" s="209">
        <v>226.45331957751549</v>
      </c>
      <c r="E42" s="210">
        <v>252.18889373372554</v>
      </c>
      <c r="F42" s="211">
        <v>276.51065751568677</v>
      </c>
      <c r="G42" s="210">
        <v>290.57964992675534</v>
      </c>
      <c r="H42" s="212">
        <v>291.93188134222919</v>
      </c>
      <c r="I42" s="212">
        <v>309.49892464879133</v>
      </c>
      <c r="J42" s="212">
        <v>294.33957996236649</v>
      </c>
      <c r="K42" s="212">
        <v>326.61550993889892</v>
      </c>
      <c r="L42" s="212">
        <v>304.31516669997882</v>
      </c>
      <c r="M42" s="212">
        <v>344.5820879290859</v>
      </c>
      <c r="N42" s="212">
        <v>314.63118305627063</v>
      </c>
      <c r="O42" s="212">
        <v>363.53659101874365</v>
      </c>
      <c r="P42" s="211">
        <v>325.29720271173932</v>
      </c>
      <c r="Q42" s="210">
        <f t="shared" si="9"/>
        <v>1634.8127634622751</v>
      </c>
      <c r="R42" s="211">
        <f t="shared" si="9"/>
        <v>1530.5150137725846</v>
      </c>
    </row>
    <row r="43" spans="1:18" s="18" customFormat="1">
      <c r="A43" s="23" t="s">
        <v>56</v>
      </c>
      <c r="B43" s="29" t="s">
        <v>16</v>
      </c>
      <c r="C43" s="47" t="s">
        <v>263</v>
      </c>
      <c r="D43" s="209">
        <v>181.19667455473515</v>
      </c>
      <c r="E43" s="210">
        <v>186.17988314832152</v>
      </c>
      <c r="F43" s="211">
        <v>200.09768127329903</v>
      </c>
      <c r="G43" s="210">
        <v>211.0866357268759</v>
      </c>
      <c r="H43" s="212">
        <v>209.38620831024809</v>
      </c>
      <c r="I43" s="212">
        <v>215.39720868597522</v>
      </c>
      <c r="J43" s="212">
        <v>215.36462899627239</v>
      </c>
      <c r="K43" s="212">
        <v>225.07735202901284</v>
      </c>
      <c r="L43" s="212">
        <v>225.06180617363034</v>
      </c>
      <c r="M43" s="212">
        <v>237.95161062916625</v>
      </c>
      <c r="N43" s="212">
        <v>237.9535825347516</v>
      </c>
      <c r="O43" s="212">
        <v>241.00815302167689</v>
      </c>
      <c r="P43" s="211">
        <v>241.0291795836028</v>
      </c>
      <c r="Q43" s="210">
        <f t="shared" si="9"/>
        <v>1130.5209600927071</v>
      </c>
      <c r="R43" s="211">
        <f t="shared" si="9"/>
        <v>1128.7954055985051</v>
      </c>
    </row>
    <row r="44" spans="1:18" s="18" customFormat="1">
      <c r="A44" s="23" t="s">
        <v>57</v>
      </c>
      <c r="B44" s="29" t="s">
        <v>100</v>
      </c>
      <c r="C44" s="47" t="s">
        <v>263</v>
      </c>
      <c r="D44" s="209">
        <f t="shared" ref="D44:R44" si="10">+D45+D46</f>
        <v>10.922257619209399</v>
      </c>
      <c r="E44" s="210">
        <f t="shared" si="10"/>
        <v>17.169780821071132</v>
      </c>
      <c r="F44" s="211">
        <f t="shared" si="10"/>
        <v>22.980069713110435</v>
      </c>
      <c r="G44" s="210">
        <f t="shared" si="10"/>
        <v>32.105196233002587</v>
      </c>
      <c r="H44" s="212">
        <f t="shared" si="10"/>
        <v>28.366557048578542</v>
      </c>
      <c r="I44" s="212">
        <f t="shared" si="10"/>
        <v>35.55634015926919</v>
      </c>
      <c r="J44" s="212">
        <f t="shared" si="10"/>
        <v>31.239464604637647</v>
      </c>
      <c r="K44" s="212">
        <f t="shared" si="10"/>
        <v>41.625311116420256</v>
      </c>
      <c r="L44" s="212">
        <f t="shared" si="10"/>
        <v>36.504146065087063</v>
      </c>
      <c r="M44" s="212">
        <f t="shared" si="10"/>
        <v>46.851466965511058</v>
      </c>
      <c r="N44" s="212">
        <f t="shared" si="10"/>
        <v>42.026705666681643</v>
      </c>
      <c r="O44" s="212">
        <f t="shared" si="10"/>
        <v>47.030863366332561</v>
      </c>
      <c r="P44" s="211">
        <f t="shared" si="10"/>
        <v>42.22567079202615</v>
      </c>
      <c r="Q44" s="210">
        <f t="shared" si="10"/>
        <v>203.16917784053567</v>
      </c>
      <c r="R44" s="211">
        <f t="shared" si="10"/>
        <v>180.36254417701107</v>
      </c>
    </row>
    <row r="45" spans="1:18" s="18" customFormat="1">
      <c r="A45" s="10" t="s">
        <v>164</v>
      </c>
      <c r="B45" s="30" t="s">
        <v>101</v>
      </c>
      <c r="C45" s="46" t="s">
        <v>263</v>
      </c>
      <c r="D45" s="205">
        <v>10.572764596547993</v>
      </c>
      <c r="E45" s="206">
        <v>16.737399394691391</v>
      </c>
      <c r="F45" s="207">
        <v>22.480893137318006</v>
      </c>
      <c r="G45" s="206">
        <v>31.454866661953304</v>
      </c>
      <c r="H45" s="208">
        <v>27.852556538613285</v>
      </c>
      <c r="I45" s="208">
        <v>34.885488157025655</v>
      </c>
      <c r="J45" s="208">
        <v>30.596408506586418</v>
      </c>
      <c r="K45" s="208">
        <v>40.904644011618331</v>
      </c>
      <c r="L45" s="208">
        <v>35.827876500613129</v>
      </c>
      <c r="M45" s="208">
        <v>46.08938182621101</v>
      </c>
      <c r="N45" s="208">
        <v>41.319292494639839</v>
      </c>
      <c r="O45" s="208">
        <v>46.229788253621088</v>
      </c>
      <c r="P45" s="207">
        <v>41.484379597903327</v>
      </c>
      <c r="Q45" s="206">
        <f t="shared" ref="Q45:R46" si="11">+G45+I45+K45+M45+O45</f>
        <v>199.5641689104294</v>
      </c>
      <c r="R45" s="207">
        <f t="shared" si="11"/>
        <v>177.08051363835602</v>
      </c>
    </row>
    <row r="46" spans="1:18" s="18" customFormat="1">
      <c r="A46" s="10" t="s">
        <v>165</v>
      </c>
      <c r="B46" s="30" t="s">
        <v>267</v>
      </c>
      <c r="C46" s="46" t="s">
        <v>263</v>
      </c>
      <c r="D46" s="205">
        <v>0.34949302266140514</v>
      </c>
      <c r="E46" s="206">
        <v>0.43238142637974308</v>
      </c>
      <c r="F46" s="207">
        <v>0.49917657579242952</v>
      </c>
      <c r="G46" s="206">
        <v>0.65032957104928568</v>
      </c>
      <c r="H46" s="208">
        <v>0.51400050996525537</v>
      </c>
      <c r="I46" s="208">
        <v>0.67085200224353325</v>
      </c>
      <c r="J46" s="208">
        <v>0.64305609805122732</v>
      </c>
      <c r="K46" s="208">
        <v>0.72066710480192708</v>
      </c>
      <c r="L46" s="208">
        <v>0.67626956447393605</v>
      </c>
      <c r="M46" s="208">
        <v>0.76208513930004851</v>
      </c>
      <c r="N46" s="208">
        <v>0.70741317204180088</v>
      </c>
      <c r="O46" s="208">
        <v>0.80107511271147092</v>
      </c>
      <c r="P46" s="207">
        <v>0.74129119412282307</v>
      </c>
      <c r="Q46" s="206">
        <f t="shared" si="11"/>
        <v>3.6050089301062651</v>
      </c>
      <c r="R46" s="207">
        <f t="shared" si="11"/>
        <v>3.282030538655043</v>
      </c>
    </row>
    <row r="47" spans="1:18" s="18" customFormat="1">
      <c r="A47" s="23" t="s">
        <v>58</v>
      </c>
      <c r="B47" s="29" t="s">
        <v>102</v>
      </c>
      <c r="C47" s="47" t="s">
        <v>263</v>
      </c>
      <c r="D47" s="209">
        <f t="shared" ref="D47:R47" si="12">+D48+D49+D50+D51</f>
        <v>48.569649889153474</v>
      </c>
      <c r="E47" s="210">
        <f t="shared" si="12"/>
        <v>43.075853554599</v>
      </c>
      <c r="F47" s="211">
        <f t="shared" si="12"/>
        <v>44.635362844601296</v>
      </c>
      <c r="G47" s="210">
        <f t="shared" si="12"/>
        <v>53.692589941266313</v>
      </c>
      <c r="H47" s="212">
        <f t="shared" si="12"/>
        <v>56.585440865851965</v>
      </c>
      <c r="I47" s="212">
        <f t="shared" si="12"/>
        <v>54.883014814855031</v>
      </c>
      <c r="J47" s="212">
        <f t="shared" si="12"/>
        <v>55.49802520355108</v>
      </c>
      <c r="K47" s="212">
        <f t="shared" si="12"/>
        <v>50.938839496644093</v>
      </c>
      <c r="L47" s="212">
        <f t="shared" si="12"/>
        <v>51.583898214072512</v>
      </c>
      <c r="M47" s="212">
        <f t="shared" si="12"/>
        <v>52.043816589494327</v>
      </c>
      <c r="N47" s="212">
        <f t="shared" si="12"/>
        <v>52.626046032212876</v>
      </c>
      <c r="O47" s="212">
        <f t="shared" si="12"/>
        <v>53.079456132215107</v>
      </c>
      <c r="P47" s="211">
        <f t="shared" si="12"/>
        <v>53.789212473576001</v>
      </c>
      <c r="Q47" s="210">
        <f t="shared" si="12"/>
        <v>264.63771697447487</v>
      </c>
      <c r="R47" s="211">
        <f t="shared" si="12"/>
        <v>270.08262278926441</v>
      </c>
    </row>
    <row r="48" spans="1:18" s="8" customFormat="1">
      <c r="A48" s="24" t="s">
        <v>59</v>
      </c>
      <c r="B48" s="30" t="s">
        <v>32</v>
      </c>
      <c r="C48" s="46" t="s">
        <v>263</v>
      </c>
      <c r="D48" s="205">
        <v>29.308606077943836</v>
      </c>
      <c r="E48" s="206">
        <v>30.793813609267573</v>
      </c>
      <c r="F48" s="207">
        <v>27.655759258970615</v>
      </c>
      <c r="G48" s="206">
        <v>39.722979195894624</v>
      </c>
      <c r="H48" s="208">
        <v>40.005844304456417</v>
      </c>
      <c r="I48" s="208">
        <v>40.480329038211536</v>
      </c>
      <c r="J48" s="208">
        <v>41.659145792334819</v>
      </c>
      <c r="K48" s="208">
        <v>36.203490269165172</v>
      </c>
      <c r="L48" s="208">
        <v>37.356644906366284</v>
      </c>
      <c r="M48" s="208">
        <v>36.963088101236806</v>
      </c>
      <c r="N48" s="208">
        <v>37.995582493870018</v>
      </c>
      <c r="O48" s="208">
        <v>37.662352001975279</v>
      </c>
      <c r="P48" s="207">
        <v>38.75943847194484</v>
      </c>
      <c r="Q48" s="206">
        <f t="shared" ref="Q48:R55" si="13">+G48+I48+K48+M48+O48</f>
        <v>191.03223860648342</v>
      </c>
      <c r="R48" s="207">
        <f t="shared" si="13"/>
        <v>195.77665596897236</v>
      </c>
    </row>
    <row r="49" spans="1:18" s="8" customFormat="1" ht="15.75" customHeight="1">
      <c r="A49" s="24" t="s">
        <v>60</v>
      </c>
      <c r="B49" s="30" t="s">
        <v>270</v>
      </c>
      <c r="C49" s="46" t="s">
        <v>263</v>
      </c>
      <c r="D49" s="205">
        <v>0.23809879536184217</v>
      </c>
      <c r="E49" s="206">
        <v>1.3357699312046123</v>
      </c>
      <c r="F49" s="207">
        <v>2.181349621314514</v>
      </c>
      <c r="G49" s="206">
        <v>3.0523571612684246</v>
      </c>
      <c r="H49" s="208">
        <v>1.4961367475680962</v>
      </c>
      <c r="I49" s="208">
        <v>3.1532389333064095</v>
      </c>
      <c r="J49" s="208">
        <v>2.9556822779904861</v>
      </c>
      <c r="K49" s="208">
        <v>3.2257975400959857</v>
      </c>
      <c r="L49" s="208">
        <v>3.0516317923025986</v>
      </c>
      <c r="M49" s="208">
        <v>3.3010551890945234</v>
      </c>
      <c r="N49" s="208">
        <v>3.1508739788778328</v>
      </c>
      <c r="O49" s="208">
        <v>3.3770785938618055</v>
      </c>
      <c r="P49" s="207">
        <v>3.2532553379319524</v>
      </c>
      <c r="Q49" s="206">
        <f t="shared" si="13"/>
        <v>16.109527417627149</v>
      </c>
      <c r="R49" s="207">
        <f t="shared" si="13"/>
        <v>13.907580134670965</v>
      </c>
    </row>
    <row r="50" spans="1:18" s="8" customFormat="1">
      <c r="A50" s="24" t="s">
        <v>61</v>
      </c>
      <c r="B50" s="30" t="s">
        <v>268</v>
      </c>
      <c r="C50" s="46" t="s">
        <v>263</v>
      </c>
      <c r="D50" s="205"/>
      <c r="E50" s="206"/>
      <c r="F50" s="207"/>
      <c r="G50" s="206"/>
      <c r="H50" s="208"/>
      <c r="I50" s="208"/>
      <c r="J50" s="208"/>
      <c r="K50" s="208"/>
      <c r="L50" s="208"/>
      <c r="M50" s="208"/>
      <c r="N50" s="208"/>
      <c r="O50" s="208"/>
      <c r="P50" s="207"/>
      <c r="Q50" s="206">
        <f t="shared" si="13"/>
        <v>0</v>
      </c>
      <c r="R50" s="207">
        <f t="shared" si="13"/>
        <v>0</v>
      </c>
    </row>
    <row r="51" spans="1:18" s="8" customFormat="1">
      <c r="A51" s="10" t="s">
        <v>170</v>
      </c>
      <c r="B51" s="30" t="s">
        <v>269</v>
      </c>
      <c r="C51" s="46" t="s">
        <v>263</v>
      </c>
      <c r="D51" s="205">
        <v>19.022945015847796</v>
      </c>
      <c r="E51" s="206">
        <v>10.946270014126817</v>
      </c>
      <c r="F51" s="207">
        <v>14.798253964316165</v>
      </c>
      <c r="G51" s="206">
        <v>10.917253584103262</v>
      </c>
      <c r="H51" s="208">
        <v>15.083459813827456</v>
      </c>
      <c r="I51" s="208">
        <v>11.249446843337086</v>
      </c>
      <c r="J51" s="208">
        <v>10.883197133225774</v>
      </c>
      <c r="K51" s="208">
        <v>11.509551687382936</v>
      </c>
      <c r="L51" s="208">
        <v>11.175621515403627</v>
      </c>
      <c r="M51" s="208">
        <v>11.779673299162997</v>
      </c>
      <c r="N51" s="208">
        <v>11.479589559465024</v>
      </c>
      <c r="O51" s="208">
        <v>12.040025536378025</v>
      </c>
      <c r="P51" s="207">
        <v>11.776518663699211</v>
      </c>
      <c r="Q51" s="206">
        <f t="shared" si="13"/>
        <v>57.495950950364303</v>
      </c>
      <c r="R51" s="207">
        <f t="shared" si="13"/>
        <v>60.398386685621091</v>
      </c>
    </row>
    <row r="52" spans="1:18" s="8" customFormat="1">
      <c r="A52" s="24"/>
      <c r="B52" s="31" t="s">
        <v>17</v>
      </c>
      <c r="C52" s="46"/>
      <c r="D52" s="205"/>
      <c r="E52" s="206"/>
      <c r="F52" s="207"/>
      <c r="G52" s="206"/>
      <c r="H52" s="208"/>
      <c r="I52" s="208"/>
      <c r="J52" s="208"/>
      <c r="K52" s="208"/>
      <c r="L52" s="208"/>
      <c r="M52" s="208"/>
      <c r="N52" s="208"/>
      <c r="O52" s="208"/>
      <c r="P52" s="207"/>
      <c r="Q52" s="206">
        <f t="shared" si="13"/>
        <v>0</v>
      </c>
      <c r="R52" s="207">
        <f t="shared" si="13"/>
        <v>0</v>
      </c>
    </row>
    <row r="53" spans="1:18" s="8" customFormat="1">
      <c r="A53" s="24"/>
      <c r="B53" s="30" t="s">
        <v>271</v>
      </c>
      <c r="C53" s="46" t="s">
        <v>263</v>
      </c>
      <c r="D53" s="205">
        <v>49.355528670000005</v>
      </c>
      <c r="E53" s="206">
        <v>81.325830086826329</v>
      </c>
      <c r="F53" s="207">
        <v>87.127113719631936</v>
      </c>
      <c r="G53" s="206">
        <v>78.685083870426894</v>
      </c>
      <c r="H53" s="208">
        <v>78.684790639975148</v>
      </c>
      <c r="I53" s="208">
        <v>81.285626526633521</v>
      </c>
      <c r="J53" s="208">
        <v>81.285323590253839</v>
      </c>
      <c r="K53" s="208">
        <v>83.156083083729243</v>
      </c>
      <c r="L53" s="208">
        <v>83.155773179812826</v>
      </c>
      <c r="M53" s="208">
        <v>85.096131258760565</v>
      </c>
      <c r="N53" s="208">
        <v>85.0958141340829</v>
      </c>
      <c r="O53" s="208">
        <v>87.055920532613968</v>
      </c>
      <c r="P53" s="207">
        <v>87.05559611406872</v>
      </c>
      <c r="Q53" s="206">
        <f t="shared" si="13"/>
        <v>415.27884527216423</v>
      </c>
      <c r="R53" s="207">
        <f t="shared" si="13"/>
        <v>415.27729765819345</v>
      </c>
    </row>
    <row r="54" spans="1:18" s="8" customFormat="1">
      <c r="A54" s="24"/>
      <c r="B54" s="30" t="s">
        <v>272</v>
      </c>
      <c r="C54" s="46" t="s">
        <v>263</v>
      </c>
      <c r="D54" s="205">
        <v>0</v>
      </c>
      <c r="E54" s="206">
        <v>0</v>
      </c>
      <c r="F54" s="207">
        <v>0</v>
      </c>
      <c r="G54" s="206">
        <v>0</v>
      </c>
      <c r="H54" s="208">
        <v>0</v>
      </c>
      <c r="I54" s="208">
        <v>0</v>
      </c>
      <c r="J54" s="208">
        <v>0</v>
      </c>
      <c r="K54" s="208">
        <v>0</v>
      </c>
      <c r="L54" s="208">
        <v>0</v>
      </c>
      <c r="M54" s="208">
        <v>0</v>
      </c>
      <c r="N54" s="208">
        <v>0</v>
      </c>
      <c r="O54" s="208">
        <v>0</v>
      </c>
      <c r="P54" s="207">
        <v>0</v>
      </c>
      <c r="Q54" s="206">
        <f t="shared" si="13"/>
        <v>0</v>
      </c>
      <c r="R54" s="207">
        <f t="shared" si="13"/>
        <v>0</v>
      </c>
    </row>
    <row r="55" spans="1:18" s="8" customFormat="1">
      <c r="A55" s="24"/>
      <c r="B55" s="30" t="s">
        <v>34</v>
      </c>
      <c r="C55" s="46" t="s">
        <v>263</v>
      </c>
      <c r="D55" s="205">
        <v>16.964712448688328</v>
      </c>
      <c r="E55" s="206">
        <v>21.433052764087925</v>
      </c>
      <c r="F55" s="207">
        <v>22.610543466049748</v>
      </c>
      <c r="G55" s="206">
        <v>27.287608932631752</v>
      </c>
      <c r="H55" s="208">
        <v>25.069892218455827</v>
      </c>
      <c r="I55" s="208">
        <v>28.943325645385446</v>
      </c>
      <c r="J55" s="208">
        <v>26.68858535479621</v>
      </c>
      <c r="K55" s="208">
        <v>30.341399956483556</v>
      </c>
      <c r="L55" s="208">
        <v>27.433724383079685</v>
      </c>
      <c r="M55" s="208">
        <v>31.813263048288647</v>
      </c>
      <c r="N55" s="208">
        <v>28.245835697170477</v>
      </c>
      <c r="O55" s="208">
        <v>33.350470151090228</v>
      </c>
      <c r="P55" s="207">
        <v>29.197855020745674</v>
      </c>
      <c r="Q55" s="206">
        <f t="shared" si="13"/>
        <v>151.73606773387962</v>
      </c>
      <c r="R55" s="207">
        <f t="shared" si="13"/>
        <v>136.63589267424788</v>
      </c>
    </row>
    <row r="56" spans="1:18" s="18" customFormat="1">
      <c r="A56" s="23" t="s">
        <v>62</v>
      </c>
      <c r="B56" s="29" t="s">
        <v>108</v>
      </c>
      <c r="C56" s="47" t="s">
        <v>263</v>
      </c>
      <c r="D56" s="209">
        <f t="shared" ref="D56:R61" si="14">+D18-D24</f>
        <v>66.725023129316241</v>
      </c>
      <c r="E56" s="210">
        <f t="shared" si="14"/>
        <v>58.228629525911515</v>
      </c>
      <c r="F56" s="211">
        <f t="shared" si="14"/>
        <v>66.376473413272493</v>
      </c>
      <c r="G56" s="210">
        <f>+G18-G24</f>
        <v>76.524389421603473</v>
      </c>
      <c r="H56" s="212">
        <f t="shared" si="14"/>
        <v>60.234017149750343</v>
      </c>
      <c r="I56" s="212">
        <f t="shared" si="14"/>
        <v>88.100321004919579</v>
      </c>
      <c r="J56" s="212">
        <f t="shared" si="14"/>
        <v>143.65394745115691</v>
      </c>
      <c r="K56" s="212">
        <f t="shared" si="14"/>
        <v>147.92352722173814</v>
      </c>
      <c r="L56" s="212">
        <f t="shared" si="14"/>
        <v>234.46257597352155</v>
      </c>
      <c r="M56" s="212">
        <f t="shared" si="14"/>
        <v>189.90995625807341</v>
      </c>
      <c r="N56" s="212">
        <f t="shared" si="14"/>
        <v>217.80277670215696</v>
      </c>
      <c r="O56" s="212">
        <f t="shared" si="14"/>
        <v>244.28789625741115</v>
      </c>
      <c r="P56" s="211">
        <f t="shared" si="14"/>
        <v>269.58943632355999</v>
      </c>
      <c r="Q56" s="210">
        <f t="shared" si="14"/>
        <v>746.74609016374416</v>
      </c>
      <c r="R56" s="211">
        <f t="shared" si="14"/>
        <v>925.74275360014781</v>
      </c>
    </row>
    <row r="57" spans="1:18" s="8" customFormat="1" ht="25.5">
      <c r="A57" s="24" t="s">
        <v>47</v>
      </c>
      <c r="B57" s="30" t="s">
        <v>109</v>
      </c>
      <c r="C57" s="46" t="s">
        <v>263</v>
      </c>
      <c r="D57" s="205">
        <f t="shared" si="14"/>
        <v>64.417597429316174</v>
      </c>
      <c r="E57" s="206">
        <f t="shared" si="14"/>
        <v>56.682011184183921</v>
      </c>
      <c r="F57" s="207">
        <f t="shared" si="14"/>
        <v>63.552220958354837</v>
      </c>
      <c r="G57" s="206">
        <f t="shared" si="14"/>
        <v>75.598466914761275</v>
      </c>
      <c r="H57" s="208">
        <f t="shared" si="14"/>
        <v>58.513935948630888</v>
      </c>
      <c r="I57" s="208">
        <f t="shared" si="14"/>
        <v>87.005495769444224</v>
      </c>
      <c r="J57" s="208">
        <f t="shared" si="14"/>
        <v>142.55671590575935</v>
      </c>
      <c r="K57" s="208">
        <f t="shared" si="14"/>
        <v>146.65490940390282</v>
      </c>
      <c r="L57" s="208">
        <f t="shared" si="14"/>
        <v>233.19166834484599</v>
      </c>
      <c r="M57" s="208">
        <f t="shared" si="14"/>
        <v>188.45661559250993</v>
      </c>
      <c r="N57" s="208">
        <f t="shared" si="14"/>
        <v>216.34739763112361</v>
      </c>
      <c r="O57" s="208">
        <f t="shared" si="14"/>
        <v>242.63589110510816</v>
      </c>
      <c r="P57" s="207">
        <f t="shared" si="14"/>
        <v>267.93614885018064</v>
      </c>
      <c r="Q57" s="206">
        <f t="shared" si="14"/>
        <v>740.3513787857255</v>
      </c>
      <c r="R57" s="207">
        <f t="shared" si="14"/>
        <v>918.54586668054253</v>
      </c>
    </row>
    <row r="58" spans="1:18" s="8" customFormat="1">
      <c r="A58" s="10" t="s">
        <v>221</v>
      </c>
      <c r="B58" s="30" t="s">
        <v>309</v>
      </c>
      <c r="C58" s="46" t="s">
        <v>263</v>
      </c>
      <c r="D58" s="205">
        <f t="shared" si="14"/>
        <v>57.482485731311726</v>
      </c>
      <c r="E58" s="206">
        <f t="shared" si="14"/>
        <v>53.861776937990271</v>
      </c>
      <c r="F58" s="207">
        <f t="shared" si="14"/>
        <v>39.620526611341916</v>
      </c>
      <c r="G58" s="206">
        <f t="shared" si="14"/>
        <v>59.731990029412032</v>
      </c>
      <c r="H58" s="208">
        <f t="shared" si="14"/>
        <v>57.381556080377777</v>
      </c>
      <c r="I58" s="208">
        <f t="shared" si="14"/>
        <v>92.551308009632749</v>
      </c>
      <c r="J58" s="208">
        <f t="shared" si="14"/>
        <v>100.63721436756487</v>
      </c>
      <c r="K58" s="208">
        <f t="shared" si="14"/>
        <v>154.582716552482</v>
      </c>
      <c r="L58" s="208">
        <f t="shared" si="14"/>
        <v>173.95250245807347</v>
      </c>
      <c r="M58" s="208">
        <f t="shared" si="14"/>
        <v>196.66559156976791</v>
      </c>
      <c r="N58" s="208">
        <f t="shared" si="14"/>
        <v>220.19188016433145</v>
      </c>
      <c r="O58" s="208">
        <f t="shared" si="14"/>
        <v>251.13537275033946</v>
      </c>
      <c r="P58" s="207">
        <f t="shared" si="14"/>
        <v>272.09804212308291</v>
      </c>
      <c r="Q58" s="206">
        <f t="shared" si="14"/>
        <v>754.66697891163312</v>
      </c>
      <c r="R58" s="207">
        <f t="shared" si="14"/>
        <v>824.26119519343229</v>
      </c>
    </row>
    <row r="59" spans="1:18" s="8" customFormat="1">
      <c r="A59" s="10" t="s">
        <v>223</v>
      </c>
      <c r="B59" s="30" t="s">
        <v>310</v>
      </c>
      <c r="C59" s="46" t="s">
        <v>263</v>
      </c>
      <c r="D59" s="205">
        <f t="shared" si="14"/>
        <v>6.9351116980044978</v>
      </c>
      <c r="E59" s="206">
        <f t="shared" si="14"/>
        <v>2.8202342461936958</v>
      </c>
      <c r="F59" s="207">
        <f t="shared" si="14"/>
        <v>23.931694347012886</v>
      </c>
      <c r="G59" s="206">
        <f t="shared" si="14"/>
        <v>15.866476885349298</v>
      </c>
      <c r="H59" s="208">
        <f t="shared" si="14"/>
        <v>1.13237986825321</v>
      </c>
      <c r="I59" s="208">
        <f t="shared" si="14"/>
        <v>-5.5458122401884804</v>
      </c>
      <c r="J59" s="208">
        <f t="shared" si="14"/>
        <v>41.919501538194361</v>
      </c>
      <c r="K59" s="208">
        <f t="shared" si="14"/>
        <v>-7.9278071485792507</v>
      </c>
      <c r="L59" s="208">
        <f t="shared" si="14"/>
        <v>59.239165886772625</v>
      </c>
      <c r="M59" s="208">
        <f t="shared" si="14"/>
        <v>-8.2089759772580937</v>
      </c>
      <c r="N59" s="208">
        <f t="shared" si="14"/>
        <v>-3.8444825332078594</v>
      </c>
      <c r="O59" s="208">
        <f t="shared" si="14"/>
        <v>-8.499481645231409</v>
      </c>
      <c r="P59" s="207">
        <f t="shared" si="14"/>
        <v>-4.161893272902141</v>
      </c>
      <c r="Q59" s="206">
        <f t="shared" si="14"/>
        <v>-14.315600125907938</v>
      </c>
      <c r="R59" s="207">
        <f t="shared" si="14"/>
        <v>94.284671487110188</v>
      </c>
    </row>
    <row r="60" spans="1:18" s="8" customFormat="1">
      <c r="A60" s="10" t="s">
        <v>225</v>
      </c>
      <c r="B60" s="30" t="s">
        <v>311</v>
      </c>
      <c r="C60" s="46" t="s">
        <v>263</v>
      </c>
      <c r="D60" s="205">
        <f t="shared" si="14"/>
        <v>0</v>
      </c>
      <c r="E60" s="206">
        <f t="shared" si="14"/>
        <v>0</v>
      </c>
      <c r="F60" s="207">
        <f t="shared" si="14"/>
        <v>0</v>
      </c>
      <c r="G60" s="206">
        <f t="shared" si="14"/>
        <v>0</v>
      </c>
      <c r="H60" s="208">
        <f t="shared" si="14"/>
        <v>0</v>
      </c>
      <c r="I60" s="208">
        <f t="shared" si="14"/>
        <v>0</v>
      </c>
      <c r="J60" s="208">
        <f t="shared" si="14"/>
        <v>0</v>
      </c>
      <c r="K60" s="208">
        <f t="shared" si="14"/>
        <v>0</v>
      </c>
      <c r="L60" s="208">
        <f t="shared" si="14"/>
        <v>0</v>
      </c>
      <c r="M60" s="208">
        <f t="shared" si="14"/>
        <v>0</v>
      </c>
      <c r="N60" s="208">
        <f t="shared" si="14"/>
        <v>0</v>
      </c>
      <c r="O60" s="208">
        <f t="shared" si="14"/>
        <v>0</v>
      </c>
      <c r="P60" s="207">
        <f t="shared" si="14"/>
        <v>0</v>
      </c>
      <c r="Q60" s="206">
        <f t="shared" si="14"/>
        <v>0</v>
      </c>
      <c r="R60" s="207">
        <f t="shared" si="14"/>
        <v>0</v>
      </c>
    </row>
    <row r="61" spans="1:18" s="8" customFormat="1">
      <c r="A61" s="24" t="s">
        <v>48</v>
      </c>
      <c r="B61" s="30" t="s">
        <v>33</v>
      </c>
      <c r="C61" s="46" t="s">
        <v>263</v>
      </c>
      <c r="D61" s="205">
        <f t="shared" si="14"/>
        <v>2.3074256999999996</v>
      </c>
      <c r="E61" s="206">
        <f t="shared" si="14"/>
        <v>1.5466183417275872</v>
      </c>
      <c r="F61" s="207">
        <f t="shared" si="14"/>
        <v>2.8242524549177146</v>
      </c>
      <c r="G61" s="206">
        <f t="shared" si="14"/>
        <v>0.92592250684214283</v>
      </c>
      <c r="H61" s="208">
        <f t="shared" si="14"/>
        <v>1.7200812011195383</v>
      </c>
      <c r="I61" s="208">
        <f t="shared" si="14"/>
        <v>1.0948252354754726</v>
      </c>
      <c r="J61" s="208">
        <f t="shared" si="14"/>
        <v>1.0972315453974812</v>
      </c>
      <c r="K61" s="208">
        <f t="shared" si="14"/>
        <v>1.2686178178353318</v>
      </c>
      <c r="L61" s="208">
        <f t="shared" si="14"/>
        <v>1.2709076286755914</v>
      </c>
      <c r="M61" s="208">
        <f t="shared" si="14"/>
        <v>1.4533406655634371</v>
      </c>
      <c r="N61" s="208">
        <f t="shared" si="14"/>
        <v>1.4553790710333208</v>
      </c>
      <c r="O61" s="208">
        <f t="shared" si="14"/>
        <v>1.6520051523030403</v>
      </c>
      <c r="P61" s="207">
        <f t="shared" si="14"/>
        <v>1.6532874733793883</v>
      </c>
      <c r="Q61" s="206">
        <f t="shared" si="14"/>
        <v>6.3947113780194265</v>
      </c>
      <c r="R61" s="207">
        <f t="shared" si="14"/>
        <v>7.1968869196053191</v>
      </c>
    </row>
    <row r="62" spans="1:18" s="18" customFormat="1">
      <c r="A62" s="23" t="s">
        <v>63</v>
      </c>
      <c r="B62" s="29" t="s">
        <v>111</v>
      </c>
      <c r="C62" s="47" t="s">
        <v>263</v>
      </c>
      <c r="D62" s="209">
        <f>+D63+D69</f>
        <v>-17.925636030000021</v>
      </c>
      <c r="E62" s="210">
        <f>+E63+E69</f>
        <v>-29.789366280000003</v>
      </c>
      <c r="F62" s="211">
        <f>+F63+F69</f>
        <v>-15.454953939999996</v>
      </c>
      <c r="G62" s="210">
        <f t="shared" ref="G62:R62" si="15">+G63+G69</f>
        <v>-15.82136181729533</v>
      </c>
      <c r="H62" s="212">
        <f t="shared" si="15"/>
        <v>-8.4681504961418703</v>
      </c>
      <c r="I62" s="212">
        <f t="shared" si="15"/>
        <v>-15.253402345059451</v>
      </c>
      <c r="J62" s="212">
        <f t="shared" si="15"/>
        <v>-9.6584433061641324</v>
      </c>
      <c r="K62" s="212">
        <f t="shared" si="15"/>
        <v>-10.852030344365968</v>
      </c>
      <c r="L62" s="212">
        <f t="shared" si="15"/>
        <v>-8.1876916825268591</v>
      </c>
      <c r="M62" s="212">
        <f t="shared" si="15"/>
        <v>-7.2288915294217793</v>
      </c>
      <c r="N62" s="212">
        <f t="shared" si="15"/>
        <v>-6.9745010758131141</v>
      </c>
      <c r="O62" s="212">
        <f t="shared" si="15"/>
        <v>-7.3957683624630084</v>
      </c>
      <c r="P62" s="211">
        <f t="shared" si="15"/>
        <v>-7.1379251152175724</v>
      </c>
      <c r="Q62" s="210">
        <f t="shared" si="15"/>
        <v>-56.551454398605536</v>
      </c>
      <c r="R62" s="211">
        <f t="shared" si="15"/>
        <v>-40.426711675863544</v>
      </c>
    </row>
    <row r="63" spans="1:18" s="18" customFormat="1">
      <c r="A63" s="23" t="s">
        <v>50</v>
      </c>
      <c r="B63" s="29" t="s">
        <v>103</v>
      </c>
      <c r="C63" s="47" t="s">
        <v>263</v>
      </c>
      <c r="D63" s="209">
        <f>+D64+D65+D66+D68</f>
        <v>57.475853489999992</v>
      </c>
      <c r="E63" s="210">
        <f>+E64+E65+E66+E68</f>
        <v>48.134145690000004</v>
      </c>
      <c r="F63" s="211">
        <f>+F64+F65+F66+F68</f>
        <v>11.329029040000002</v>
      </c>
      <c r="G63" s="210">
        <f t="shared" ref="G63:R63" si="16">+G64+G65+G66+G68</f>
        <v>0</v>
      </c>
      <c r="H63" s="212">
        <f t="shared" si="16"/>
        <v>19.769381527429996</v>
      </c>
      <c r="I63" s="212">
        <f t="shared" si="16"/>
        <v>0</v>
      </c>
      <c r="J63" s="212">
        <f t="shared" si="16"/>
        <v>0</v>
      </c>
      <c r="K63" s="212">
        <f t="shared" si="16"/>
        <v>0</v>
      </c>
      <c r="L63" s="212">
        <f t="shared" si="16"/>
        <v>0</v>
      </c>
      <c r="M63" s="212">
        <f t="shared" si="16"/>
        <v>0</v>
      </c>
      <c r="N63" s="212">
        <f t="shared" si="16"/>
        <v>0</v>
      </c>
      <c r="O63" s="212">
        <f t="shared" si="16"/>
        <v>0</v>
      </c>
      <c r="P63" s="211">
        <f t="shared" si="16"/>
        <v>0</v>
      </c>
      <c r="Q63" s="210">
        <f t="shared" si="16"/>
        <v>0</v>
      </c>
      <c r="R63" s="211">
        <f t="shared" si="16"/>
        <v>19.769381527429996</v>
      </c>
    </row>
    <row r="64" spans="1:18" s="18" customFormat="1">
      <c r="A64" s="24" t="s">
        <v>47</v>
      </c>
      <c r="B64" s="30" t="s">
        <v>35</v>
      </c>
      <c r="C64" s="46" t="s">
        <v>263</v>
      </c>
      <c r="D64" s="205">
        <v>0</v>
      </c>
      <c r="E64" s="206">
        <v>0</v>
      </c>
      <c r="F64" s="207">
        <v>0</v>
      </c>
      <c r="G64" s="206">
        <v>0</v>
      </c>
      <c r="H64" s="208">
        <v>0</v>
      </c>
      <c r="I64" s="208">
        <v>0</v>
      </c>
      <c r="J64" s="208">
        <v>0</v>
      </c>
      <c r="K64" s="208">
        <v>0</v>
      </c>
      <c r="L64" s="208">
        <v>0</v>
      </c>
      <c r="M64" s="208">
        <v>0</v>
      </c>
      <c r="N64" s="208">
        <v>0</v>
      </c>
      <c r="O64" s="208">
        <v>0</v>
      </c>
      <c r="P64" s="207">
        <v>0</v>
      </c>
      <c r="Q64" s="206">
        <f t="shared" ref="Q64:R68" si="17">+G64+I64+K64+M64+O64</f>
        <v>0</v>
      </c>
      <c r="R64" s="207">
        <f t="shared" si="17"/>
        <v>0</v>
      </c>
    </row>
    <row r="65" spans="1:18" s="18" customFormat="1">
      <c r="A65" s="24" t="s">
        <v>48</v>
      </c>
      <c r="B65" s="30" t="s">
        <v>36</v>
      </c>
      <c r="C65" s="46" t="s">
        <v>263</v>
      </c>
      <c r="D65" s="205">
        <v>0</v>
      </c>
      <c r="E65" s="206">
        <v>0</v>
      </c>
      <c r="F65" s="207">
        <v>0</v>
      </c>
      <c r="G65" s="206">
        <v>0</v>
      </c>
      <c r="H65" s="208">
        <v>0.15364576999999999</v>
      </c>
      <c r="I65" s="208">
        <v>0</v>
      </c>
      <c r="J65" s="208">
        <v>0</v>
      </c>
      <c r="K65" s="208">
        <v>0</v>
      </c>
      <c r="L65" s="208">
        <v>0</v>
      </c>
      <c r="M65" s="208">
        <v>0</v>
      </c>
      <c r="N65" s="208">
        <v>0</v>
      </c>
      <c r="O65" s="208">
        <v>0</v>
      </c>
      <c r="P65" s="207">
        <v>0</v>
      </c>
      <c r="Q65" s="206">
        <f t="shared" si="17"/>
        <v>0</v>
      </c>
      <c r="R65" s="207">
        <f t="shared" si="17"/>
        <v>0.15364576999999999</v>
      </c>
    </row>
    <row r="66" spans="1:18" s="8" customFormat="1">
      <c r="A66" s="24" t="s">
        <v>51</v>
      </c>
      <c r="B66" s="30" t="s">
        <v>104</v>
      </c>
      <c r="C66" s="46" t="s">
        <v>263</v>
      </c>
      <c r="D66" s="205">
        <v>25.642727669999996</v>
      </c>
      <c r="E66" s="206">
        <v>39.306576020000001</v>
      </c>
      <c r="F66" s="207">
        <v>1.64242972</v>
      </c>
      <c r="G66" s="206">
        <v>0</v>
      </c>
      <c r="H66" s="208">
        <v>11.41830905</v>
      </c>
      <c r="I66" s="208">
        <v>0</v>
      </c>
      <c r="J66" s="208">
        <v>0</v>
      </c>
      <c r="K66" s="208">
        <v>0</v>
      </c>
      <c r="L66" s="208">
        <v>0</v>
      </c>
      <c r="M66" s="208">
        <v>0</v>
      </c>
      <c r="N66" s="208">
        <v>0</v>
      </c>
      <c r="O66" s="208">
        <v>0</v>
      </c>
      <c r="P66" s="207">
        <v>0</v>
      </c>
      <c r="Q66" s="206">
        <f t="shared" si="17"/>
        <v>0</v>
      </c>
      <c r="R66" s="207">
        <f t="shared" si="17"/>
        <v>11.41830905</v>
      </c>
    </row>
    <row r="67" spans="1:18" s="8" customFormat="1">
      <c r="A67" s="24"/>
      <c r="B67" s="30" t="s">
        <v>105</v>
      </c>
      <c r="C67" s="46" t="s">
        <v>263</v>
      </c>
      <c r="D67" s="205">
        <v>23.452913339999998</v>
      </c>
      <c r="E67" s="206">
        <v>20.58639058</v>
      </c>
      <c r="F67" s="207">
        <v>1.5575876900000001</v>
      </c>
      <c r="G67" s="206">
        <v>0</v>
      </c>
      <c r="H67" s="208">
        <v>11.30600993</v>
      </c>
      <c r="I67" s="208">
        <v>0</v>
      </c>
      <c r="J67" s="208">
        <v>0</v>
      </c>
      <c r="K67" s="208">
        <v>0</v>
      </c>
      <c r="L67" s="208">
        <v>0</v>
      </c>
      <c r="M67" s="208">
        <v>0</v>
      </c>
      <c r="N67" s="208">
        <v>0</v>
      </c>
      <c r="O67" s="208">
        <v>0</v>
      </c>
      <c r="P67" s="207">
        <v>0</v>
      </c>
      <c r="Q67" s="206">
        <f t="shared" si="17"/>
        <v>0</v>
      </c>
      <c r="R67" s="207">
        <f t="shared" si="17"/>
        <v>11.30600993</v>
      </c>
    </row>
    <row r="68" spans="1:18" s="8" customFormat="1">
      <c r="A68" s="10" t="s">
        <v>97</v>
      </c>
      <c r="B68" s="30" t="s">
        <v>273</v>
      </c>
      <c r="C68" s="46" t="s">
        <v>263</v>
      </c>
      <c r="D68" s="205">
        <v>31.833125819999996</v>
      </c>
      <c r="E68" s="206">
        <v>8.8275696700000026</v>
      </c>
      <c r="F68" s="207">
        <v>9.6865993200000027</v>
      </c>
      <c r="G68" s="206">
        <v>0</v>
      </c>
      <c r="H68" s="208">
        <v>8.1974267074299956</v>
      </c>
      <c r="I68" s="208">
        <v>0</v>
      </c>
      <c r="J68" s="208">
        <v>0</v>
      </c>
      <c r="K68" s="208">
        <v>0</v>
      </c>
      <c r="L68" s="208">
        <v>0</v>
      </c>
      <c r="M68" s="208">
        <v>0</v>
      </c>
      <c r="N68" s="208">
        <v>0</v>
      </c>
      <c r="O68" s="208">
        <v>0</v>
      </c>
      <c r="P68" s="207">
        <v>0</v>
      </c>
      <c r="Q68" s="206">
        <f t="shared" si="17"/>
        <v>0</v>
      </c>
      <c r="R68" s="207">
        <f t="shared" si="17"/>
        <v>8.1974267074299956</v>
      </c>
    </row>
    <row r="69" spans="1:18" s="18" customFormat="1">
      <c r="A69" s="23" t="s">
        <v>52</v>
      </c>
      <c r="B69" s="29" t="s">
        <v>106</v>
      </c>
      <c r="C69" s="47" t="s">
        <v>263</v>
      </c>
      <c r="D69" s="209">
        <f>+D70+D71+D72+D74</f>
        <v>-75.401489520000013</v>
      </c>
      <c r="E69" s="210">
        <f>+E70+E71+E72+E74</f>
        <v>-77.923511970000007</v>
      </c>
      <c r="F69" s="211">
        <f>+F70+F71+F72+F74</f>
        <v>-26.783982979999998</v>
      </c>
      <c r="G69" s="210">
        <f t="shared" ref="G69:R69" si="18">+G70+G71+G72+G74</f>
        <v>-15.82136181729533</v>
      </c>
      <c r="H69" s="212">
        <f t="shared" si="18"/>
        <v>-28.237532023571866</v>
      </c>
      <c r="I69" s="212">
        <f t="shared" si="18"/>
        <v>-15.253402345059451</v>
      </c>
      <c r="J69" s="212">
        <f t="shared" si="18"/>
        <v>-9.6584433061641324</v>
      </c>
      <c r="K69" s="212">
        <f t="shared" si="18"/>
        <v>-10.852030344365968</v>
      </c>
      <c r="L69" s="212">
        <f t="shared" si="18"/>
        <v>-8.1876916825268591</v>
      </c>
      <c r="M69" s="212">
        <f t="shared" si="18"/>
        <v>-7.2288915294217793</v>
      </c>
      <c r="N69" s="212">
        <f t="shared" si="18"/>
        <v>-6.9745010758131141</v>
      </c>
      <c r="O69" s="212">
        <f t="shared" si="18"/>
        <v>-7.3957683624630084</v>
      </c>
      <c r="P69" s="211">
        <f t="shared" si="18"/>
        <v>-7.1379251152175724</v>
      </c>
      <c r="Q69" s="210">
        <f t="shared" si="18"/>
        <v>-56.551454398605536</v>
      </c>
      <c r="R69" s="211">
        <f t="shared" si="18"/>
        <v>-60.196093203293543</v>
      </c>
    </row>
    <row r="70" spans="1:18" s="8" customFormat="1">
      <c r="A70" s="24" t="s">
        <v>53</v>
      </c>
      <c r="B70" s="30" t="s">
        <v>37</v>
      </c>
      <c r="C70" s="46" t="s">
        <v>263</v>
      </c>
      <c r="D70" s="205">
        <v>-3.1539068899999996</v>
      </c>
      <c r="E70" s="206">
        <v>-6.1230362999999999</v>
      </c>
      <c r="F70" s="207">
        <v>-3.4091809200000003</v>
      </c>
      <c r="G70" s="206">
        <v>-4.1036759969693026</v>
      </c>
      <c r="H70" s="208">
        <v>-3.9397148500000001</v>
      </c>
      <c r="I70" s="208">
        <v>-4.2393024886691393</v>
      </c>
      <c r="J70" s="208">
        <v>-4.2393033182400002</v>
      </c>
      <c r="K70" s="208">
        <v>-4.3368527208902119</v>
      </c>
      <c r="L70" s="208">
        <v>-4.3368535695502581</v>
      </c>
      <c r="M70" s="208">
        <v>-4.4380323899038521</v>
      </c>
      <c r="N70" s="208">
        <v>-4.438033258363312</v>
      </c>
      <c r="O70" s="208">
        <v>-4.5402416207016367</v>
      </c>
      <c r="P70" s="207">
        <v>-4.540242509161982</v>
      </c>
      <c r="Q70" s="206">
        <f t="shared" ref="Q70:R74" si="19">+G70+I70+K70+M70+O70</f>
        <v>-21.658105217134143</v>
      </c>
      <c r="R70" s="207">
        <f t="shared" si="19"/>
        <v>-21.494147505315553</v>
      </c>
    </row>
    <row r="71" spans="1:18" s="8" customFormat="1">
      <c r="A71" s="24" t="s">
        <v>54</v>
      </c>
      <c r="B71" s="30" t="s">
        <v>38</v>
      </c>
      <c r="C71" s="46" t="s">
        <v>263</v>
      </c>
      <c r="D71" s="205">
        <v>-4.9233421599999998</v>
      </c>
      <c r="E71" s="206">
        <v>-3.3222057300000003</v>
      </c>
      <c r="F71" s="207">
        <v>0</v>
      </c>
      <c r="G71" s="206">
        <v>-7.9164758203260277</v>
      </c>
      <c r="H71" s="208">
        <v>0</v>
      </c>
      <c r="I71" s="208">
        <v>-8.3482496158903121</v>
      </c>
      <c r="J71" s="208">
        <v>-3.0023038474241321</v>
      </c>
      <c r="K71" s="208">
        <v>-3.7869692413879634</v>
      </c>
      <c r="L71" s="208">
        <v>-1.3755748463220452</v>
      </c>
      <c r="M71" s="208">
        <v>0</v>
      </c>
      <c r="N71" s="208">
        <v>0</v>
      </c>
      <c r="O71" s="208">
        <v>0</v>
      </c>
      <c r="P71" s="207">
        <v>0</v>
      </c>
      <c r="Q71" s="206">
        <f t="shared" si="19"/>
        <v>-20.051694677604303</v>
      </c>
      <c r="R71" s="207">
        <f t="shared" si="19"/>
        <v>-4.3778786937461778</v>
      </c>
    </row>
    <row r="72" spans="1:18" s="8" customFormat="1">
      <c r="A72" s="24" t="s">
        <v>66</v>
      </c>
      <c r="B72" s="30" t="s">
        <v>107</v>
      </c>
      <c r="C72" s="46" t="s">
        <v>263</v>
      </c>
      <c r="D72" s="205">
        <v>-44.097217910000005</v>
      </c>
      <c r="E72" s="206">
        <v>-4.8033086899999997</v>
      </c>
      <c r="F72" s="207">
        <v>-13.03093305</v>
      </c>
      <c r="G72" s="206">
        <v>0</v>
      </c>
      <c r="H72" s="208">
        <v>-7.5822002600000005</v>
      </c>
      <c r="I72" s="208">
        <v>0</v>
      </c>
      <c r="J72" s="208">
        <v>0</v>
      </c>
      <c r="K72" s="208">
        <v>0</v>
      </c>
      <c r="L72" s="208">
        <v>0</v>
      </c>
      <c r="M72" s="208">
        <v>0</v>
      </c>
      <c r="N72" s="208">
        <v>0</v>
      </c>
      <c r="O72" s="208">
        <v>0</v>
      </c>
      <c r="P72" s="207">
        <v>0</v>
      </c>
      <c r="Q72" s="206">
        <f t="shared" si="19"/>
        <v>0</v>
      </c>
      <c r="R72" s="207">
        <f t="shared" si="19"/>
        <v>-7.5822002600000005</v>
      </c>
    </row>
    <row r="73" spans="1:18" s="8" customFormat="1">
      <c r="A73" s="24"/>
      <c r="B73" s="30" t="s">
        <v>105</v>
      </c>
      <c r="C73" s="46" t="s">
        <v>263</v>
      </c>
      <c r="D73" s="205">
        <v>-20.955531730000004</v>
      </c>
      <c r="E73" s="206">
        <v>-0.52772775999999999</v>
      </c>
      <c r="F73" s="207">
        <v>-12.9752732</v>
      </c>
      <c r="G73" s="206">
        <v>0</v>
      </c>
      <c r="H73" s="208">
        <v>-6.57203538</v>
      </c>
      <c r="I73" s="208">
        <v>0</v>
      </c>
      <c r="J73" s="208">
        <v>0</v>
      </c>
      <c r="K73" s="208">
        <v>0</v>
      </c>
      <c r="L73" s="208">
        <v>0</v>
      </c>
      <c r="M73" s="208">
        <v>0</v>
      </c>
      <c r="N73" s="208">
        <v>0</v>
      </c>
      <c r="O73" s="208">
        <v>0</v>
      </c>
      <c r="P73" s="207">
        <v>0</v>
      </c>
      <c r="Q73" s="206">
        <f t="shared" si="19"/>
        <v>0</v>
      </c>
      <c r="R73" s="207">
        <f t="shared" si="19"/>
        <v>-6.57203538</v>
      </c>
    </row>
    <row r="74" spans="1:18" s="8" customFormat="1">
      <c r="A74" s="10" t="s">
        <v>137</v>
      </c>
      <c r="B74" s="30" t="s">
        <v>274</v>
      </c>
      <c r="C74" s="46" t="s">
        <v>263</v>
      </c>
      <c r="D74" s="205">
        <v>-23.227022560000005</v>
      </c>
      <c r="E74" s="206">
        <v>-63.674961250000003</v>
      </c>
      <c r="F74" s="207">
        <v>-10.343869010000001</v>
      </c>
      <c r="G74" s="206">
        <v>-3.8012100000000002</v>
      </c>
      <c r="H74" s="208">
        <v>-16.715616913571868</v>
      </c>
      <c r="I74" s="208">
        <v>-2.6658502404999993</v>
      </c>
      <c r="J74" s="208">
        <v>-2.4168361405000001</v>
      </c>
      <c r="K74" s="208">
        <v>-2.7282083820877929</v>
      </c>
      <c r="L74" s="208">
        <v>-2.4752632666545558</v>
      </c>
      <c r="M74" s="208">
        <v>-2.7908591395179272</v>
      </c>
      <c r="N74" s="208">
        <v>-2.5364678174498021</v>
      </c>
      <c r="O74" s="208">
        <v>-2.8555267417613717</v>
      </c>
      <c r="P74" s="207">
        <v>-2.5976826060555904</v>
      </c>
      <c r="Q74" s="206">
        <f t="shared" si="19"/>
        <v>-14.841654503867092</v>
      </c>
      <c r="R74" s="207">
        <f t="shared" si="19"/>
        <v>-26.741866744231814</v>
      </c>
    </row>
    <row r="75" spans="1:18" s="18" customFormat="1">
      <c r="A75" s="23" t="s">
        <v>64</v>
      </c>
      <c r="B75" s="29" t="s">
        <v>110</v>
      </c>
      <c r="C75" s="47" t="s">
        <v>263</v>
      </c>
      <c r="D75" s="209">
        <f>+D56+D62</f>
        <v>48.79938709931622</v>
      </c>
      <c r="E75" s="210">
        <f>+E56+E62</f>
        <v>28.439263245911512</v>
      </c>
      <c r="F75" s="211">
        <f>+F56+F62</f>
        <v>50.921519473272497</v>
      </c>
      <c r="G75" s="210">
        <f t="shared" ref="G75:R75" si="20">+G56+G62</f>
        <v>60.703027604308147</v>
      </c>
      <c r="H75" s="212">
        <f t="shared" si="20"/>
        <v>51.76586665360847</v>
      </c>
      <c r="I75" s="212">
        <f t="shared" si="20"/>
        <v>72.846918659860123</v>
      </c>
      <c r="J75" s="212">
        <f t="shared" si="20"/>
        <v>133.99550414499276</v>
      </c>
      <c r="K75" s="212">
        <f t="shared" si="20"/>
        <v>137.07149687737217</v>
      </c>
      <c r="L75" s="212">
        <f t="shared" si="20"/>
        <v>226.27488429099469</v>
      </c>
      <c r="M75" s="212">
        <f t="shared" si="20"/>
        <v>182.68106472865162</v>
      </c>
      <c r="N75" s="212">
        <f t="shared" si="20"/>
        <v>210.82827562634384</v>
      </c>
      <c r="O75" s="212">
        <f t="shared" si="20"/>
        <v>236.89212789494815</v>
      </c>
      <c r="P75" s="211">
        <f t="shared" si="20"/>
        <v>262.45151120834242</v>
      </c>
      <c r="Q75" s="210">
        <f t="shared" si="20"/>
        <v>690.19463576513863</v>
      </c>
      <c r="R75" s="211">
        <f t="shared" si="20"/>
        <v>885.31604192428426</v>
      </c>
    </row>
    <row r="76" spans="1:18" s="18" customFormat="1" ht="25.5">
      <c r="A76" s="24" t="s">
        <v>47</v>
      </c>
      <c r="B76" s="30" t="s">
        <v>275</v>
      </c>
      <c r="C76" s="46" t="s">
        <v>263</v>
      </c>
      <c r="D76" s="205">
        <f>+D56+D62-D80</f>
        <v>46.491961399316224</v>
      </c>
      <c r="E76" s="206">
        <f>+E56+E62-E80</f>
        <v>26.892644904183925</v>
      </c>
      <c r="F76" s="207">
        <f>+F56+F62-F80</f>
        <v>48.097267018354785</v>
      </c>
      <c r="G76" s="206">
        <f t="shared" ref="G76:R76" si="21">+G56+G62-G80</f>
        <v>59.777105097466006</v>
      </c>
      <c r="H76" s="208">
        <f t="shared" si="21"/>
        <v>50.045785452488929</v>
      </c>
      <c r="I76" s="208">
        <f t="shared" si="21"/>
        <v>71.752093424384654</v>
      </c>
      <c r="J76" s="208">
        <f t="shared" si="21"/>
        <v>132.89827259959529</v>
      </c>
      <c r="K76" s="208">
        <f t="shared" si="21"/>
        <v>135.80287905953685</v>
      </c>
      <c r="L76" s="208">
        <f t="shared" si="21"/>
        <v>225.0039766623191</v>
      </c>
      <c r="M76" s="208">
        <f t="shared" si="21"/>
        <v>181.22772406308817</v>
      </c>
      <c r="N76" s="208">
        <f t="shared" si="21"/>
        <v>209.37289655531052</v>
      </c>
      <c r="O76" s="208">
        <f t="shared" si="21"/>
        <v>235.2401227426451</v>
      </c>
      <c r="P76" s="207">
        <f t="shared" si="21"/>
        <v>260.79822373496302</v>
      </c>
      <c r="Q76" s="206">
        <f t="shared" si="21"/>
        <v>683.79992438711918</v>
      </c>
      <c r="R76" s="207">
        <f t="shared" si="21"/>
        <v>878.11915500467899</v>
      </c>
    </row>
    <row r="77" spans="1:18" s="18" customFormat="1">
      <c r="A77" s="10" t="s">
        <v>221</v>
      </c>
      <c r="B77" s="30" t="s">
        <v>309</v>
      </c>
      <c r="C77" s="46" t="s">
        <v>263</v>
      </c>
      <c r="D77" s="205">
        <f>+D56+D62-D80-D79-D78</f>
        <v>39.556849701311727</v>
      </c>
      <c r="E77" s="206">
        <f>+E56+E62-E80-E79-E78</f>
        <v>24.072410657990229</v>
      </c>
      <c r="F77" s="207">
        <f>+F56+F62-F80-F79-F78</f>
        <v>24.165572671341899</v>
      </c>
      <c r="G77" s="206">
        <f t="shared" ref="G77:R77" si="22">+G56+G62-G80-G79-G78</f>
        <v>43.910628212116706</v>
      </c>
      <c r="H77" s="208">
        <f t="shared" si="22"/>
        <v>48.913405584235718</v>
      </c>
      <c r="I77" s="208">
        <f t="shared" si="22"/>
        <v>77.297905664573136</v>
      </c>
      <c r="J77" s="208">
        <f t="shared" si="22"/>
        <v>90.97877106140092</v>
      </c>
      <c r="K77" s="208">
        <f t="shared" si="22"/>
        <v>143.73068620811611</v>
      </c>
      <c r="L77" s="208">
        <f t="shared" si="22"/>
        <v>165.76481077554649</v>
      </c>
      <c r="M77" s="208">
        <f t="shared" si="22"/>
        <v>189.43670004034627</v>
      </c>
      <c r="N77" s="208">
        <f t="shared" si="22"/>
        <v>213.21737908851838</v>
      </c>
      <c r="O77" s="208">
        <f t="shared" si="22"/>
        <v>243.73960438787651</v>
      </c>
      <c r="P77" s="207">
        <f t="shared" si="22"/>
        <v>264.96011700786516</v>
      </c>
      <c r="Q77" s="206">
        <f t="shared" si="22"/>
        <v>698.11552451302714</v>
      </c>
      <c r="R77" s="207">
        <f t="shared" si="22"/>
        <v>783.83448351756874</v>
      </c>
    </row>
    <row r="78" spans="1:18" s="18" customFormat="1">
      <c r="A78" s="10" t="s">
        <v>223</v>
      </c>
      <c r="B78" s="30" t="s">
        <v>310</v>
      </c>
      <c r="C78" s="46" t="s">
        <v>263</v>
      </c>
      <c r="D78" s="205">
        <v>6.9351116980044978</v>
      </c>
      <c r="E78" s="206">
        <v>2.8202342461936949</v>
      </c>
      <c r="F78" s="207">
        <v>23.931694347012886</v>
      </c>
      <c r="G78" s="206">
        <v>15.8664768853493</v>
      </c>
      <c r="H78" s="208">
        <v>1.1323798682532074</v>
      </c>
      <c r="I78" s="208">
        <v>-5.5458122401884804</v>
      </c>
      <c r="J78" s="208">
        <v>41.919501538194368</v>
      </c>
      <c r="K78" s="208">
        <v>-7.9278071485792498</v>
      </c>
      <c r="L78" s="208">
        <v>59.239165886772625</v>
      </c>
      <c r="M78" s="208">
        <v>-8.2089759772580955</v>
      </c>
      <c r="N78" s="208">
        <v>-3.8444825332078607</v>
      </c>
      <c r="O78" s="208">
        <v>-8.499481645231409</v>
      </c>
      <c r="P78" s="207">
        <v>-4.1618932729021418</v>
      </c>
      <c r="Q78" s="206">
        <f t="shared" ref="Q78:R141" si="23">+G78+I78+K78+M78+O78</f>
        <v>-14.315600125907935</v>
      </c>
      <c r="R78" s="207">
        <f t="shared" si="23"/>
        <v>94.284671487110188</v>
      </c>
    </row>
    <row r="79" spans="1:18" s="18" customFormat="1">
      <c r="A79" s="10" t="s">
        <v>225</v>
      </c>
      <c r="B79" s="30" t="s">
        <v>311</v>
      </c>
      <c r="C79" s="46" t="s">
        <v>263</v>
      </c>
      <c r="D79" s="205">
        <v>0</v>
      </c>
      <c r="E79" s="206">
        <v>0</v>
      </c>
      <c r="F79" s="207">
        <v>0</v>
      </c>
      <c r="G79" s="206">
        <v>0</v>
      </c>
      <c r="H79" s="208">
        <v>0</v>
      </c>
      <c r="I79" s="208">
        <v>0</v>
      </c>
      <c r="J79" s="208">
        <v>0</v>
      </c>
      <c r="K79" s="208">
        <v>0</v>
      </c>
      <c r="L79" s="208">
        <v>0</v>
      </c>
      <c r="M79" s="208">
        <v>0</v>
      </c>
      <c r="N79" s="208">
        <v>0</v>
      </c>
      <c r="O79" s="208">
        <v>0</v>
      </c>
      <c r="P79" s="207">
        <v>0</v>
      </c>
      <c r="Q79" s="206">
        <f t="shared" si="23"/>
        <v>0</v>
      </c>
      <c r="R79" s="207">
        <f t="shared" si="23"/>
        <v>0</v>
      </c>
    </row>
    <row r="80" spans="1:18" s="18" customFormat="1">
      <c r="A80" s="24" t="s">
        <v>48</v>
      </c>
      <c r="B80" s="30" t="s">
        <v>276</v>
      </c>
      <c r="C80" s="46" t="s">
        <v>263</v>
      </c>
      <c r="D80" s="205">
        <v>2.3074256999999996</v>
      </c>
      <c r="E80" s="206">
        <v>1.5466183417275881</v>
      </c>
      <c r="F80" s="207">
        <v>2.8242524549177142</v>
      </c>
      <c r="G80" s="206">
        <v>0.92592250684214406</v>
      </c>
      <c r="H80" s="208">
        <v>1.7200812011195385</v>
      </c>
      <c r="I80" s="208">
        <v>1.0948252354754731</v>
      </c>
      <c r="J80" s="208">
        <v>1.0972315453974808</v>
      </c>
      <c r="K80" s="208">
        <v>1.2686178178353325</v>
      </c>
      <c r="L80" s="208">
        <v>1.2709076286755912</v>
      </c>
      <c r="M80" s="208">
        <v>1.4533406655634373</v>
      </c>
      <c r="N80" s="208">
        <v>1.4553790710333199</v>
      </c>
      <c r="O80" s="208">
        <v>1.6520051523030401</v>
      </c>
      <c r="P80" s="207">
        <v>1.6532874733793888</v>
      </c>
      <c r="Q80" s="206">
        <f t="shared" si="23"/>
        <v>6.3947113780194274</v>
      </c>
      <c r="R80" s="207">
        <f t="shared" si="23"/>
        <v>7.1968869196053182</v>
      </c>
    </row>
    <row r="81" spans="1:22" s="18" customFormat="1" ht="25.5">
      <c r="A81" s="23" t="s">
        <v>65</v>
      </c>
      <c r="B81" s="29" t="s">
        <v>112</v>
      </c>
      <c r="C81" s="47" t="s">
        <v>263</v>
      </c>
      <c r="D81" s="209">
        <f>+D82+D86</f>
        <v>0</v>
      </c>
      <c r="E81" s="210">
        <f>+E82+E86</f>
        <v>21.716999999999999</v>
      </c>
      <c r="F81" s="211">
        <f>+F82+F86</f>
        <v>9.6940000000000008</v>
      </c>
      <c r="G81" s="210">
        <f t="shared" ref="G81:P81" si="24">+G82+G86</f>
        <v>19.809962399679126</v>
      </c>
      <c r="H81" s="212">
        <f t="shared" si="24"/>
        <v>-10.056105312543105</v>
      </c>
      <c r="I81" s="212">
        <f t="shared" si="24"/>
        <v>20.621882047777966</v>
      </c>
      <c r="J81" s="212">
        <f t="shared" si="24"/>
        <v>32.983817917705679</v>
      </c>
      <c r="K81" s="212">
        <f t="shared" si="24"/>
        <v>34.1059876056025</v>
      </c>
      <c r="L81" s="212">
        <f t="shared" si="24"/>
        <v>51.274782201466543</v>
      </c>
      <c r="M81" s="212">
        <f t="shared" si="24"/>
        <v>41.695584375024922</v>
      </c>
      <c r="N81" s="212">
        <f t="shared" si="24"/>
        <v>47.801230313617083</v>
      </c>
      <c r="O81" s="212">
        <f t="shared" si="24"/>
        <v>53.302010483695604</v>
      </c>
      <c r="P81" s="211">
        <f t="shared" si="24"/>
        <v>57.873851494066713</v>
      </c>
      <c r="Q81" s="210">
        <f t="shared" si="23"/>
        <v>169.53542691178012</v>
      </c>
      <c r="R81" s="211">
        <f t="shared" si="23"/>
        <v>179.87757661431291</v>
      </c>
    </row>
    <row r="82" spans="1:22" s="8" customFormat="1" ht="25.5">
      <c r="A82" s="24" t="s">
        <v>47</v>
      </c>
      <c r="B82" s="30" t="s">
        <v>39</v>
      </c>
      <c r="C82" s="46" t="s">
        <v>263</v>
      </c>
      <c r="D82" s="205">
        <f>+D83+D84+D85</f>
        <v>-0.46148513999999996</v>
      </c>
      <c r="E82" s="206">
        <f>+E83+E84+E85</f>
        <v>21.407676331654482</v>
      </c>
      <c r="F82" s="207">
        <f>+F83+F84+F85</f>
        <v>9.1291495090164574</v>
      </c>
      <c r="G82" s="206">
        <f t="shared" ref="G82:P82" si="25">+G83+G84+G85</f>
        <v>19.624777898310697</v>
      </c>
      <c r="H82" s="208">
        <f t="shared" si="25"/>
        <v>-10.400121552767013</v>
      </c>
      <c r="I82" s="208">
        <f t="shared" si="25"/>
        <v>20.402917000682873</v>
      </c>
      <c r="J82" s="208">
        <f t="shared" si="25"/>
        <v>32.764371608626185</v>
      </c>
      <c r="K82" s="208">
        <f t="shared" si="25"/>
        <v>33.852264042035436</v>
      </c>
      <c r="L82" s="208">
        <f t="shared" si="25"/>
        <v>51.020600675731423</v>
      </c>
      <c r="M82" s="208">
        <f t="shared" si="25"/>
        <v>41.404916241912233</v>
      </c>
      <c r="N82" s="208">
        <f t="shared" si="25"/>
        <v>47.510154499410419</v>
      </c>
      <c r="O82" s="208">
        <f t="shared" si="25"/>
        <v>52.971609453234997</v>
      </c>
      <c r="P82" s="207">
        <f t="shared" si="25"/>
        <v>57.543193999390837</v>
      </c>
      <c r="Q82" s="206">
        <f t="shared" si="23"/>
        <v>168.25648463617622</v>
      </c>
      <c r="R82" s="207">
        <f t="shared" si="23"/>
        <v>178.43819923039186</v>
      </c>
      <c r="V82" s="171"/>
    </row>
    <row r="83" spans="1:22" s="8" customFormat="1">
      <c r="A83" s="10" t="s">
        <v>221</v>
      </c>
      <c r="B83" s="30" t="s">
        <v>309</v>
      </c>
      <c r="C83" s="46" t="s">
        <v>263</v>
      </c>
      <c r="D83" s="205">
        <v>-1.8485074796008996</v>
      </c>
      <c r="E83" s="206">
        <v>20.843629482415743</v>
      </c>
      <c r="F83" s="207">
        <v>4.342810639613881</v>
      </c>
      <c r="G83" s="206">
        <v>16.451482521240838</v>
      </c>
      <c r="H83" s="208">
        <v>-10.626597526417655</v>
      </c>
      <c r="I83" s="208">
        <v>21.51207944872057</v>
      </c>
      <c r="J83" s="208">
        <v>24.380471300987313</v>
      </c>
      <c r="K83" s="208">
        <v>35.437825471751289</v>
      </c>
      <c r="L83" s="208">
        <v>39.172767498376899</v>
      </c>
      <c r="M83" s="208">
        <v>43.046711437363854</v>
      </c>
      <c r="N83" s="208">
        <v>48.279051006051994</v>
      </c>
      <c r="O83" s="208">
        <v>54.67150578228128</v>
      </c>
      <c r="P83" s="207">
        <v>58.375572653971268</v>
      </c>
      <c r="Q83" s="206">
        <f t="shared" si="23"/>
        <v>171.11960466135784</v>
      </c>
      <c r="R83" s="207">
        <f t="shared" si="23"/>
        <v>159.58126493296982</v>
      </c>
    </row>
    <row r="84" spans="1:22" s="8" customFormat="1">
      <c r="A84" s="10" t="s">
        <v>223</v>
      </c>
      <c r="B84" s="30" t="s">
        <v>310</v>
      </c>
      <c r="C84" s="46" t="s">
        <v>263</v>
      </c>
      <c r="D84" s="205">
        <f>D78*0.2</f>
        <v>1.3870223396008996</v>
      </c>
      <c r="E84" s="206">
        <f>E78*0.2</f>
        <v>0.56404684923873905</v>
      </c>
      <c r="F84" s="207">
        <f>F78*0.2</f>
        <v>4.7863388694025772</v>
      </c>
      <c r="G84" s="206">
        <f t="shared" ref="G84:P84" si="26">G78*0.2</f>
        <v>3.1732953770698602</v>
      </c>
      <c r="H84" s="208">
        <f t="shared" si="26"/>
        <v>0.22647597365064148</v>
      </c>
      <c r="I84" s="208">
        <f t="shared" si="26"/>
        <v>-1.109162448037696</v>
      </c>
      <c r="J84" s="208">
        <f t="shared" si="26"/>
        <v>8.3839003076388732</v>
      </c>
      <c r="K84" s="208">
        <f t="shared" si="26"/>
        <v>-1.58556142971585</v>
      </c>
      <c r="L84" s="208">
        <f t="shared" si="26"/>
        <v>11.847833177354525</v>
      </c>
      <c r="M84" s="208">
        <f t="shared" si="26"/>
        <v>-1.6417951954516192</v>
      </c>
      <c r="N84" s="208">
        <f t="shared" si="26"/>
        <v>-0.76889650664157216</v>
      </c>
      <c r="O84" s="208">
        <f t="shared" si="26"/>
        <v>-1.6998963290462819</v>
      </c>
      <c r="P84" s="207">
        <f t="shared" si="26"/>
        <v>-0.83237865458042837</v>
      </c>
      <c r="Q84" s="206">
        <f t="shared" si="23"/>
        <v>-2.8631200251815869</v>
      </c>
      <c r="R84" s="207">
        <f t="shared" si="23"/>
        <v>18.856934297422043</v>
      </c>
    </row>
    <row r="85" spans="1:22" s="8" customFormat="1">
      <c r="A85" s="10" t="s">
        <v>225</v>
      </c>
      <c r="B85" s="30" t="s">
        <v>311</v>
      </c>
      <c r="C85" s="46" t="s">
        <v>263</v>
      </c>
      <c r="D85" s="205">
        <f t="shared" ref="D85:P86" si="27">D79*0.2</f>
        <v>0</v>
      </c>
      <c r="E85" s="206">
        <f t="shared" si="27"/>
        <v>0</v>
      </c>
      <c r="F85" s="207">
        <f t="shared" si="27"/>
        <v>0</v>
      </c>
      <c r="G85" s="206">
        <f t="shared" si="27"/>
        <v>0</v>
      </c>
      <c r="H85" s="208">
        <f t="shared" si="27"/>
        <v>0</v>
      </c>
      <c r="I85" s="208">
        <f t="shared" si="27"/>
        <v>0</v>
      </c>
      <c r="J85" s="208">
        <f t="shared" si="27"/>
        <v>0</v>
      </c>
      <c r="K85" s="208">
        <f t="shared" si="27"/>
        <v>0</v>
      </c>
      <c r="L85" s="208">
        <f t="shared" si="27"/>
        <v>0</v>
      </c>
      <c r="M85" s="208">
        <f t="shared" si="27"/>
        <v>0</v>
      </c>
      <c r="N85" s="208">
        <f t="shared" si="27"/>
        <v>0</v>
      </c>
      <c r="O85" s="208">
        <f t="shared" si="27"/>
        <v>0</v>
      </c>
      <c r="P85" s="207">
        <f t="shared" si="27"/>
        <v>0</v>
      </c>
      <c r="Q85" s="206">
        <f t="shared" si="23"/>
        <v>0</v>
      </c>
      <c r="R85" s="207">
        <f t="shared" si="23"/>
        <v>0</v>
      </c>
    </row>
    <row r="86" spans="1:22" s="8" customFormat="1">
      <c r="A86" s="24" t="s">
        <v>48</v>
      </c>
      <c r="B86" s="30" t="s">
        <v>40</v>
      </c>
      <c r="C86" s="46" t="s">
        <v>263</v>
      </c>
      <c r="D86" s="205">
        <f t="shared" si="27"/>
        <v>0.46148513999999996</v>
      </c>
      <c r="E86" s="206">
        <f t="shared" si="27"/>
        <v>0.30932366834551761</v>
      </c>
      <c r="F86" s="207">
        <f t="shared" si="27"/>
        <v>0.5648504909835429</v>
      </c>
      <c r="G86" s="206">
        <f t="shared" si="27"/>
        <v>0.18518450136842882</v>
      </c>
      <c r="H86" s="208">
        <f t="shared" si="27"/>
        <v>0.34401624022390775</v>
      </c>
      <c r="I86" s="208">
        <f t="shared" si="27"/>
        <v>0.21896504709509462</v>
      </c>
      <c r="J86" s="208">
        <f t="shared" si="27"/>
        <v>0.21944630907949617</v>
      </c>
      <c r="K86" s="208">
        <f t="shared" si="27"/>
        <v>0.25372356356706649</v>
      </c>
      <c r="L86" s="208">
        <f t="shared" si="27"/>
        <v>0.25418152573511826</v>
      </c>
      <c r="M86" s="208">
        <f t="shared" si="27"/>
        <v>0.29066813311268747</v>
      </c>
      <c r="N86" s="208">
        <f t="shared" si="27"/>
        <v>0.29107581420666401</v>
      </c>
      <c r="O86" s="208">
        <f t="shared" si="27"/>
        <v>0.33040103046060804</v>
      </c>
      <c r="P86" s="207">
        <f t="shared" si="27"/>
        <v>0.33065749467587779</v>
      </c>
      <c r="Q86" s="206">
        <f t="shared" si="23"/>
        <v>1.2789422756038855</v>
      </c>
      <c r="R86" s="207">
        <f t="shared" si="23"/>
        <v>1.439377383921064</v>
      </c>
    </row>
    <row r="87" spans="1:22" s="18" customFormat="1">
      <c r="A87" s="23" t="s">
        <v>67</v>
      </c>
      <c r="B87" s="29" t="s">
        <v>113</v>
      </c>
      <c r="C87" s="47" t="s">
        <v>263</v>
      </c>
      <c r="D87" s="209">
        <f t="shared" ref="D87:P92" si="28">+D75-D81</f>
        <v>48.79938709931622</v>
      </c>
      <c r="E87" s="210">
        <f t="shared" si="28"/>
        <v>6.7222632459115133</v>
      </c>
      <c r="F87" s="211">
        <f t="shared" si="28"/>
        <v>41.227519473272494</v>
      </c>
      <c r="G87" s="210">
        <f t="shared" si="28"/>
        <v>40.893065204629025</v>
      </c>
      <c r="H87" s="212">
        <f t="shared" si="28"/>
        <v>61.821971966151573</v>
      </c>
      <c r="I87" s="212">
        <f t="shared" si="28"/>
        <v>52.225036612082157</v>
      </c>
      <c r="J87" s="212">
        <f t="shared" si="28"/>
        <v>101.01168622728709</v>
      </c>
      <c r="K87" s="212">
        <f t="shared" si="28"/>
        <v>102.96550927176966</v>
      </c>
      <c r="L87" s="212">
        <f t="shared" si="28"/>
        <v>175.00010208952816</v>
      </c>
      <c r="M87" s="212">
        <f t="shared" si="28"/>
        <v>140.98548035362671</v>
      </c>
      <c r="N87" s="212">
        <f t="shared" si="28"/>
        <v>163.02704531272676</v>
      </c>
      <c r="O87" s="212">
        <f t="shared" si="28"/>
        <v>183.59011741125255</v>
      </c>
      <c r="P87" s="211">
        <f t="shared" si="28"/>
        <v>204.57765971427571</v>
      </c>
      <c r="Q87" s="210">
        <f t="shared" si="23"/>
        <v>520.65920885336004</v>
      </c>
      <c r="R87" s="211">
        <f t="shared" si="23"/>
        <v>705.43846530996927</v>
      </c>
    </row>
    <row r="88" spans="1:22" s="8" customFormat="1" ht="25.5">
      <c r="A88" s="24" t="s">
        <v>47</v>
      </c>
      <c r="B88" s="30" t="s">
        <v>114</v>
      </c>
      <c r="C88" s="46" t="s">
        <v>263</v>
      </c>
      <c r="D88" s="205">
        <f t="shared" si="28"/>
        <v>46.953446539316225</v>
      </c>
      <c r="E88" s="206">
        <f t="shared" si="28"/>
        <v>5.4849685725294428</v>
      </c>
      <c r="F88" s="207">
        <f t="shared" si="28"/>
        <v>38.968117509338327</v>
      </c>
      <c r="G88" s="206">
        <f t="shared" si="28"/>
        <v>40.152327199155309</v>
      </c>
      <c r="H88" s="208">
        <f t="shared" si="28"/>
        <v>60.44590700525594</v>
      </c>
      <c r="I88" s="208">
        <f t="shared" si="28"/>
        <v>51.349176423701778</v>
      </c>
      <c r="J88" s="208">
        <f t="shared" si="28"/>
        <v>100.1339009909691</v>
      </c>
      <c r="K88" s="208">
        <f t="shared" si="28"/>
        <v>101.95061501750141</v>
      </c>
      <c r="L88" s="208">
        <f t="shared" si="28"/>
        <v>173.98337598658767</v>
      </c>
      <c r="M88" s="208">
        <f t="shared" si="28"/>
        <v>139.82280782117596</v>
      </c>
      <c r="N88" s="208">
        <f t="shared" si="28"/>
        <v>161.8627420559001</v>
      </c>
      <c r="O88" s="208">
        <f t="shared" si="28"/>
        <v>182.26851328941009</v>
      </c>
      <c r="P88" s="207">
        <f t="shared" si="28"/>
        <v>203.25502973557218</v>
      </c>
      <c r="Q88" s="206">
        <f t="shared" si="23"/>
        <v>515.54343975094457</v>
      </c>
      <c r="R88" s="207">
        <f t="shared" si="23"/>
        <v>699.68095577428494</v>
      </c>
    </row>
    <row r="89" spans="1:22" s="8" customFormat="1">
      <c r="A89" s="10" t="s">
        <v>221</v>
      </c>
      <c r="B89" s="30" t="s">
        <v>309</v>
      </c>
      <c r="C89" s="46" t="s">
        <v>263</v>
      </c>
      <c r="D89" s="205">
        <f t="shared" si="28"/>
        <v>41.405357180912624</v>
      </c>
      <c r="E89" s="206">
        <f t="shared" si="28"/>
        <v>3.2287811755744862</v>
      </c>
      <c r="F89" s="207">
        <f t="shared" si="28"/>
        <v>19.822762031728018</v>
      </c>
      <c r="G89" s="206">
        <f t="shared" si="28"/>
        <v>27.459145690875868</v>
      </c>
      <c r="H89" s="208">
        <f>+H77-H83</f>
        <v>59.540003110653373</v>
      </c>
      <c r="I89" s="208">
        <f t="shared" si="28"/>
        <v>55.785826215852566</v>
      </c>
      <c r="J89" s="208">
        <f t="shared" si="28"/>
        <v>66.59829976041361</v>
      </c>
      <c r="K89" s="208">
        <f t="shared" si="28"/>
        <v>108.29286073636482</v>
      </c>
      <c r="L89" s="208">
        <f t="shared" si="28"/>
        <v>126.59204327716959</v>
      </c>
      <c r="M89" s="208">
        <f t="shared" si="28"/>
        <v>146.38998860298241</v>
      </c>
      <c r="N89" s="208">
        <f t="shared" si="28"/>
        <v>164.9383280824664</v>
      </c>
      <c r="O89" s="208">
        <f t="shared" si="28"/>
        <v>189.06809860559522</v>
      </c>
      <c r="P89" s="207">
        <f t="shared" si="28"/>
        <v>206.5845443538939</v>
      </c>
      <c r="Q89" s="206">
        <f t="shared" si="23"/>
        <v>526.99591985167092</v>
      </c>
      <c r="R89" s="207">
        <f t="shared" si="23"/>
        <v>624.25321858459688</v>
      </c>
    </row>
    <row r="90" spans="1:22" s="8" customFormat="1">
      <c r="A90" s="10" t="s">
        <v>223</v>
      </c>
      <c r="B90" s="30" t="s">
        <v>310</v>
      </c>
      <c r="C90" s="46" t="s">
        <v>263</v>
      </c>
      <c r="D90" s="205">
        <f t="shared" si="28"/>
        <v>5.5480893584035984</v>
      </c>
      <c r="E90" s="206">
        <f t="shared" si="28"/>
        <v>2.2561873969549557</v>
      </c>
      <c r="F90" s="207">
        <f t="shared" si="28"/>
        <v>19.145355477610309</v>
      </c>
      <c r="G90" s="206">
        <f t="shared" si="28"/>
        <v>12.693181508279441</v>
      </c>
      <c r="H90" s="208">
        <f t="shared" si="28"/>
        <v>0.90590389460256593</v>
      </c>
      <c r="I90" s="208">
        <f t="shared" si="28"/>
        <v>-4.4366497921507841</v>
      </c>
      <c r="J90" s="208">
        <f t="shared" si="28"/>
        <v>33.535601230555493</v>
      </c>
      <c r="K90" s="208">
        <f t="shared" si="28"/>
        <v>-6.3422457188634001</v>
      </c>
      <c r="L90" s="208">
        <f t="shared" si="28"/>
        <v>47.391332709418101</v>
      </c>
      <c r="M90" s="208">
        <f t="shared" si="28"/>
        <v>-6.567180781806476</v>
      </c>
      <c r="N90" s="208">
        <f t="shared" si="28"/>
        <v>-3.0755860265662887</v>
      </c>
      <c r="O90" s="208">
        <f t="shared" si="28"/>
        <v>-6.7995853161851274</v>
      </c>
      <c r="P90" s="207">
        <f t="shared" si="28"/>
        <v>-3.3295146183217135</v>
      </c>
      <c r="Q90" s="206">
        <f t="shared" si="23"/>
        <v>-11.452480100726348</v>
      </c>
      <c r="R90" s="207">
        <f t="shared" si="23"/>
        <v>75.427737189688173</v>
      </c>
    </row>
    <row r="91" spans="1:22" s="8" customFormat="1">
      <c r="A91" s="10" t="s">
        <v>225</v>
      </c>
      <c r="B91" s="30" t="s">
        <v>311</v>
      </c>
      <c r="C91" s="46" t="s">
        <v>263</v>
      </c>
      <c r="D91" s="205">
        <f t="shared" si="28"/>
        <v>0</v>
      </c>
      <c r="E91" s="206">
        <f t="shared" si="28"/>
        <v>0</v>
      </c>
      <c r="F91" s="207">
        <f t="shared" si="28"/>
        <v>0</v>
      </c>
      <c r="G91" s="206">
        <f t="shared" si="28"/>
        <v>0</v>
      </c>
      <c r="H91" s="208">
        <f t="shared" si="28"/>
        <v>0</v>
      </c>
      <c r="I91" s="208">
        <f t="shared" si="28"/>
        <v>0</v>
      </c>
      <c r="J91" s="208">
        <f t="shared" si="28"/>
        <v>0</v>
      </c>
      <c r="K91" s="208">
        <f t="shared" si="28"/>
        <v>0</v>
      </c>
      <c r="L91" s="208">
        <f t="shared" si="28"/>
        <v>0</v>
      </c>
      <c r="M91" s="208">
        <f t="shared" si="28"/>
        <v>0</v>
      </c>
      <c r="N91" s="208">
        <f t="shared" si="28"/>
        <v>0</v>
      </c>
      <c r="O91" s="208">
        <f t="shared" si="28"/>
        <v>0</v>
      </c>
      <c r="P91" s="207">
        <f t="shared" si="28"/>
        <v>0</v>
      </c>
      <c r="Q91" s="206">
        <f t="shared" si="23"/>
        <v>0</v>
      </c>
      <c r="R91" s="207">
        <f t="shared" si="23"/>
        <v>0</v>
      </c>
    </row>
    <row r="92" spans="1:22" s="8" customFormat="1">
      <c r="A92" s="24" t="s">
        <v>48</v>
      </c>
      <c r="B92" s="30" t="s">
        <v>115</v>
      </c>
      <c r="C92" s="46" t="s">
        <v>263</v>
      </c>
      <c r="D92" s="205">
        <f t="shared" si="28"/>
        <v>1.8459405599999996</v>
      </c>
      <c r="E92" s="206">
        <f t="shared" si="28"/>
        <v>1.2372946733820704</v>
      </c>
      <c r="F92" s="207">
        <f t="shared" si="28"/>
        <v>2.2594019639341711</v>
      </c>
      <c r="G92" s="206">
        <f t="shared" si="28"/>
        <v>0.74073800547371527</v>
      </c>
      <c r="H92" s="208">
        <f t="shared" si="28"/>
        <v>1.3760649608956308</v>
      </c>
      <c r="I92" s="208">
        <f t="shared" si="28"/>
        <v>0.87586018838037849</v>
      </c>
      <c r="J92" s="208">
        <f t="shared" si="28"/>
        <v>0.87778523631798466</v>
      </c>
      <c r="K92" s="208">
        <f t="shared" si="28"/>
        <v>1.014894254268266</v>
      </c>
      <c r="L92" s="208">
        <f t="shared" si="28"/>
        <v>1.0167261029404728</v>
      </c>
      <c r="M92" s="208">
        <f t="shared" si="28"/>
        <v>1.1626725324507499</v>
      </c>
      <c r="N92" s="208">
        <f t="shared" si="28"/>
        <v>1.1643032568266558</v>
      </c>
      <c r="O92" s="208">
        <f t="shared" si="28"/>
        <v>1.3216041218424321</v>
      </c>
      <c r="P92" s="207">
        <f t="shared" si="28"/>
        <v>1.322629978703511</v>
      </c>
      <c r="Q92" s="206">
        <f t="shared" si="23"/>
        <v>5.1157691024155421</v>
      </c>
      <c r="R92" s="207">
        <f t="shared" si="23"/>
        <v>5.7575095356842558</v>
      </c>
    </row>
    <row r="93" spans="1:22" s="18" customFormat="1">
      <c r="A93" s="295" t="s">
        <v>68</v>
      </c>
      <c r="B93" s="179" t="s">
        <v>41</v>
      </c>
      <c r="C93" s="180" t="s">
        <v>263</v>
      </c>
      <c r="D93" s="296">
        <f>+D87</f>
        <v>48.79938709931622</v>
      </c>
      <c r="E93" s="251">
        <f>+E87</f>
        <v>6.7222632459115133</v>
      </c>
      <c r="F93" s="252">
        <f>+F87</f>
        <v>41.227519473272494</v>
      </c>
      <c r="G93" s="251">
        <f t="shared" ref="G93:P93" si="29">+G87</f>
        <v>40.893065204629025</v>
      </c>
      <c r="H93" s="273">
        <f t="shared" si="29"/>
        <v>61.821971966151573</v>
      </c>
      <c r="I93" s="273">
        <f t="shared" si="29"/>
        <v>52.225036612082157</v>
      </c>
      <c r="J93" s="273">
        <f t="shared" si="29"/>
        <v>101.01168622728709</v>
      </c>
      <c r="K93" s="273">
        <f t="shared" si="29"/>
        <v>102.96550927176966</v>
      </c>
      <c r="L93" s="273">
        <f t="shared" si="29"/>
        <v>175.00010208952816</v>
      </c>
      <c r="M93" s="273">
        <f t="shared" si="29"/>
        <v>140.98548035362671</v>
      </c>
      <c r="N93" s="273">
        <f t="shared" si="29"/>
        <v>163.02704531272676</v>
      </c>
      <c r="O93" s="273">
        <f t="shared" si="29"/>
        <v>183.59011741125255</v>
      </c>
      <c r="P93" s="252">
        <f t="shared" si="29"/>
        <v>204.57765971427571</v>
      </c>
      <c r="Q93" s="251">
        <f t="shared" si="23"/>
        <v>520.65920885336004</v>
      </c>
      <c r="R93" s="252">
        <f t="shared" si="23"/>
        <v>705.43846530996927</v>
      </c>
    </row>
    <row r="94" spans="1:22" s="8" customFormat="1">
      <c r="A94" s="297" t="s">
        <v>50</v>
      </c>
      <c r="B94" s="182" t="s">
        <v>42</v>
      </c>
      <c r="C94" s="183" t="s">
        <v>263</v>
      </c>
      <c r="D94" s="213">
        <v>0</v>
      </c>
      <c r="E94" s="214">
        <v>0</v>
      </c>
      <c r="F94" s="215">
        <v>0</v>
      </c>
      <c r="G94" s="214">
        <v>0</v>
      </c>
      <c r="H94" s="216">
        <v>0</v>
      </c>
      <c r="I94" s="216">
        <v>0</v>
      </c>
      <c r="J94" s="216">
        <v>0</v>
      </c>
      <c r="K94" s="216">
        <v>0</v>
      </c>
      <c r="L94" s="216">
        <v>0</v>
      </c>
      <c r="M94" s="216">
        <v>0</v>
      </c>
      <c r="N94" s="216">
        <v>0</v>
      </c>
      <c r="O94" s="216">
        <v>0</v>
      </c>
      <c r="P94" s="215">
        <v>0</v>
      </c>
      <c r="Q94" s="214">
        <f t="shared" si="23"/>
        <v>0</v>
      </c>
      <c r="R94" s="215">
        <f t="shared" si="23"/>
        <v>0</v>
      </c>
    </row>
    <row r="95" spans="1:22" s="8" customFormat="1">
      <c r="A95" s="297" t="s">
        <v>52</v>
      </c>
      <c r="B95" s="182" t="s">
        <v>43</v>
      </c>
      <c r="C95" s="183" t="s">
        <v>263</v>
      </c>
      <c r="D95" s="213">
        <f>IF(СВОД!D95=0,0,IF(ГАЭС!D$93&lt;0,0,СВОД!D95*ГАЭС!D$93/(IF(АЭ!D$93&lt;0,0,АЭ!D$93)+IF(БЭ!D$93&lt;0,0,БЭ!D$93)+IF(ГАЭС!D$93&lt;0,0,ГАЭС!D$93)+IF(КЭ!D$93&lt;0,0,КЭ!D$93)+IF(КуЭ!D$93&lt;0,0,КуЭ!D$93)+IF(ОЭ!D$93&lt;0,0,ОЭ!D$93)+IF(ХЭ!D$93&lt;0,0,ХЭ!D$93)+IF(ЧЭ!D$93&lt;0,0,ЧЭ!D$93))))</f>
        <v>0</v>
      </c>
      <c r="E95" s="214">
        <f>IF(СВОД!E95=0,0,IF(ГАЭС!E$93&lt;0,0,СВОД!E95*ГАЭС!E$93/(IF(АЭ!E$93&lt;0,0,АЭ!E$93)+IF(БЭ!E$93&lt;0,0,БЭ!E$93)+IF(ГАЭС!E$93&lt;0,0,ГАЭС!E$93)+IF(КЭ!E$93&lt;0,0,КЭ!E$93)+IF(КуЭ!E$93&lt;0,0,КуЭ!E$93)+IF(ОЭ!E$93&lt;0,0,ОЭ!E$93)+IF(ХЭ!E$93&lt;0,0,ХЭ!E$93)+IF(ЧЭ!E$93&lt;0,0,ЧЭ!E$93))))</f>
        <v>1.8518454855233672E-2</v>
      </c>
      <c r="F95" s="215">
        <f>IF(СВОД!F95=0,0,IF(ГАЭС!F$93&lt;0,0,СВОД!F95*ГАЭС!F$93/(IF(АЭ!F$93&lt;0,0,АЭ!F$93)+IF(БЭ!F$93&lt;0,0,БЭ!F$93)+IF(ГАЭС!F$93&lt;0,0,ГАЭС!F$93)+IF(КЭ!F$93&lt;0,0,КЭ!F$93)+IF(КуЭ!F$93&lt;0,0,КуЭ!F$93)+IF(ОЭ!F$93&lt;0,0,ОЭ!F$93)+IF(ХЭ!F$93&lt;0,0,ХЭ!F$93)+IF(ЧЭ!F$93&lt;0,0,ЧЭ!F$93))))</f>
        <v>0</v>
      </c>
      <c r="G95" s="214">
        <f>IF(СВОД!G95=0,0,IF(ГАЭС!G$93&lt;0,0,СВОД!G95*ГАЭС!G$93/(IF(АЭ!G$93&lt;0,0,АЭ!G$93)+IF(БЭ!G$93&lt;0,0,БЭ!G$93)+IF(ГАЭС!G$93&lt;0,0,ГАЭС!G$93)+IF(КЭ!G$93&lt;0,0,КЭ!G$93)+IF(КуЭ!G$93&lt;0,0,КуЭ!G$93)+IF(ОЭ!G$93&lt;0,0,ОЭ!G$93)+IF(ХЭ!G$93&lt;0,0,ХЭ!G$93)+IF(ЧЭ!G$93&lt;0,0,ЧЭ!G$93))))</f>
        <v>0</v>
      </c>
      <c r="H95" s="216">
        <f>IF(СВОД!H95=0,0,IF(ГАЭС!H$93&lt;0,0,СВОД!H95*ГАЭС!H$93/(IF(АЭ!H$93&lt;0,0,АЭ!H$93)+IF(БЭ!H$93&lt;0,0,БЭ!H$93)+IF(ГАЭС!H$93&lt;0,0,ГАЭС!H$93)+IF(КЭ!H$93&lt;0,0,КЭ!H$93)+IF(КуЭ!H$93&lt;0,0,КуЭ!H$93)+IF(ОЭ!H$93&lt;0,0,ОЭ!H$93)+IF(ХЭ!H$93&lt;0,0,ХЭ!H$93)+IF(ЧЭ!H$93&lt;0,0,ЧЭ!H$93))))</f>
        <v>0</v>
      </c>
      <c r="I95" s="216">
        <f>IF(СВОД!I95=0,0,IF(ГАЭС!I$93&lt;0,0,СВОД!I95*ГАЭС!I$93/(IF(АЭ!I$93&lt;0,0,АЭ!I$93)+IF(БЭ!I$93&lt;0,0,БЭ!I$93)+IF(ГАЭС!I$93&lt;0,0,ГАЭС!I$93)+IF(КЭ!I$93&lt;0,0,КЭ!I$93)+IF(КуЭ!I$93&lt;0,0,КуЭ!I$93)+IF(ОЭ!I$93&lt;0,0,ОЭ!I$93)+IF(ХЭ!I$93&lt;0,0,ХЭ!I$93)+IF(ЧЭ!I$93&lt;0,0,ЧЭ!I$93))))</f>
        <v>0</v>
      </c>
      <c r="J95" s="216">
        <f>IF(СВОД!J95=0,0,IF(ГАЭС!J$93&lt;0,0,СВОД!J95*ГАЭС!J$93/(IF(АЭ!J$93&lt;0,0,АЭ!J$93)+IF(БЭ!J$93&lt;0,0,БЭ!J$93)+IF(ГАЭС!J$93&lt;0,0,ГАЭС!J$93)+IF(КЭ!J$93&lt;0,0,КЭ!J$93)+IF(КуЭ!J$93&lt;0,0,КуЭ!J$93)+IF(ОЭ!J$93&lt;0,0,ОЭ!J$93)+IF(ХЭ!J$93&lt;0,0,ХЭ!J$93)+IF(ЧЭ!J$93&lt;0,0,ЧЭ!J$93))))</f>
        <v>4.3998404632128629</v>
      </c>
      <c r="K95" s="216">
        <f>IF(СВОД!K95=0,0,IF(ГАЭС!K$93&lt;0,0,СВОД!K95*ГАЭС!K$93/(IF(АЭ!K$93&lt;0,0,АЭ!K$93)+IF(БЭ!K$93&lt;0,0,БЭ!K$93)+IF(ГАЭС!K$93&lt;0,0,ГАЭС!K$93)+IF(КЭ!K$93&lt;0,0,КЭ!K$93)+IF(КуЭ!K$93&lt;0,0,КуЭ!K$93)+IF(ОЭ!K$93&lt;0,0,ОЭ!K$93)+IF(ХЭ!K$93&lt;0,0,ХЭ!K$93)+IF(ЧЭ!K$93&lt;0,0,ЧЭ!K$93))))</f>
        <v>0</v>
      </c>
      <c r="L95" s="216">
        <f>IF(СВОД!L95=0,0,IF(ГАЭС!L$93&lt;0,0,СВОД!L95*ГАЭС!L$93/(IF(АЭ!L$93&lt;0,0,АЭ!L$93)+IF(БЭ!L$93&lt;0,0,БЭ!L$93)+IF(ГАЭС!L$93&lt;0,0,ГАЭС!L$93)+IF(КЭ!L$93&lt;0,0,КЭ!L$93)+IF(КуЭ!L$93&lt;0,0,КуЭ!L$93)+IF(ОЭ!L$93&lt;0,0,ОЭ!L$93)+IF(ХЭ!L$93&lt;0,0,ХЭ!L$93)+IF(ЧЭ!L$93&lt;0,0,ЧЭ!L$93))))</f>
        <v>8.3692156784392591</v>
      </c>
      <c r="M95" s="216">
        <f>IF(СВОД!M95=0,0,IF(ГАЭС!M$93&lt;0,0,СВОД!M95*ГАЭС!M$93/(IF(АЭ!M$93&lt;0,0,АЭ!M$93)+IF(БЭ!M$93&lt;0,0,БЭ!M$93)+IF(ГАЭС!M$93&lt;0,0,ГАЭС!M$93)+IF(КЭ!M$93&lt;0,0,КЭ!M$93)+IF(КуЭ!M$93&lt;0,0,КуЭ!M$93)+IF(ОЭ!M$93&lt;0,0,ОЭ!M$93)+IF(ХЭ!M$93&lt;0,0,ХЭ!M$93)+IF(ЧЭ!M$93&lt;0,0,ЧЭ!M$93))))</f>
        <v>0.88248822794088733</v>
      </c>
      <c r="N95" s="216">
        <f>IF(СВОД!N95=0,0,IF(ГАЭС!N$93&lt;0,0,СВОД!N95*ГАЭС!N$93/(IF(АЭ!N$93&lt;0,0,АЭ!N$93)+IF(БЭ!N$93&lt;0,0,БЭ!N$93)+IF(ГАЭС!N$93&lt;0,0,ГАЭС!N$93)+IF(КЭ!N$93&lt;0,0,КЭ!N$93)+IF(КуЭ!N$93&lt;0,0,КуЭ!N$93)+IF(ОЭ!N$93&lt;0,0,ОЭ!N$93)+IF(ХЭ!N$93&lt;0,0,ХЭ!N$93)+IF(ЧЭ!N$93&lt;0,0,ЧЭ!N$93))))</f>
        <v>8.1173623411623783</v>
      </c>
      <c r="O95" s="216">
        <f>IF(СВОД!O95=0,0,IF(ГАЭС!O$93&lt;0,0,СВОД!O95*ГАЭС!O$93/(IF(АЭ!O$93&lt;0,0,АЭ!O$93)+IF(БЭ!O$93&lt;0,0,БЭ!O$93)+IF(ГАЭС!O$93&lt;0,0,ГАЭС!O$93)+IF(КЭ!O$93&lt;0,0,КЭ!O$93)+IF(КуЭ!O$93&lt;0,0,КуЭ!O$93)+IF(ОЭ!O$93&lt;0,0,ОЭ!O$93)+IF(ХЭ!O$93&lt;0,0,ХЭ!O$93)+IF(ЧЭ!O$93&lt;0,0,ЧЭ!O$93))))</f>
        <v>5.7654759586699296</v>
      </c>
      <c r="P95" s="215">
        <f>IF(СВОД!P95=0,0,IF(ГАЭС!P$93&lt;0,0,СВОД!P95*ГАЭС!P$93/(IF(АЭ!P$93&lt;0,0,АЭ!P$93)+IF(БЭ!P$93&lt;0,0,БЭ!P$93)+IF(ГАЭС!P$93&lt;0,0,ГАЭС!P$93)+IF(КЭ!P$93&lt;0,0,КЭ!P$93)+IF(КуЭ!P$93&lt;0,0,КуЭ!P$93)+IF(ОЭ!P$93&lt;0,0,ОЭ!P$93)+IF(ХЭ!P$93&lt;0,0,ХЭ!P$93)+IF(ЧЭ!P$93&lt;0,0,ЧЭ!P$93))))</f>
        <v>10.191864596575277</v>
      </c>
      <c r="Q95" s="214">
        <f t="shared" si="23"/>
        <v>6.6479641866108166</v>
      </c>
      <c r="R95" s="215">
        <f t="shared" si="23"/>
        <v>31.078283079389777</v>
      </c>
    </row>
    <row r="96" spans="1:22" s="8" customFormat="1">
      <c r="A96" s="297" t="s">
        <v>55</v>
      </c>
      <c r="B96" s="182" t="s">
        <v>44</v>
      </c>
      <c r="C96" s="183" t="s">
        <v>263</v>
      </c>
      <c r="D96" s="213">
        <f>IF(СВОД!D96=0,0,IF(ГАЭС!D$93&lt;0,0,СВОД!D96*ГАЭС!D$93/(IF(АЭ!D$93&lt;0,0,АЭ!D$93)+IF(БЭ!D$93&lt;0,0,БЭ!D$93)+IF(ГАЭС!D$93&lt;0,0,ГАЭС!D$93)+IF(КЭ!D$93&lt;0,0,КЭ!D$93)+IF(КуЭ!D$93&lt;0,0,КуЭ!D$93)+IF(ОЭ!D$93&lt;0,0,ОЭ!D$93)+IF(ХЭ!D$93&lt;0,0,ХЭ!D$93)+IF(ЧЭ!D$93&lt;0,0,ЧЭ!D$93))))</f>
        <v>0</v>
      </c>
      <c r="E96" s="214">
        <f>IF(СВОД!E96=0,0,IF(ГАЭС!E$93&lt;0,0,СВОД!E96*ГАЭС!E$93/(IF(АЭ!E$93&lt;0,0,АЭ!E$93)+IF(БЭ!E$93&lt;0,0,БЭ!E$93)+IF(ГАЭС!E$93&lt;0,0,ГАЭС!E$93)+IF(КЭ!E$93&lt;0,0,КЭ!E$93)+IF(КуЭ!E$93&lt;0,0,КуЭ!E$93)+IF(ОЭ!E$93&lt;0,0,ОЭ!E$93)+IF(ХЭ!E$93&lt;0,0,ХЭ!E$93)+IF(ЧЭ!E$93&lt;0,0,ЧЭ!E$93))))</f>
        <v>9.8689377495752378E-2</v>
      </c>
      <c r="F96" s="215">
        <f>IF(СВОД!F96=0,0,IF(ГАЭС!F$93&lt;0,0,СВОД!F96*ГАЭС!F$93/(IF(АЭ!F$93&lt;0,0,АЭ!F$93)+IF(БЭ!F$93&lt;0,0,БЭ!F$93)+IF(ГАЭС!F$93&lt;0,0,ГАЭС!F$93)+IF(КЭ!F$93&lt;0,0,КЭ!F$93)+IF(КуЭ!F$93&lt;0,0,КуЭ!F$93)+IF(ОЭ!F$93&lt;0,0,ОЭ!F$93)+IF(ХЭ!F$93&lt;0,0,ХЭ!F$93)+IF(ЧЭ!F$93&lt;0,0,ЧЭ!F$93))))</f>
        <v>0</v>
      </c>
      <c r="G96" s="214">
        <f>IF(СВОД!G96=0,0,IF(ГАЭС!G$93&lt;0,0,СВОД!G96*ГАЭС!G$93/(IF(АЭ!G$93&lt;0,0,АЭ!G$93)+IF(БЭ!G$93&lt;0,0,БЭ!G$93)+IF(ГАЭС!G$93&lt;0,0,ГАЭС!G$93)+IF(КЭ!G$93&lt;0,0,КЭ!G$93)+IF(КуЭ!G$93&lt;0,0,КуЭ!G$93)+IF(ОЭ!G$93&lt;0,0,ОЭ!G$93)+IF(ХЭ!G$93&lt;0,0,ХЭ!G$93)+IF(ЧЭ!G$93&lt;0,0,ЧЭ!G$93))))</f>
        <v>0</v>
      </c>
      <c r="H96" s="216">
        <f>IF(СВОД!H96=0,0,IF(ГАЭС!H$93&lt;0,0,СВОД!H96*ГАЭС!H$93/(IF(АЭ!H$93&lt;0,0,АЭ!H$93)+IF(БЭ!H$93&lt;0,0,БЭ!H$93)+IF(ГАЭС!H$93&lt;0,0,ГАЭС!H$93)+IF(КЭ!H$93&lt;0,0,КЭ!H$93)+IF(КуЭ!H$93&lt;0,0,КуЭ!H$93)+IF(ОЭ!H$93&lt;0,0,ОЭ!H$93)+IF(ХЭ!H$93&lt;0,0,ХЭ!H$93)+IF(ЧЭ!H$93&lt;0,0,ЧЭ!H$93))))</f>
        <v>0</v>
      </c>
      <c r="I96" s="216">
        <f>IF(СВОД!I96=0,0,IF(ГАЭС!I$93&lt;0,0,СВОД!I96*ГАЭС!I$93/(IF(АЭ!I$93&lt;0,0,АЭ!I$93)+IF(БЭ!I$93&lt;0,0,БЭ!I$93)+IF(ГАЭС!I$93&lt;0,0,ГАЭС!I$93)+IF(КЭ!I$93&lt;0,0,КЭ!I$93)+IF(КуЭ!I$93&lt;0,0,КуЭ!I$93)+IF(ОЭ!I$93&lt;0,0,ОЭ!I$93)+IF(ХЭ!I$93&lt;0,0,ХЭ!I$93)+IF(ЧЭ!I$93&lt;0,0,ЧЭ!I$93))))</f>
        <v>0</v>
      </c>
      <c r="J96" s="216">
        <f>IF(СВОД!J96=0,0,IF(ГАЭС!J$93&lt;0,0,СВОД!J96*ГАЭС!J$93/(IF(АЭ!J$93&lt;0,0,АЭ!J$93)+IF(БЭ!J$93&lt;0,0,БЭ!J$93)+IF(ГАЭС!J$93&lt;0,0,ГАЭС!J$93)+IF(КЭ!J$93&lt;0,0,КЭ!J$93)+IF(КуЭ!J$93&lt;0,0,КуЭ!J$93)+IF(ОЭ!J$93&lt;0,0,ОЭ!J$93)+IF(ХЭ!J$93&lt;0,0,ХЭ!J$93)+IF(ЧЭ!J$93&lt;0,0,ЧЭ!J$93))))</f>
        <v>0</v>
      </c>
      <c r="K96" s="216">
        <f>IF(СВОД!K96=0,0,IF(ГАЭС!K$93&lt;0,0,СВОД!K96*ГАЭС!K$93/(IF(АЭ!K$93&lt;0,0,АЭ!K$93)+IF(БЭ!K$93&lt;0,0,БЭ!K$93)+IF(ГАЭС!K$93&lt;0,0,ГАЭС!K$93)+IF(КЭ!K$93&lt;0,0,КЭ!K$93)+IF(КуЭ!K$93&lt;0,0,КуЭ!K$93)+IF(ОЭ!K$93&lt;0,0,ОЭ!K$93)+IF(ХЭ!K$93&lt;0,0,ХЭ!K$93)+IF(ЧЭ!K$93&lt;0,0,ЧЭ!K$93))))</f>
        <v>0</v>
      </c>
      <c r="L96" s="216">
        <f>IF(СВОД!L96=0,0,IF(ГАЭС!L$93&lt;0,0,СВОД!L96*ГАЭС!L$93/(IF(АЭ!L$93&lt;0,0,АЭ!L$93)+IF(БЭ!L$93&lt;0,0,БЭ!L$93)+IF(ГАЭС!L$93&lt;0,0,ГАЭС!L$93)+IF(КЭ!L$93&lt;0,0,КЭ!L$93)+IF(КуЭ!L$93&lt;0,0,КуЭ!L$93)+IF(ОЭ!L$93&lt;0,0,ОЭ!L$93)+IF(ХЭ!L$93&lt;0,0,ХЭ!L$93)+IF(ЧЭ!L$93&lt;0,0,ЧЭ!L$93))))</f>
        <v>0</v>
      </c>
      <c r="M96" s="216">
        <f>IF(СВОД!M96=0,0,IF(ГАЭС!M$93&lt;0,0,СВОД!M96*ГАЭС!M$93/(IF(АЭ!M$93&lt;0,0,АЭ!M$93)+IF(БЭ!M$93&lt;0,0,БЭ!M$93)+IF(ГАЭС!M$93&lt;0,0,ГАЭС!M$93)+IF(КЭ!M$93&lt;0,0,КЭ!M$93)+IF(КуЭ!M$93&lt;0,0,КуЭ!M$93)+IF(ОЭ!M$93&lt;0,0,ОЭ!M$93)+IF(ХЭ!M$93&lt;0,0,ХЭ!M$93)+IF(ЧЭ!M$93&lt;0,0,ЧЭ!M$93))))</f>
        <v>4.4124411397044367</v>
      </c>
      <c r="N96" s="216">
        <f>IF(СВОД!N96=0,0,IF(ГАЭС!N$93&lt;0,0,СВОД!N96*ГАЭС!N$93/(IF(АЭ!N$93&lt;0,0,АЭ!N$93)+IF(БЭ!N$93&lt;0,0,БЭ!N$93)+IF(ГАЭС!N$93&lt;0,0,ГАЭС!N$93)+IF(КЭ!N$93&lt;0,0,КЭ!N$93)+IF(КуЭ!N$93&lt;0,0,КуЭ!N$93)+IF(ОЭ!N$93&lt;0,0,ОЭ!N$93)+IF(ХЭ!N$93&lt;0,0,ХЭ!N$93)+IF(ЧЭ!N$93&lt;0,0,ЧЭ!N$93))))</f>
        <v>0</v>
      </c>
      <c r="O96" s="216">
        <f>IF(СВОД!O96=0,0,IF(ГАЭС!O$93&lt;0,0,СВОД!O96*ГАЭС!O$93/(IF(АЭ!O$93&lt;0,0,АЭ!O$93)+IF(БЭ!O$93&lt;0,0,БЭ!O$93)+IF(ГАЭС!O$93&lt;0,0,ГАЭС!O$93)+IF(КЭ!O$93&lt;0,0,КЭ!O$93)+IF(КуЭ!O$93&lt;0,0,КуЭ!O$93)+IF(ОЭ!O$93&lt;0,0,ОЭ!O$93)+IF(ХЭ!O$93&lt;0,0,ХЭ!O$93)+IF(ЧЭ!O$93&lt;0,0,ЧЭ!O$93))))</f>
        <v>28.827379793349643</v>
      </c>
      <c r="P96" s="215">
        <f>IF(СВОД!P96=0,0,IF(ГАЭС!P$93&lt;0,0,СВОД!P96*ГАЭС!P$93/(IF(АЭ!P$93&lt;0,0,АЭ!P$93)+IF(БЭ!P$93&lt;0,0,БЭ!P$93)+IF(ГАЭС!P$93&lt;0,0,ГАЭС!P$93)+IF(КЭ!P$93&lt;0,0,КЭ!P$93)+IF(КуЭ!P$93&lt;0,0,КуЭ!P$93)+IF(ОЭ!P$93&lt;0,0,ОЭ!P$93)+IF(ХЭ!P$93&lt;0,0,ХЭ!P$93)+IF(ЧЭ!P$93&lt;0,0,ЧЭ!P$93))))</f>
        <v>0</v>
      </c>
      <c r="Q96" s="214">
        <f t="shared" si="23"/>
        <v>33.239820933054077</v>
      </c>
      <c r="R96" s="215">
        <f t="shared" si="23"/>
        <v>0</v>
      </c>
    </row>
    <row r="97" spans="1:18" s="8" customFormat="1" ht="16.5" thickBot="1">
      <c r="A97" s="298" t="s">
        <v>56</v>
      </c>
      <c r="B97" s="299" t="s">
        <v>45</v>
      </c>
      <c r="C97" s="300" t="s">
        <v>263</v>
      </c>
      <c r="D97" s="213">
        <f>D93-D94-D95-D96</f>
        <v>48.79938709931622</v>
      </c>
      <c r="E97" s="214">
        <f t="shared" ref="E97:P97" si="30">E93-E94-E95-E96</f>
        <v>6.6050554135605273</v>
      </c>
      <c r="F97" s="215">
        <f t="shared" si="30"/>
        <v>41.227519473272494</v>
      </c>
      <c r="G97" s="214">
        <f t="shared" si="30"/>
        <v>40.893065204629025</v>
      </c>
      <c r="H97" s="216">
        <f t="shared" si="30"/>
        <v>61.821971966151573</v>
      </c>
      <c r="I97" s="216">
        <f t="shared" si="30"/>
        <v>52.225036612082157</v>
      </c>
      <c r="J97" s="216">
        <f t="shared" si="30"/>
        <v>96.611845764074218</v>
      </c>
      <c r="K97" s="216">
        <f t="shared" si="30"/>
        <v>102.96550927176966</v>
      </c>
      <c r="L97" s="216">
        <f t="shared" si="30"/>
        <v>166.63088641108891</v>
      </c>
      <c r="M97" s="216">
        <f t="shared" si="30"/>
        <v>135.69055098598139</v>
      </c>
      <c r="N97" s="216">
        <f t="shared" si="30"/>
        <v>154.90968297156437</v>
      </c>
      <c r="O97" s="216">
        <f t="shared" si="30"/>
        <v>148.99726165923298</v>
      </c>
      <c r="P97" s="215">
        <f t="shared" si="30"/>
        <v>194.38579511770044</v>
      </c>
      <c r="Q97" s="274">
        <f t="shared" si="23"/>
        <v>480.7714237336952</v>
      </c>
      <c r="R97" s="275">
        <f t="shared" si="23"/>
        <v>674.36018223057954</v>
      </c>
    </row>
    <row r="98" spans="1:18" s="18" customFormat="1" ht="25.5" customHeight="1">
      <c r="A98" s="26">
        <v>1</v>
      </c>
      <c r="B98" s="33" t="s">
        <v>116</v>
      </c>
      <c r="C98" s="49" t="s">
        <v>263</v>
      </c>
      <c r="D98" s="217">
        <f>SUM(D99,D103)</f>
        <v>1013.31607451</v>
      </c>
      <c r="E98" s="218">
        <f>SUM(E99,E103)</f>
        <v>1090.1583558599998</v>
      </c>
      <c r="F98" s="219">
        <f>SUM(F99,F103)</f>
        <v>1140.68410761</v>
      </c>
      <c r="G98" s="218">
        <f>SUM(G99,G103)</f>
        <v>1258.0351632474217</v>
      </c>
      <c r="H98" s="220">
        <f>+H99+H103</f>
        <v>1278.1728521797561</v>
      </c>
      <c r="I98" s="220">
        <f>SUM(I99,I103)</f>
        <v>1373.7735028105014</v>
      </c>
      <c r="J98" s="220">
        <f>+J99+J103</f>
        <v>1471.5239288814682</v>
      </c>
      <c r="K98" s="220">
        <f>SUM(K99,K103)</f>
        <v>1494.3896281086643</v>
      </c>
      <c r="L98" s="220">
        <f>+L99+L103</f>
        <v>1578.0658357996533</v>
      </c>
      <c r="M98" s="220">
        <f>SUM(M99,M103)</f>
        <v>1607.898204522226</v>
      </c>
      <c r="N98" s="220">
        <f>+N99+N103</f>
        <v>1624.6423064306252</v>
      </c>
      <c r="O98" s="220">
        <f>SUM(O99,O103)</f>
        <v>1726.4294259307917</v>
      </c>
      <c r="P98" s="219">
        <f>+P99+P103</f>
        <v>1721.8865439970305</v>
      </c>
      <c r="Q98" s="221">
        <f t="shared" si="23"/>
        <v>7460.5259246196056</v>
      </c>
      <c r="R98" s="276">
        <f t="shared" si="23"/>
        <v>7674.2914672885336</v>
      </c>
    </row>
    <row r="99" spans="1:18" s="8" customFormat="1" ht="25.5">
      <c r="A99" s="24" t="s">
        <v>47</v>
      </c>
      <c r="B99" s="30" t="s">
        <v>117</v>
      </c>
      <c r="C99" s="46" t="s">
        <v>263</v>
      </c>
      <c r="D99" s="205">
        <f>SUM(D100:D102)</f>
        <v>994.05549020000001</v>
      </c>
      <c r="E99" s="248">
        <f>SUM(E100:E102)</f>
        <v>1083.5401598999997</v>
      </c>
      <c r="F99" s="249">
        <f>SUM(F100:F102)</f>
        <v>1132.7713051999999</v>
      </c>
      <c r="G99" s="248">
        <f>SUM(G100:G102)</f>
        <v>1252.91565741556</v>
      </c>
      <c r="H99" s="250">
        <f>+H100+H101+H102</f>
        <v>1267.8867060277328</v>
      </c>
      <c r="I99" s="250">
        <f>SUM(I100:I102)</f>
        <v>1368.3212290995687</v>
      </c>
      <c r="J99" s="250">
        <f>+J100+J101+J102</f>
        <v>1466.0716551705355</v>
      </c>
      <c r="K99" s="250">
        <f>SUM(K100:K102)</f>
        <v>1488.63747934363</v>
      </c>
      <c r="L99" s="250">
        <f>+L100+L101+L102</f>
        <v>1572.3136870346191</v>
      </c>
      <c r="M99" s="250">
        <f>SUM(M100:M102)</f>
        <v>1601.829687575115</v>
      </c>
      <c r="N99" s="250">
        <f>+N100+N101+N102</f>
        <v>1618.5737894835142</v>
      </c>
      <c r="O99" s="250">
        <f>SUM(O100:O102)</f>
        <v>1720.0271405515896</v>
      </c>
      <c r="P99" s="249">
        <f>+P100+P101+P102</f>
        <v>1715.4842586178283</v>
      </c>
      <c r="Q99" s="225">
        <f t="shared" si="23"/>
        <v>7431.7311939854626</v>
      </c>
      <c r="R99" s="246">
        <f>+H99+J99+L99+N99+P99</f>
        <v>7640.330096334229</v>
      </c>
    </row>
    <row r="100" spans="1:18" s="8" customFormat="1">
      <c r="A100" s="10" t="s">
        <v>221</v>
      </c>
      <c r="B100" s="30" t="s">
        <v>316</v>
      </c>
      <c r="C100" s="46" t="s">
        <v>263</v>
      </c>
      <c r="D100" s="205">
        <v>961.41833207000002</v>
      </c>
      <c r="E100" s="248">
        <v>1063.2394371699997</v>
      </c>
      <c r="F100" s="249">
        <v>1094.8852146199999</v>
      </c>
      <c r="G100" s="248">
        <v>1251.5789574155599</v>
      </c>
      <c r="H100" s="250">
        <v>1252.1518265577329</v>
      </c>
      <c r="I100" s="250">
        <v>1366.9845290995686</v>
      </c>
      <c r="J100" s="250">
        <v>1386.9259551705354</v>
      </c>
      <c r="K100" s="250">
        <v>1487.30077934363</v>
      </c>
      <c r="L100" s="250">
        <v>1510.1786870346191</v>
      </c>
      <c r="M100" s="250">
        <v>1600.492987575115</v>
      </c>
      <c r="N100" s="250">
        <v>1615.1737894835142</v>
      </c>
      <c r="O100" s="250">
        <v>1718.6904405515895</v>
      </c>
      <c r="P100" s="249">
        <v>1712.0842586178283</v>
      </c>
      <c r="Q100" s="225">
        <f t="shared" si="23"/>
        <v>7425.0476939854634</v>
      </c>
      <c r="R100" s="246">
        <f t="shared" si="23"/>
        <v>7476.5145168642302</v>
      </c>
    </row>
    <row r="101" spans="1:18" s="8" customFormat="1">
      <c r="A101" s="10" t="s">
        <v>223</v>
      </c>
      <c r="B101" s="30" t="s">
        <v>317</v>
      </c>
      <c r="C101" s="46" t="s">
        <v>263</v>
      </c>
      <c r="D101" s="205">
        <v>32.637158130000003</v>
      </c>
      <c r="E101" s="248">
        <v>20.30072273</v>
      </c>
      <c r="F101" s="249">
        <v>37.886090580000001</v>
      </c>
      <c r="G101" s="248">
        <v>1.3367</v>
      </c>
      <c r="H101" s="250">
        <v>15.734879469999999</v>
      </c>
      <c r="I101" s="250">
        <v>1.3367</v>
      </c>
      <c r="J101" s="250">
        <v>79.145699999999991</v>
      </c>
      <c r="K101" s="250">
        <v>1.3367</v>
      </c>
      <c r="L101" s="250">
        <v>62.134999999999998</v>
      </c>
      <c r="M101" s="250">
        <v>1.3367</v>
      </c>
      <c r="N101" s="250">
        <v>3.4</v>
      </c>
      <c r="O101" s="250">
        <v>1.3367</v>
      </c>
      <c r="P101" s="249">
        <v>3.4</v>
      </c>
      <c r="Q101" s="225">
        <f t="shared" si="23"/>
        <v>6.6835000000000004</v>
      </c>
      <c r="R101" s="246">
        <f t="shared" si="23"/>
        <v>163.81557946999999</v>
      </c>
    </row>
    <row r="102" spans="1:18" s="8" customFormat="1">
      <c r="A102" s="10" t="s">
        <v>225</v>
      </c>
      <c r="B102" s="30" t="s">
        <v>318</v>
      </c>
      <c r="C102" s="46" t="s">
        <v>263</v>
      </c>
      <c r="D102" s="205">
        <v>0</v>
      </c>
      <c r="E102" s="248">
        <v>0</v>
      </c>
      <c r="F102" s="249">
        <v>0</v>
      </c>
      <c r="G102" s="248">
        <v>0</v>
      </c>
      <c r="H102" s="250"/>
      <c r="I102" s="250">
        <v>0</v>
      </c>
      <c r="J102" s="250"/>
      <c r="K102" s="250">
        <v>0</v>
      </c>
      <c r="L102" s="250"/>
      <c r="M102" s="250">
        <v>0</v>
      </c>
      <c r="N102" s="250"/>
      <c r="O102" s="250">
        <v>0</v>
      </c>
      <c r="P102" s="249"/>
      <c r="Q102" s="225">
        <f t="shared" si="23"/>
        <v>0</v>
      </c>
      <c r="R102" s="246">
        <f t="shared" si="23"/>
        <v>0</v>
      </c>
    </row>
    <row r="103" spans="1:18" s="8" customFormat="1">
      <c r="A103" s="24" t="s">
        <v>48</v>
      </c>
      <c r="B103" s="30" t="s">
        <v>118</v>
      </c>
      <c r="C103" s="46" t="s">
        <v>263</v>
      </c>
      <c r="D103" s="205">
        <v>19.260584310000002</v>
      </c>
      <c r="E103" s="248">
        <v>6.6181959600000013</v>
      </c>
      <c r="F103" s="249">
        <v>7.9128024100000003</v>
      </c>
      <c r="G103" s="248">
        <v>5.119505831861825</v>
      </c>
      <c r="H103" s="250">
        <v>10.286146152023312</v>
      </c>
      <c r="I103" s="250">
        <v>5.4522737109328405</v>
      </c>
      <c r="J103" s="250">
        <v>5.4522737109328405</v>
      </c>
      <c r="K103" s="250">
        <v>5.7521487650341472</v>
      </c>
      <c r="L103" s="250">
        <v>5.7521487650341472</v>
      </c>
      <c r="M103" s="250">
        <v>6.068516947111025</v>
      </c>
      <c r="N103" s="250">
        <v>6.068516947111025</v>
      </c>
      <c r="O103" s="250">
        <v>6.4022853792021319</v>
      </c>
      <c r="P103" s="249">
        <v>6.4022853792021319</v>
      </c>
      <c r="Q103" s="225">
        <f t="shared" si="23"/>
        <v>28.79473063414197</v>
      </c>
      <c r="R103" s="246">
        <f t="shared" si="23"/>
        <v>33.961370954303455</v>
      </c>
    </row>
    <row r="104" spans="1:18" s="18" customFormat="1" ht="26.25" customHeight="1">
      <c r="A104" s="23">
        <v>2</v>
      </c>
      <c r="B104" s="29" t="s">
        <v>119</v>
      </c>
      <c r="C104" s="47" t="s">
        <v>263</v>
      </c>
      <c r="D104" s="209">
        <f>SUM(D106:D107,D109:D116)</f>
        <v>742.73208206256982</v>
      </c>
      <c r="E104" s="222">
        <f>SUM(E106:E107,E109:E116)</f>
        <v>904.18290864633991</v>
      </c>
      <c r="F104" s="223">
        <f>SUM(F106:F107,F109:F116)</f>
        <v>885.66713082355989</v>
      </c>
      <c r="G104" s="222">
        <f>SUM(G106:G107,G109:G116)</f>
        <v>1015.0555389849296</v>
      </c>
      <c r="H104" s="224">
        <f>+H105+H106+H109+H110+H111+H112+H113+H114+H115+H116</f>
        <v>1032.185702518359</v>
      </c>
      <c r="I104" s="224">
        <f>SUM(I106:I107,I109:I116)</f>
        <v>1051.2623330468041</v>
      </c>
      <c r="J104" s="224">
        <f>+J105+J106+J109+J110+J111+J112+J113+J114+J115+J116</f>
        <v>1180.0553848856514</v>
      </c>
      <c r="K104" s="224">
        <f>SUM(K106:K107,K109:K116)</f>
        <v>1109.6320762807527</v>
      </c>
      <c r="L104" s="224">
        <f>+L105+L106+L109+L110+L111+L112+L113+L114+L115+L116</f>
        <v>1179.6330969033393</v>
      </c>
      <c r="M104" s="224">
        <f>SUM(M106:M107,M109:M116)</f>
        <v>1167.5106936030684</v>
      </c>
      <c r="N104" s="224">
        <f>+N105+N106+N109+N110+N111+N112+N113+N114+N115+N116</f>
        <v>1211.3740065681689</v>
      </c>
      <c r="O104" s="224">
        <f>SUM(O106:O107,O109:O116)</f>
        <v>1229.0581800042362</v>
      </c>
      <c r="P104" s="223">
        <f>+P105+P106+P109+P110+P111+P112+P113+P114+P115+P116</f>
        <v>1264.0019223591364</v>
      </c>
      <c r="Q104" s="226">
        <f t="shared" si="23"/>
        <v>5572.5188219197917</v>
      </c>
      <c r="R104" s="243">
        <f t="shared" si="23"/>
        <v>5867.2501132346551</v>
      </c>
    </row>
    <row r="105" spans="1:18" s="8" customFormat="1">
      <c r="A105" s="10" t="s">
        <v>53</v>
      </c>
      <c r="B105" s="30" t="s">
        <v>129</v>
      </c>
      <c r="C105" s="46" t="s">
        <v>263</v>
      </c>
      <c r="D105" s="205"/>
      <c r="E105" s="248"/>
      <c r="F105" s="249"/>
      <c r="G105" s="248"/>
      <c r="H105" s="250"/>
      <c r="I105" s="250"/>
      <c r="J105" s="250"/>
      <c r="K105" s="250"/>
      <c r="L105" s="250"/>
      <c r="M105" s="250"/>
      <c r="N105" s="250"/>
      <c r="O105" s="250"/>
      <c r="P105" s="249"/>
      <c r="Q105" s="225">
        <f t="shared" si="23"/>
        <v>0</v>
      </c>
      <c r="R105" s="246">
        <f t="shared" si="23"/>
        <v>0</v>
      </c>
    </row>
    <row r="106" spans="1:18" s="8" customFormat="1">
      <c r="A106" s="10" t="s">
        <v>54</v>
      </c>
      <c r="B106" s="30" t="s">
        <v>121</v>
      </c>
      <c r="C106" s="46" t="s">
        <v>263</v>
      </c>
      <c r="D106" s="205"/>
      <c r="E106" s="248"/>
      <c r="F106" s="249"/>
      <c r="G106" s="248"/>
      <c r="H106" s="250">
        <f>+H107+H108</f>
        <v>0</v>
      </c>
      <c r="I106" s="250"/>
      <c r="J106" s="250">
        <f>+J107+J108</f>
        <v>0</v>
      </c>
      <c r="K106" s="250"/>
      <c r="L106" s="250">
        <f>+L107+L108</f>
        <v>0</v>
      </c>
      <c r="M106" s="250"/>
      <c r="N106" s="250">
        <f>+N107+N108</f>
        <v>0</v>
      </c>
      <c r="O106" s="250"/>
      <c r="P106" s="249">
        <f>+P107+P108</f>
        <v>0</v>
      </c>
      <c r="Q106" s="225">
        <f t="shared" si="23"/>
        <v>0</v>
      </c>
      <c r="R106" s="246">
        <f t="shared" si="23"/>
        <v>0</v>
      </c>
    </row>
    <row r="107" spans="1:18" s="8" customFormat="1">
      <c r="A107" s="10" t="s">
        <v>135</v>
      </c>
      <c r="B107" s="30" t="s">
        <v>122</v>
      </c>
      <c r="C107" s="46" t="s">
        <v>263</v>
      </c>
      <c r="D107" s="205"/>
      <c r="E107" s="248"/>
      <c r="F107" s="249"/>
      <c r="G107" s="248"/>
      <c r="H107" s="250"/>
      <c r="I107" s="250"/>
      <c r="J107" s="250"/>
      <c r="K107" s="250"/>
      <c r="L107" s="250"/>
      <c r="M107" s="250"/>
      <c r="N107" s="250"/>
      <c r="O107" s="250"/>
      <c r="P107" s="249"/>
      <c r="Q107" s="225">
        <f t="shared" si="23"/>
        <v>0</v>
      </c>
      <c r="R107" s="246">
        <f t="shared" si="23"/>
        <v>0</v>
      </c>
    </row>
    <row r="108" spans="1:18" s="8" customFormat="1">
      <c r="A108" s="10" t="s">
        <v>136</v>
      </c>
      <c r="B108" s="30" t="s">
        <v>123</v>
      </c>
      <c r="C108" s="46" t="s">
        <v>263</v>
      </c>
      <c r="D108" s="205"/>
      <c r="E108" s="248"/>
      <c r="F108" s="249"/>
      <c r="G108" s="248"/>
      <c r="H108" s="250"/>
      <c r="I108" s="250"/>
      <c r="J108" s="250"/>
      <c r="K108" s="250"/>
      <c r="L108" s="250"/>
      <c r="M108" s="250"/>
      <c r="N108" s="250"/>
      <c r="O108" s="250"/>
      <c r="P108" s="249"/>
      <c r="Q108" s="225">
        <f t="shared" si="23"/>
        <v>0</v>
      </c>
      <c r="R108" s="246">
        <f t="shared" si="23"/>
        <v>0</v>
      </c>
    </row>
    <row r="109" spans="1:18" s="8" customFormat="1">
      <c r="A109" s="10" t="s">
        <v>66</v>
      </c>
      <c r="B109" s="30" t="s">
        <v>120</v>
      </c>
      <c r="C109" s="46" t="s">
        <v>263</v>
      </c>
      <c r="D109" s="205">
        <v>156.56481749</v>
      </c>
      <c r="E109" s="248">
        <v>230.54287391999998</v>
      </c>
      <c r="F109" s="249">
        <v>171.58060130999999</v>
      </c>
      <c r="G109" s="248">
        <v>213.00870395738733</v>
      </c>
      <c r="H109" s="250">
        <v>230.86100766675659</v>
      </c>
      <c r="I109" s="250">
        <v>226.03489854648174</v>
      </c>
      <c r="J109" s="250">
        <v>219.97408194747851</v>
      </c>
      <c r="K109" s="250">
        <v>233.31657026368691</v>
      </c>
      <c r="L109" s="250">
        <v>222.62084392442867</v>
      </c>
      <c r="M109" s="250">
        <v>250.6540474072097</v>
      </c>
      <c r="N109" s="250">
        <v>234.55143707928366</v>
      </c>
      <c r="O109" s="250">
        <v>272.63198815534804</v>
      </c>
      <c r="P109" s="249">
        <v>250.22240835781474</v>
      </c>
      <c r="Q109" s="225">
        <f t="shared" si="23"/>
        <v>1195.6462083301135</v>
      </c>
      <c r="R109" s="246">
        <f t="shared" si="23"/>
        <v>1158.2297789757622</v>
      </c>
    </row>
    <row r="110" spans="1:18" s="8" customFormat="1">
      <c r="A110" s="10" t="s">
        <v>137</v>
      </c>
      <c r="B110" s="30" t="s">
        <v>124</v>
      </c>
      <c r="C110" s="46" t="s">
        <v>263</v>
      </c>
      <c r="D110" s="205">
        <v>0</v>
      </c>
      <c r="E110" s="248">
        <v>0</v>
      </c>
      <c r="F110" s="249">
        <v>-6.9192543600000009</v>
      </c>
      <c r="G110" s="248">
        <v>-9.2328528289999987</v>
      </c>
      <c r="H110" s="250">
        <v>0</v>
      </c>
      <c r="I110" s="250">
        <v>-10.438230757428206</v>
      </c>
      <c r="J110" s="250">
        <v>0</v>
      </c>
      <c r="K110" s="250">
        <v>-11.598199221629672</v>
      </c>
      <c r="L110" s="250">
        <v>0</v>
      </c>
      <c r="M110" s="250">
        <v>-12.700552629118775</v>
      </c>
      <c r="N110" s="250">
        <v>0</v>
      </c>
      <c r="O110" s="250">
        <v>-13.848704771562289</v>
      </c>
      <c r="P110" s="249">
        <v>0</v>
      </c>
      <c r="Q110" s="225">
        <f t="shared" si="23"/>
        <v>-57.818540208738938</v>
      </c>
      <c r="R110" s="246">
        <f t="shared" si="23"/>
        <v>0</v>
      </c>
    </row>
    <row r="111" spans="1:18" s="8" customFormat="1">
      <c r="A111" s="10" t="s">
        <v>138</v>
      </c>
      <c r="B111" s="30" t="s">
        <v>321</v>
      </c>
      <c r="C111" s="46" t="s">
        <v>263</v>
      </c>
      <c r="D111" s="205">
        <v>145.62671392000001</v>
      </c>
      <c r="E111" s="248">
        <v>155.57238187999999</v>
      </c>
      <c r="F111" s="249">
        <v>157.57584466</v>
      </c>
      <c r="G111" s="248">
        <v>173.71138545139306</v>
      </c>
      <c r="H111" s="250">
        <v>179.49280901060501</v>
      </c>
      <c r="I111" s="250">
        <v>187.42223559333817</v>
      </c>
      <c r="J111" s="250">
        <v>211.9209046290685</v>
      </c>
      <c r="K111" s="250">
        <v>201.03283760967855</v>
      </c>
      <c r="L111" s="250">
        <v>229.15821691756133</v>
      </c>
      <c r="M111" s="250">
        <v>215.63184246209815</v>
      </c>
      <c r="N111" s="250">
        <v>243.56307040307001</v>
      </c>
      <c r="O111" s="250">
        <v>231.29102780579495</v>
      </c>
      <c r="P111" s="249">
        <v>258.78334597146704</v>
      </c>
      <c r="Q111" s="225">
        <f t="shared" si="23"/>
        <v>1009.0893289223029</v>
      </c>
      <c r="R111" s="246">
        <f t="shared" si="23"/>
        <v>1122.9183469317718</v>
      </c>
    </row>
    <row r="112" spans="1:18" s="8" customFormat="1">
      <c r="A112" s="10" t="s">
        <v>139</v>
      </c>
      <c r="B112" s="30" t="s">
        <v>130</v>
      </c>
      <c r="C112" s="46" t="s">
        <v>263</v>
      </c>
      <c r="D112" s="205"/>
      <c r="E112" s="248"/>
      <c r="F112" s="249"/>
      <c r="G112" s="248"/>
      <c r="H112" s="250"/>
      <c r="I112" s="250"/>
      <c r="J112" s="250"/>
      <c r="K112" s="250"/>
      <c r="L112" s="250"/>
      <c r="M112" s="250"/>
      <c r="N112" s="250"/>
      <c r="O112" s="250"/>
      <c r="P112" s="249"/>
      <c r="Q112" s="225">
        <f t="shared" si="23"/>
        <v>0</v>
      </c>
      <c r="R112" s="246">
        <f t="shared" si="23"/>
        <v>0</v>
      </c>
    </row>
    <row r="113" spans="1:18" s="8" customFormat="1">
      <c r="A113" s="10" t="s">
        <v>140</v>
      </c>
      <c r="B113" s="30" t="s">
        <v>126</v>
      </c>
      <c r="C113" s="46" t="s">
        <v>263</v>
      </c>
      <c r="D113" s="205">
        <v>172.92185127000002</v>
      </c>
      <c r="E113" s="248">
        <v>191.43301270000001</v>
      </c>
      <c r="F113" s="249">
        <v>223.85697387999997</v>
      </c>
      <c r="G113" s="248">
        <v>209.40040108280002</v>
      </c>
      <c r="H113" s="250">
        <v>208.55879047908047</v>
      </c>
      <c r="I113" s="250">
        <v>222.98712238299998</v>
      </c>
      <c r="J113" s="250">
        <v>210.23692238300001</v>
      </c>
      <c r="K113" s="250">
        <v>235.29842940775617</v>
      </c>
      <c r="L113" s="250">
        <v>217.35476940775627</v>
      </c>
      <c r="M113" s="250">
        <v>248.2153803546332</v>
      </c>
      <c r="N113" s="250">
        <v>224.71570035463333</v>
      </c>
      <c r="O113" s="250">
        <v>261.8435139628005</v>
      </c>
      <c r="P113" s="249">
        <v>232.32461396280007</v>
      </c>
      <c r="Q113" s="225">
        <f t="shared" si="23"/>
        <v>1177.74484719099</v>
      </c>
      <c r="R113" s="246">
        <f t="shared" si="23"/>
        <v>1093.1907965872701</v>
      </c>
    </row>
    <row r="114" spans="1:18" s="8" customFormat="1">
      <c r="A114" s="10" t="s">
        <v>141</v>
      </c>
      <c r="B114" s="30" t="s">
        <v>277</v>
      </c>
      <c r="C114" s="46" t="s">
        <v>263</v>
      </c>
      <c r="D114" s="205">
        <v>44.793718329999997</v>
      </c>
      <c r="E114" s="248">
        <v>48.162579969999996</v>
      </c>
      <c r="F114" s="249">
        <v>58.435209979999989</v>
      </c>
      <c r="G114" s="248">
        <v>61.057333159720002</v>
      </c>
      <c r="H114" s="250">
        <v>56.102944203999996</v>
      </c>
      <c r="I114" s="250">
        <v>64.52593772392099</v>
      </c>
      <c r="J114" s="250">
        <v>63.364897919999997</v>
      </c>
      <c r="K114" s="250">
        <v>68.08852684002602</v>
      </c>
      <c r="L114" s="250">
        <v>65.512206816000003</v>
      </c>
      <c r="M114" s="250">
        <v>71.826375761779744</v>
      </c>
      <c r="N114" s="250">
        <v>67.734039167999995</v>
      </c>
      <c r="O114" s="250">
        <v>75.770021307323745</v>
      </c>
      <c r="P114" s="249">
        <v>70.029923040000014</v>
      </c>
      <c r="Q114" s="225">
        <f t="shared" si="23"/>
        <v>341.26819479277049</v>
      </c>
      <c r="R114" s="246">
        <f t="shared" si="23"/>
        <v>322.74401114800003</v>
      </c>
    </row>
    <row r="115" spans="1:18" s="8" customFormat="1">
      <c r="A115" s="10" t="s">
        <v>142</v>
      </c>
      <c r="B115" s="30" t="s">
        <v>131</v>
      </c>
      <c r="C115" s="46" t="s">
        <v>263</v>
      </c>
      <c r="D115" s="205">
        <v>51.338414500000006</v>
      </c>
      <c r="E115" s="248">
        <v>79.16676391</v>
      </c>
      <c r="F115" s="249">
        <v>82.051446079999991</v>
      </c>
      <c r="G115" s="248">
        <v>126.07685013999999</v>
      </c>
      <c r="H115" s="250">
        <v>125.57376564</v>
      </c>
      <c r="I115" s="250">
        <v>101.73974475995</v>
      </c>
      <c r="J115" s="250">
        <v>167.51866620995</v>
      </c>
      <c r="K115" s="250">
        <v>138.16943735352885</v>
      </c>
      <c r="L115" s="250">
        <v>162.93522982352889</v>
      </c>
      <c r="M115" s="250">
        <v>158.91034714352057</v>
      </c>
      <c r="N115" s="250">
        <v>179.71770367352059</v>
      </c>
      <c r="O115" s="250">
        <v>171.59098907206229</v>
      </c>
      <c r="P115" s="249">
        <v>206.34487699206227</v>
      </c>
      <c r="Q115" s="225">
        <f t="shared" si="23"/>
        <v>696.48736846906161</v>
      </c>
      <c r="R115" s="246">
        <f t="shared" si="23"/>
        <v>842.09024233906177</v>
      </c>
    </row>
    <row r="116" spans="1:18" s="8" customFormat="1">
      <c r="A116" s="10" t="s">
        <v>319</v>
      </c>
      <c r="B116" s="30" t="s">
        <v>320</v>
      </c>
      <c r="C116" s="46" t="s">
        <v>263</v>
      </c>
      <c r="D116" s="205">
        <v>171.48656655256963</v>
      </c>
      <c r="E116" s="248">
        <v>199.30529626633989</v>
      </c>
      <c r="F116" s="249">
        <v>199.08630927356003</v>
      </c>
      <c r="G116" s="248">
        <v>241.03371802262922</v>
      </c>
      <c r="H116" s="250">
        <v>231.59638551791681</v>
      </c>
      <c r="I116" s="250">
        <v>258.99062479754133</v>
      </c>
      <c r="J116" s="250">
        <v>307.0399117961544</v>
      </c>
      <c r="K116" s="250">
        <v>245.32447402770589</v>
      </c>
      <c r="L116" s="250">
        <v>282.05183001406397</v>
      </c>
      <c r="M116" s="250">
        <v>234.97325310294565</v>
      </c>
      <c r="N116" s="250">
        <v>261.0920558896612</v>
      </c>
      <c r="O116" s="250">
        <v>229.77934447246881</v>
      </c>
      <c r="P116" s="249">
        <v>246.29675403499226</v>
      </c>
      <c r="Q116" s="225">
        <f t="shared" si="23"/>
        <v>1210.1014144232909</v>
      </c>
      <c r="R116" s="246">
        <f t="shared" si="23"/>
        <v>1328.0769372527889</v>
      </c>
    </row>
    <row r="117" spans="1:18" s="18" customFormat="1">
      <c r="A117" s="11" t="s">
        <v>55</v>
      </c>
      <c r="B117" s="29" t="s">
        <v>19</v>
      </c>
      <c r="C117" s="47" t="s">
        <v>263</v>
      </c>
      <c r="D117" s="209">
        <f>SUM(D118:D119,D122)</f>
        <v>0.29103997000000004</v>
      </c>
      <c r="E117" s="222">
        <f>SUM(E118:E119,E122)</f>
        <v>0.68189794000000004</v>
      </c>
      <c r="F117" s="223">
        <f>SUM(F118:F119,F122)</f>
        <v>0.77812557999999998</v>
      </c>
      <c r="G117" s="222">
        <f>SUM(G118:G119,G122)</f>
        <v>0</v>
      </c>
      <c r="H117" s="224">
        <f>+H118+H119+H122</f>
        <v>0.18319394</v>
      </c>
      <c r="I117" s="224">
        <f>SUM(I118:I119,I122)</f>
        <v>0</v>
      </c>
      <c r="J117" s="224">
        <f>+J118+J119+J122</f>
        <v>0</v>
      </c>
      <c r="K117" s="224">
        <f>SUM(K118:K119,K122)</f>
        <v>0</v>
      </c>
      <c r="L117" s="224">
        <f>+L118+L119+L122</f>
        <v>0</v>
      </c>
      <c r="M117" s="224">
        <f>SUM(M118:M119,M122)</f>
        <v>0</v>
      </c>
      <c r="N117" s="224">
        <f>+N118+N119+N122</f>
        <v>0</v>
      </c>
      <c r="O117" s="224">
        <f>SUM(O118:O119,O122)</f>
        <v>0</v>
      </c>
      <c r="P117" s="223">
        <f>+P118+P119+P122</f>
        <v>0</v>
      </c>
      <c r="Q117" s="226">
        <f t="shared" si="23"/>
        <v>0</v>
      </c>
      <c r="R117" s="243">
        <f t="shared" si="23"/>
        <v>0.18319394</v>
      </c>
    </row>
    <row r="118" spans="1:18" s="8" customFormat="1">
      <c r="A118" s="10" t="s">
        <v>144</v>
      </c>
      <c r="B118" s="30" t="s">
        <v>143</v>
      </c>
      <c r="C118" s="46" t="s">
        <v>263</v>
      </c>
      <c r="D118" s="205">
        <v>0.29103997000000004</v>
      </c>
      <c r="E118" s="248">
        <v>0.68189794000000004</v>
      </c>
      <c r="F118" s="249">
        <v>0.77812557999999998</v>
      </c>
      <c r="G118" s="248">
        <v>0</v>
      </c>
      <c r="H118" s="250">
        <v>0.18319394</v>
      </c>
      <c r="I118" s="250">
        <v>0</v>
      </c>
      <c r="J118" s="250">
        <v>0</v>
      </c>
      <c r="K118" s="250">
        <v>0</v>
      </c>
      <c r="L118" s="250">
        <v>0</v>
      </c>
      <c r="M118" s="250">
        <v>0</v>
      </c>
      <c r="N118" s="250">
        <v>0</v>
      </c>
      <c r="O118" s="250">
        <v>0</v>
      </c>
      <c r="P118" s="249">
        <v>0</v>
      </c>
      <c r="Q118" s="225">
        <f t="shared" si="23"/>
        <v>0</v>
      </c>
      <c r="R118" s="246">
        <f t="shared" si="23"/>
        <v>0.18319394</v>
      </c>
    </row>
    <row r="119" spans="1:18" s="8" customFormat="1" ht="27.75" customHeight="1">
      <c r="A119" s="10" t="s">
        <v>145</v>
      </c>
      <c r="B119" s="30" t="s">
        <v>281</v>
      </c>
      <c r="C119" s="46" t="s">
        <v>263</v>
      </c>
      <c r="D119" s="205"/>
      <c r="E119" s="248"/>
      <c r="F119" s="249"/>
      <c r="G119" s="248"/>
      <c r="H119" s="250"/>
      <c r="I119" s="250"/>
      <c r="J119" s="250"/>
      <c r="K119" s="250"/>
      <c r="L119" s="250"/>
      <c r="M119" s="250"/>
      <c r="N119" s="250"/>
      <c r="O119" s="250"/>
      <c r="P119" s="249"/>
      <c r="Q119" s="225">
        <f t="shared" si="23"/>
        <v>0</v>
      </c>
      <c r="R119" s="246">
        <f t="shared" si="23"/>
        <v>0</v>
      </c>
    </row>
    <row r="120" spans="1:18" s="8" customFormat="1" ht="25.5">
      <c r="A120" s="10"/>
      <c r="B120" s="30" t="s">
        <v>282</v>
      </c>
      <c r="C120" s="46" t="s">
        <v>263</v>
      </c>
      <c r="D120" s="205"/>
      <c r="E120" s="248"/>
      <c r="F120" s="249"/>
      <c r="G120" s="248"/>
      <c r="H120" s="250"/>
      <c r="I120" s="250"/>
      <c r="J120" s="250"/>
      <c r="K120" s="250"/>
      <c r="L120" s="250"/>
      <c r="M120" s="250"/>
      <c r="N120" s="250"/>
      <c r="O120" s="250"/>
      <c r="P120" s="249"/>
      <c r="Q120" s="225">
        <f t="shared" si="23"/>
        <v>0</v>
      </c>
      <c r="R120" s="246">
        <f t="shared" si="23"/>
        <v>0</v>
      </c>
    </row>
    <row r="121" spans="1:18" s="8" customFormat="1">
      <c r="A121" s="10"/>
      <c r="B121" s="30" t="s">
        <v>154</v>
      </c>
      <c r="C121" s="46" t="s">
        <v>263</v>
      </c>
      <c r="D121" s="205"/>
      <c r="E121" s="248"/>
      <c r="F121" s="249"/>
      <c r="G121" s="248"/>
      <c r="H121" s="250"/>
      <c r="I121" s="250"/>
      <c r="J121" s="250"/>
      <c r="K121" s="250"/>
      <c r="L121" s="250"/>
      <c r="M121" s="250"/>
      <c r="N121" s="250"/>
      <c r="O121" s="250"/>
      <c r="P121" s="249"/>
      <c r="Q121" s="225">
        <f t="shared" si="23"/>
        <v>0</v>
      </c>
      <c r="R121" s="246">
        <f t="shared" si="23"/>
        <v>0</v>
      </c>
    </row>
    <row r="122" spans="1:18" s="8" customFormat="1">
      <c r="A122" s="10" t="s">
        <v>146</v>
      </c>
      <c r="B122" s="30" t="s">
        <v>283</v>
      </c>
      <c r="C122" s="46" t="s">
        <v>263</v>
      </c>
      <c r="D122" s="205">
        <v>0</v>
      </c>
      <c r="E122" s="248">
        <v>0</v>
      </c>
      <c r="F122" s="249">
        <v>0</v>
      </c>
      <c r="G122" s="248">
        <v>0</v>
      </c>
      <c r="H122" s="250">
        <v>0</v>
      </c>
      <c r="I122" s="250">
        <v>0</v>
      </c>
      <c r="J122" s="250">
        <v>0</v>
      </c>
      <c r="K122" s="250">
        <v>0</v>
      </c>
      <c r="L122" s="250">
        <v>0</v>
      </c>
      <c r="M122" s="250">
        <v>0</v>
      </c>
      <c r="N122" s="250">
        <v>0</v>
      </c>
      <c r="O122" s="250">
        <v>0</v>
      </c>
      <c r="P122" s="249">
        <v>0</v>
      </c>
      <c r="Q122" s="225">
        <f t="shared" si="23"/>
        <v>0</v>
      </c>
      <c r="R122" s="246">
        <f t="shared" si="23"/>
        <v>0</v>
      </c>
    </row>
    <row r="123" spans="1:18" s="18" customFormat="1">
      <c r="A123" s="11" t="s">
        <v>56</v>
      </c>
      <c r="B123" s="29" t="s">
        <v>20</v>
      </c>
      <c r="C123" s="47" t="s">
        <v>263</v>
      </c>
      <c r="D123" s="209">
        <f>SUM(D124,D131,D132)</f>
        <v>238.45078017000003</v>
      </c>
      <c r="E123" s="222">
        <f>SUM(E124,E131,E132)</f>
        <v>229.42450552</v>
      </c>
      <c r="F123" s="223">
        <f>SUM(F124,F131,F132)</f>
        <v>233.85757825000002</v>
      </c>
      <c r="G123" s="222">
        <f>SUM(G124,G131,G132)</f>
        <v>228.74036562084848</v>
      </c>
      <c r="H123" s="224">
        <f>+H124+H131+H132</f>
        <v>234.10374277780733</v>
      </c>
      <c r="I123" s="224">
        <f>SUM(I124,I131,I132)</f>
        <v>228.05329311812883</v>
      </c>
      <c r="J123" s="224">
        <f>+J124+J131+J132</f>
        <v>231.71424000000007</v>
      </c>
      <c r="K123" s="224">
        <f>SUM(K124,K131,K132)</f>
        <v>240.11262308762292</v>
      </c>
      <c r="L123" s="224">
        <f>+L124+L131+L132</f>
        <v>243.97207999999995</v>
      </c>
      <c r="M123" s="224">
        <f>SUM(M124,M131,M132)</f>
        <v>242.43429836614717</v>
      </c>
      <c r="N123" s="224">
        <f>+N124+N131+N132</f>
        <v>246.50436000000008</v>
      </c>
      <c r="O123" s="224">
        <f>SUM(O124,O131,O132)</f>
        <v>252.81312889656854</v>
      </c>
      <c r="P123" s="223">
        <f>+P124+P131+P132</f>
        <v>257.10565999999983</v>
      </c>
      <c r="Q123" s="226">
        <f t="shared" si="23"/>
        <v>1192.153709089316</v>
      </c>
      <c r="R123" s="243">
        <f t="shared" si="23"/>
        <v>1213.4000827778073</v>
      </c>
    </row>
    <row r="124" spans="1:18" s="8" customFormat="1">
      <c r="A124" s="10" t="s">
        <v>156</v>
      </c>
      <c r="B124" s="30" t="s">
        <v>155</v>
      </c>
      <c r="C124" s="46" t="s">
        <v>263</v>
      </c>
      <c r="D124" s="205">
        <f>SUM(D125:D130)</f>
        <v>238.25415389000003</v>
      </c>
      <c r="E124" s="248">
        <f>SUM(E125:E130)</f>
        <v>226.21987447999999</v>
      </c>
      <c r="F124" s="249">
        <f>SUM(F125:F130)</f>
        <v>223.04210740000002</v>
      </c>
      <c r="G124" s="248">
        <f>SUM(G125:G130)</f>
        <v>224.26640198675</v>
      </c>
      <c r="H124" s="250">
        <f>+H125+H126+H127+H128+H129+H130</f>
        <v>219.56294490278577</v>
      </c>
      <c r="I124" s="250">
        <f>SUM(I125:I130)</f>
        <v>223.44439663099996</v>
      </c>
      <c r="J124" s="250">
        <f>+J125+J126+J127+J128+J129+J130</f>
        <v>212.78567680000003</v>
      </c>
      <c r="K124" s="250">
        <f>SUM(K125:K130)</f>
        <v>236.92916413451297</v>
      </c>
      <c r="L124" s="250">
        <f>+L125+L126+L127+L128+L129+L130</f>
        <v>225.18210559999994</v>
      </c>
      <c r="M124" s="250">
        <f>SUM(M125:M130)</f>
        <v>240.43429836614717</v>
      </c>
      <c r="N124" s="250">
        <f>+N125+N126+N127+N128+N129+N130</f>
        <v>224.25457520000009</v>
      </c>
      <c r="O124" s="250">
        <f>SUM(O125:O130)</f>
        <v>250.81312889656854</v>
      </c>
      <c r="P124" s="249">
        <f>+P125+P126+P127+P128+P129+P130</f>
        <v>227.54364119999985</v>
      </c>
      <c r="Q124" s="225">
        <f t="shared" si="23"/>
        <v>1175.8873900149786</v>
      </c>
      <c r="R124" s="246">
        <f t="shared" si="23"/>
        <v>1109.3289437027856</v>
      </c>
    </row>
    <row r="125" spans="1:18" s="8" customFormat="1">
      <c r="A125" s="10" t="s">
        <v>157</v>
      </c>
      <c r="B125" s="30" t="s">
        <v>284</v>
      </c>
      <c r="C125" s="46" t="s">
        <v>263</v>
      </c>
      <c r="D125" s="205">
        <v>193.00522778000001</v>
      </c>
      <c r="E125" s="248">
        <v>140.45842291999998</v>
      </c>
      <c r="F125" s="249">
        <v>53.813515009999996</v>
      </c>
      <c r="G125" s="248">
        <v>163.44659000000001</v>
      </c>
      <c r="H125" s="250">
        <v>46.066328025069701</v>
      </c>
      <c r="I125" s="250">
        <v>126.56465399999999</v>
      </c>
      <c r="J125" s="250">
        <v>46.342848000000018</v>
      </c>
      <c r="K125" s="250">
        <v>130.049668</v>
      </c>
      <c r="L125" s="250">
        <v>48.794415999999991</v>
      </c>
      <c r="M125" s="250">
        <v>131.71228200000002</v>
      </c>
      <c r="N125" s="250">
        <v>49.30087200000002</v>
      </c>
      <c r="O125" s="250">
        <v>148.63382200000001</v>
      </c>
      <c r="P125" s="249">
        <v>51.421131999999957</v>
      </c>
      <c r="Q125" s="225">
        <f t="shared" si="23"/>
        <v>700.40701600000011</v>
      </c>
      <c r="R125" s="246">
        <f t="shared" si="23"/>
        <v>241.92559602506969</v>
      </c>
    </row>
    <row r="126" spans="1:18" s="8" customFormat="1">
      <c r="A126" s="10" t="s">
        <v>158</v>
      </c>
      <c r="B126" s="30" t="s">
        <v>285</v>
      </c>
      <c r="C126" s="46" t="s">
        <v>263</v>
      </c>
      <c r="D126" s="205">
        <v>0</v>
      </c>
      <c r="E126" s="248">
        <v>0</v>
      </c>
      <c r="F126" s="249">
        <v>0</v>
      </c>
      <c r="G126" s="248">
        <v>0</v>
      </c>
      <c r="H126" s="250">
        <v>57.582910031337121</v>
      </c>
      <c r="I126" s="250">
        <v>45.475999999999999</v>
      </c>
      <c r="J126" s="250">
        <v>57.928560000000019</v>
      </c>
      <c r="K126" s="250">
        <v>53.247999999999998</v>
      </c>
      <c r="L126" s="250">
        <v>60.993019999999987</v>
      </c>
      <c r="M126" s="250">
        <v>52.747999999999998</v>
      </c>
      <c r="N126" s="250">
        <v>61.626090000000019</v>
      </c>
      <c r="O126" s="250">
        <v>43.753999999999998</v>
      </c>
      <c r="P126" s="249">
        <v>64.276414999999943</v>
      </c>
      <c r="Q126" s="225">
        <f t="shared" si="23"/>
        <v>195.22599999999997</v>
      </c>
      <c r="R126" s="246">
        <f t="shared" si="23"/>
        <v>302.40699503133709</v>
      </c>
    </row>
    <row r="127" spans="1:18" s="8" customFormat="1">
      <c r="A127" s="10" t="s">
        <v>289</v>
      </c>
      <c r="B127" s="30" t="s">
        <v>286</v>
      </c>
      <c r="C127" s="46" t="s">
        <v>263</v>
      </c>
      <c r="D127" s="205">
        <v>0</v>
      </c>
      <c r="E127" s="248">
        <v>0</v>
      </c>
      <c r="F127" s="249">
        <v>0</v>
      </c>
      <c r="G127" s="248">
        <v>0</v>
      </c>
      <c r="H127" s="250">
        <v>16.123214808774396</v>
      </c>
      <c r="I127" s="250">
        <v>0</v>
      </c>
      <c r="J127" s="250">
        <v>16.219996800000008</v>
      </c>
      <c r="K127" s="250">
        <v>0</v>
      </c>
      <c r="L127" s="250">
        <v>17.078045599999999</v>
      </c>
      <c r="M127" s="250">
        <v>0</v>
      </c>
      <c r="N127" s="250">
        <v>17.255305200000006</v>
      </c>
      <c r="O127" s="250">
        <v>0</v>
      </c>
      <c r="P127" s="249">
        <v>17.997396199999987</v>
      </c>
      <c r="Q127" s="225">
        <f t="shared" si="23"/>
        <v>0</v>
      </c>
      <c r="R127" s="246">
        <f t="shared" si="23"/>
        <v>84.673958608774399</v>
      </c>
    </row>
    <row r="128" spans="1:18" s="8" customFormat="1">
      <c r="A128" s="10" t="s">
        <v>290</v>
      </c>
      <c r="B128" s="30" t="s">
        <v>288</v>
      </c>
      <c r="C128" s="46" t="s">
        <v>263</v>
      </c>
      <c r="D128" s="205">
        <v>36.301448980000004</v>
      </c>
      <c r="E128" s="248">
        <v>51.247373410000002</v>
      </c>
      <c r="F128" s="249">
        <v>85.730131870000008</v>
      </c>
      <c r="G128" s="248">
        <v>10.16194</v>
      </c>
      <c r="H128" s="250">
        <v>30.691000000000003</v>
      </c>
      <c r="I128" s="250">
        <v>12.938058842999999</v>
      </c>
      <c r="J128" s="250">
        <v>22.779999999999998</v>
      </c>
      <c r="K128" s="250">
        <v>13.235634196388997</v>
      </c>
      <c r="L128" s="250">
        <v>25.125</v>
      </c>
      <c r="M128" s="250">
        <v>13.544024473164864</v>
      </c>
      <c r="N128" s="250">
        <v>22.121000000000002</v>
      </c>
      <c r="O128" s="250">
        <v>13.855537036047654</v>
      </c>
      <c r="P128" s="249">
        <v>16.717000000000002</v>
      </c>
      <c r="Q128" s="225">
        <f t="shared" si="23"/>
        <v>63.735194548601513</v>
      </c>
      <c r="R128" s="246">
        <f t="shared" si="23"/>
        <v>117.43400000000001</v>
      </c>
    </row>
    <row r="129" spans="1:18" s="8" customFormat="1">
      <c r="A129" s="10" t="s">
        <v>291</v>
      </c>
      <c r="B129" s="30" t="s">
        <v>287</v>
      </c>
      <c r="C129" s="46" t="s">
        <v>263</v>
      </c>
      <c r="D129" s="205">
        <v>0</v>
      </c>
      <c r="E129" s="248">
        <v>0</v>
      </c>
      <c r="F129" s="249">
        <v>0</v>
      </c>
      <c r="G129" s="248">
        <v>0</v>
      </c>
      <c r="H129" s="250">
        <v>0</v>
      </c>
      <c r="I129" s="250">
        <v>0</v>
      </c>
      <c r="J129" s="250">
        <v>0</v>
      </c>
      <c r="K129" s="250">
        <v>0</v>
      </c>
      <c r="L129" s="250">
        <v>0</v>
      </c>
      <c r="M129" s="250">
        <v>0</v>
      </c>
      <c r="N129" s="250">
        <v>0</v>
      </c>
      <c r="O129" s="250">
        <v>0</v>
      </c>
      <c r="P129" s="249">
        <v>0</v>
      </c>
      <c r="Q129" s="225">
        <f t="shared" si="23"/>
        <v>0</v>
      </c>
      <c r="R129" s="246">
        <f t="shared" si="23"/>
        <v>0</v>
      </c>
    </row>
    <row r="130" spans="1:18" s="8" customFormat="1">
      <c r="A130" s="10" t="s">
        <v>292</v>
      </c>
      <c r="B130" s="30" t="s">
        <v>293</v>
      </c>
      <c r="C130" s="46" t="s">
        <v>263</v>
      </c>
      <c r="D130" s="205">
        <v>8.9474771299999993</v>
      </c>
      <c r="E130" s="248">
        <v>34.514078150000017</v>
      </c>
      <c r="F130" s="249">
        <v>83.498460519999995</v>
      </c>
      <c r="G130" s="248">
        <v>50.657871986749988</v>
      </c>
      <c r="H130" s="250">
        <v>69.099492037604548</v>
      </c>
      <c r="I130" s="250">
        <v>38.465683787999986</v>
      </c>
      <c r="J130" s="250">
        <v>69.51427200000002</v>
      </c>
      <c r="K130" s="250">
        <v>40.395861938124014</v>
      </c>
      <c r="L130" s="250">
        <v>73.191623999999976</v>
      </c>
      <c r="M130" s="250">
        <v>42.429991892982308</v>
      </c>
      <c r="N130" s="250">
        <v>73.951308000000026</v>
      </c>
      <c r="O130" s="250">
        <v>44.569769860520886</v>
      </c>
      <c r="P130" s="249">
        <v>77.131697999999929</v>
      </c>
      <c r="Q130" s="225">
        <f t="shared" si="23"/>
        <v>216.51917946637718</v>
      </c>
      <c r="R130" s="246">
        <f t="shared" si="23"/>
        <v>362.88839403760448</v>
      </c>
    </row>
    <row r="131" spans="1:18" s="8" customFormat="1">
      <c r="A131" s="10" t="s">
        <v>159</v>
      </c>
      <c r="B131" s="30" t="s">
        <v>161</v>
      </c>
      <c r="C131" s="46" t="s">
        <v>263</v>
      </c>
      <c r="D131" s="205">
        <v>0</v>
      </c>
      <c r="E131" s="248">
        <v>0</v>
      </c>
      <c r="F131" s="249">
        <v>0</v>
      </c>
      <c r="G131" s="248">
        <v>0</v>
      </c>
      <c r="H131" s="250">
        <v>0</v>
      </c>
      <c r="I131" s="250">
        <v>0</v>
      </c>
      <c r="J131" s="250">
        <v>0</v>
      </c>
      <c r="K131" s="250">
        <v>0</v>
      </c>
      <c r="L131" s="250">
        <v>0</v>
      </c>
      <c r="M131" s="250">
        <v>0</v>
      </c>
      <c r="N131" s="250">
        <v>0</v>
      </c>
      <c r="O131" s="250">
        <v>0</v>
      </c>
      <c r="P131" s="249">
        <v>0</v>
      </c>
      <c r="Q131" s="225">
        <f t="shared" si="23"/>
        <v>0</v>
      </c>
      <c r="R131" s="246">
        <f t="shared" si="23"/>
        <v>0</v>
      </c>
    </row>
    <row r="132" spans="1:18" s="8" customFormat="1">
      <c r="A132" s="10" t="s">
        <v>160</v>
      </c>
      <c r="B132" s="30" t="s">
        <v>294</v>
      </c>
      <c r="C132" s="46" t="s">
        <v>263</v>
      </c>
      <c r="D132" s="205">
        <v>0.19662628000000001</v>
      </c>
      <c r="E132" s="248">
        <v>3.2046310399999998</v>
      </c>
      <c r="F132" s="249">
        <v>10.815470850000002</v>
      </c>
      <c r="G132" s="248">
        <v>4.4739636340984745</v>
      </c>
      <c r="H132" s="250">
        <v>14.540797875021553</v>
      </c>
      <c r="I132" s="250">
        <v>4.6088964871288667</v>
      </c>
      <c r="J132" s="250">
        <v>18.928563200000028</v>
      </c>
      <c r="K132" s="250">
        <v>3.183458953109954</v>
      </c>
      <c r="L132" s="250">
        <v>18.78997440000002</v>
      </c>
      <c r="M132" s="250">
        <v>2</v>
      </c>
      <c r="N132" s="250">
        <v>22.249784799999972</v>
      </c>
      <c r="O132" s="250">
        <v>2</v>
      </c>
      <c r="P132" s="249">
        <v>29.56201879999999</v>
      </c>
      <c r="Q132" s="225">
        <f t="shared" si="23"/>
        <v>16.266319074337297</v>
      </c>
      <c r="R132" s="246">
        <f t="shared" si="23"/>
        <v>104.07113907502156</v>
      </c>
    </row>
    <row r="133" spans="1:18" s="18" customFormat="1">
      <c r="A133" s="11" t="s">
        <v>57</v>
      </c>
      <c r="B133" s="29" t="s">
        <v>21</v>
      </c>
      <c r="C133" s="47" t="s">
        <v>263</v>
      </c>
      <c r="D133" s="209">
        <f>SUM(D134,D137:D140)</f>
        <v>88.580410000000001</v>
      </c>
      <c r="E133" s="222">
        <f>SUM(E134,E137:E140)</f>
        <v>8.7049064899999991</v>
      </c>
      <c r="F133" s="223">
        <f>SUM(F134,F137:F140)</f>
        <v>6.5038287099999996</v>
      </c>
      <c r="G133" s="222">
        <f>SUM(G134,G137:G140)</f>
        <v>66.616152780000007</v>
      </c>
      <c r="H133" s="224">
        <f>+H134+H137+H138+H139+H140</f>
        <v>0</v>
      </c>
      <c r="I133" s="224">
        <f>SUM(I134,I137:I140)</f>
        <v>0</v>
      </c>
      <c r="J133" s="224">
        <f>+J134+J137+J138+J139+J140</f>
        <v>0</v>
      </c>
      <c r="K133" s="224">
        <f>SUM(K134,K137:K140)</f>
        <v>0</v>
      </c>
      <c r="L133" s="224">
        <f>+L134+L137+L138+L139+L140</f>
        <v>0</v>
      </c>
      <c r="M133" s="224">
        <f>SUM(M134,M137:M140)</f>
        <v>0</v>
      </c>
      <c r="N133" s="224">
        <f>+N134+N137+N138+N139+N140</f>
        <v>0</v>
      </c>
      <c r="O133" s="224">
        <f>SUM(O134,O137:O140)</f>
        <v>0</v>
      </c>
      <c r="P133" s="223">
        <f>+P134+P137+P138+P139+P140</f>
        <v>0</v>
      </c>
      <c r="Q133" s="226">
        <f t="shared" si="23"/>
        <v>66.616152780000007</v>
      </c>
      <c r="R133" s="243">
        <f t="shared" si="23"/>
        <v>0</v>
      </c>
    </row>
    <row r="134" spans="1:18" s="8" customFormat="1">
      <c r="A134" s="10" t="s">
        <v>165</v>
      </c>
      <c r="B134" s="30" t="s">
        <v>295</v>
      </c>
      <c r="C134" s="46" t="s">
        <v>263</v>
      </c>
      <c r="D134" s="205">
        <f>SUM(D135:D136)</f>
        <v>88.580410000000001</v>
      </c>
      <c r="E134" s="248">
        <f>SUM(E135:E136)</f>
        <v>8.7049064899999991</v>
      </c>
      <c r="F134" s="249">
        <f>SUM(F135:F136)</f>
        <v>6.5038287099999996</v>
      </c>
      <c r="G134" s="248">
        <f>SUM(G135:G136)</f>
        <v>66.616152780000007</v>
      </c>
      <c r="H134" s="250">
        <f>+H135+H136</f>
        <v>0</v>
      </c>
      <c r="I134" s="250">
        <f>SUM(I135:I136)</f>
        <v>0</v>
      </c>
      <c r="J134" s="250">
        <f>+J135+J136</f>
        <v>0</v>
      </c>
      <c r="K134" s="250">
        <f>SUM(K135:K136)</f>
        <v>0</v>
      </c>
      <c r="L134" s="250">
        <f>+L135+L136</f>
        <v>0</v>
      </c>
      <c r="M134" s="250">
        <f>SUM(M135:M136)</f>
        <v>0</v>
      </c>
      <c r="N134" s="250">
        <f>+N135+N136</f>
        <v>0</v>
      </c>
      <c r="O134" s="250">
        <f>SUM(O135:O136)</f>
        <v>0</v>
      </c>
      <c r="P134" s="249">
        <f>+P135+P136</f>
        <v>0</v>
      </c>
      <c r="Q134" s="225">
        <f t="shared" si="23"/>
        <v>66.616152780000007</v>
      </c>
      <c r="R134" s="246">
        <f t="shared" si="23"/>
        <v>0</v>
      </c>
    </row>
    <row r="135" spans="1:18" s="8" customFormat="1">
      <c r="A135" s="10"/>
      <c r="B135" s="34" t="s">
        <v>296</v>
      </c>
      <c r="C135" s="46" t="s">
        <v>263</v>
      </c>
      <c r="D135" s="205">
        <v>88.580410000000001</v>
      </c>
      <c r="E135" s="248">
        <v>8.7049064899999991</v>
      </c>
      <c r="F135" s="249">
        <v>6.5038287099999996</v>
      </c>
      <c r="G135" s="248">
        <v>66.616152780000007</v>
      </c>
      <c r="H135" s="250">
        <v>0</v>
      </c>
      <c r="I135" s="250">
        <v>0</v>
      </c>
      <c r="J135" s="250">
        <v>0</v>
      </c>
      <c r="K135" s="250">
        <v>0</v>
      </c>
      <c r="L135" s="250">
        <v>0</v>
      </c>
      <c r="M135" s="250">
        <v>0</v>
      </c>
      <c r="N135" s="250">
        <v>0</v>
      </c>
      <c r="O135" s="250">
        <v>0</v>
      </c>
      <c r="P135" s="249">
        <v>0</v>
      </c>
      <c r="Q135" s="225">
        <f t="shared" si="23"/>
        <v>66.616152780000007</v>
      </c>
      <c r="R135" s="246">
        <f t="shared" si="23"/>
        <v>0</v>
      </c>
    </row>
    <row r="136" spans="1:18" s="8" customFormat="1">
      <c r="A136" s="10"/>
      <c r="B136" s="34" t="s">
        <v>297</v>
      </c>
      <c r="C136" s="46" t="s">
        <v>263</v>
      </c>
      <c r="D136" s="205">
        <v>0</v>
      </c>
      <c r="E136" s="248">
        <v>0</v>
      </c>
      <c r="F136" s="249">
        <v>0</v>
      </c>
      <c r="G136" s="248">
        <v>0</v>
      </c>
      <c r="H136" s="250">
        <v>0</v>
      </c>
      <c r="I136" s="250">
        <v>0</v>
      </c>
      <c r="J136" s="250">
        <v>0</v>
      </c>
      <c r="K136" s="250">
        <v>0</v>
      </c>
      <c r="L136" s="250">
        <v>0</v>
      </c>
      <c r="M136" s="250">
        <v>0</v>
      </c>
      <c r="N136" s="250">
        <v>0</v>
      </c>
      <c r="O136" s="250">
        <v>0</v>
      </c>
      <c r="P136" s="249">
        <v>0</v>
      </c>
      <c r="Q136" s="225">
        <f t="shared" si="23"/>
        <v>0</v>
      </c>
      <c r="R136" s="246">
        <f t="shared" si="23"/>
        <v>0</v>
      </c>
    </row>
    <row r="137" spans="1:18" s="8" customFormat="1">
      <c r="A137" s="10" t="s">
        <v>166</v>
      </c>
      <c r="B137" s="30" t="s">
        <v>163</v>
      </c>
      <c r="C137" s="46" t="s">
        <v>263</v>
      </c>
      <c r="D137" s="205">
        <v>0</v>
      </c>
      <c r="E137" s="248">
        <v>0</v>
      </c>
      <c r="F137" s="249">
        <v>0</v>
      </c>
      <c r="G137" s="248">
        <v>0</v>
      </c>
      <c r="H137" s="250">
        <v>0</v>
      </c>
      <c r="I137" s="250">
        <v>0</v>
      </c>
      <c r="J137" s="250">
        <v>0</v>
      </c>
      <c r="K137" s="250">
        <v>0</v>
      </c>
      <c r="L137" s="250">
        <v>0</v>
      </c>
      <c r="M137" s="250">
        <v>0</v>
      </c>
      <c r="N137" s="250">
        <v>0</v>
      </c>
      <c r="O137" s="250">
        <v>0</v>
      </c>
      <c r="P137" s="249">
        <v>0</v>
      </c>
      <c r="Q137" s="225">
        <f t="shared" si="23"/>
        <v>0</v>
      </c>
      <c r="R137" s="246">
        <f t="shared" si="23"/>
        <v>0</v>
      </c>
    </row>
    <row r="138" spans="1:18" s="8" customFormat="1">
      <c r="A138" s="10" t="s">
        <v>167</v>
      </c>
      <c r="B138" s="30" t="s">
        <v>162</v>
      </c>
      <c r="C138" s="46" t="s">
        <v>263</v>
      </c>
      <c r="D138" s="205">
        <v>0</v>
      </c>
      <c r="E138" s="248">
        <v>0</v>
      </c>
      <c r="F138" s="249">
        <v>0</v>
      </c>
      <c r="G138" s="248">
        <v>0</v>
      </c>
      <c r="H138" s="250">
        <v>0</v>
      </c>
      <c r="I138" s="250">
        <v>0</v>
      </c>
      <c r="J138" s="250">
        <v>0</v>
      </c>
      <c r="K138" s="250">
        <v>0</v>
      </c>
      <c r="L138" s="250">
        <v>0</v>
      </c>
      <c r="M138" s="250">
        <v>0</v>
      </c>
      <c r="N138" s="250">
        <v>0</v>
      </c>
      <c r="O138" s="250">
        <v>0</v>
      </c>
      <c r="P138" s="249">
        <v>0</v>
      </c>
      <c r="Q138" s="225">
        <f t="shared" si="23"/>
        <v>0</v>
      </c>
      <c r="R138" s="246">
        <f t="shared" si="23"/>
        <v>0</v>
      </c>
    </row>
    <row r="139" spans="1:18" s="8" customFormat="1" ht="25.5">
      <c r="A139" s="10" t="s">
        <v>301</v>
      </c>
      <c r="B139" s="30" t="s">
        <v>299</v>
      </c>
      <c r="C139" s="46" t="s">
        <v>263</v>
      </c>
      <c r="D139" s="205">
        <v>0</v>
      </c>
      <c r="E139" s="248">
        <v>0</v>
      </c>
      <c r="F139" s="249">
        <v>0</v>
      </c>
      <c r="G139" s="248">
        <v>0</v>
      </c>
      <c r="H139" s="250">
        <v>0</v>
      </c>
      <c r="I139" s="250">
        <v>0</v>
      </c>
      <c r="J139" s="250"/>
      <c r="K139" s="250">
        <v>0</v>
      </c>
      <c r="L139" s="250"/>
      <c r="M139" s="250">
        <v>0</v>
      </c>
      <c r="N139" s="250"/>
      <c r="O139" s="250">
        <v>0</v>
      </c>
      <c r="P139" s="249"/>
      <c r="Q139" s="225">
        <f t="shared" si="23"/>
        <v>0</v>
      </c>
      <c r="R139" s="246">
        <f t="shared" si="23"/>
        <v>0</v>
      </c>
    </row>
    <row r="140" spans="1:18" s="8" customFormat="1">
      <c r="A140" s="10" t="s">
        <v>302</v>
      </c>
      <c r="B140" s="30" t="s">
        <v>300</v>
      </c>
      <c r="C140" s="46" t="s">
        <v>263</v>
      </c>
      <c r="D140" s="205">
        <v>0</v>
      </c>
      <c r="E140" s="248">
        <v>0</v>
      </c>
      <c r="F140" s="249">
        <v>0</v>
      </c>
      <c r="G140" s="248">
        <v>0</v>
      </c>
      <c r="H140" s="250"/>
      <c r="I140" s="250">
        <v>0</v>
      </c>
      <c r="J140" s="250"/>
      <c r="K140" s="250">
        <v>0</v>
      </c>
      <c r="L140" s="250"/>
      <c r="M140" s="250">
        <v>0</v>
      </c>
      <c r="N140" s="250"/>
      <c r="O140" s="250">
        <v>0</v>
      </c>
      <c r="P140" s="249"/>
      <c r="Q140" s="225">
        <f t="shared" si="23"/>
        <v>0</v>
      </c>
      <c r="R140" s="246">
        <f t="shared" si="23"/>
        <v>0</v>
      </c>
    </row>
    <row r="141" spans="1:18" s="18" customFormat="1">
      <c r="A141" s="11" t="s">
        <v>58</v>
      </c>
      <c r="B141" s="29" t="s">
        <v>22</v>
      </c>
      <c r="C141" s="47" t="s">
        <v>263</v>
      </c>
      <c r="D141" s="209">
        <f>SUM(D142,D145:D147)</f>
        <v>72.255499999999998</v>
      </c>
      <c r="E141" s="222">
        <f>SUM(E142,E145:E147)</f>
        <v>8.7049064899999991</v>
      </c>
      <c r="F141" s="223">
        <f>SUM(F142,F145:F147)</f>
        <v>6.5038287099999996</v>
      </c>
      <c r="G141" s="222">
        <f>SUM(G142,G145:G147)</f>
        <v>66.616152780000007</v>
      </c>
      <c r="H141" s="224">
        <f>+H142+H145+H146+H147</f>
        <v>28.000152779999997</v>
      </c>
      <c r="I141" s="224">
        <f>SUM(I142,I145:I147)</f>
        <v>8.7049064899999991</v>
      </c>
      <c r="J141" s="224">
        <f>+J142+J145+J146+J147</f>
        <v>8.7049064899999991</v>
      </c>
      <c r="K141" s="224">
        <f>SUM(K142,K145:K147)</f>
        <v>73.119981490000001</v>
      </c>
      <c r="L141" s="224">
        <f>+L142+L145+L146+L147</f>
        <v>45.172701489999994</v>
      </c>
      <c r="M141" s="224">
        <f>SUM(M142,M145:M147)</f>
        <v>0</v>
      </c>
      <c r="N141" s="224">
        <f>+N142+N145+N146+N147</f>
        <v>0</v>
      </c>
      <c r="O141" s="224">
        <f>SUM(O142,O145:O147)</f>
        <v>0</v>
      </c>
      <c r="P141" s="223">
        <f>+P142+P145+P146+P147</f>
        <v>0</v>
      </c>
      <c r="Q141" s="226">
        <f t="shared" si="23"/>
        <v>148.44104076000002</v>
      </c>
      <c r="R141" s="243">
        <f t="shared" si="23"/>
        <v>81.877760759999987</v>
      </c>
    </row>
    <row r="142" spans="1:18" s="8" customFormat="1">
      <c r="A142" s="10" t="s">
        <v>59</v>
      </c>
      <c r="B142" s="30" t="s">
        <v>298</v>
      </c>
      <c r="C142" s="46" t="s">
        <v>263</v>
      </c>
      <c r="D142" s="205">
        <f>SUM(D143:D144)</f>
        <v>72.255499999999998</v>
      </c>
      <c r="E142" s="248">
        <f>SUM(E143:E144)</f>
        <v>8.7049064899999991</v>
      </c>
      <c r="F142" s="249">
        <f>SUM(F143:F144)</f>
        <v>6.5038287099999996</v>
      </c>
      <c r="G142" s="248">
        <f>SUM(G143:G144)</f>
        <v>66.616152780000007</v>
      </c>
      <c r="H142" s="250">
        <f>+H143+H144</f>
        <v>28.000152779999997</v>
      </c>
      <c r="I142" s="250">
        <f>SUM(I143:I144)</f>
        <v>8.7049064899999991</v>
      </c>
      <c r="J142" s="250">
        <f>+J143+J144</f>
        <v>8.7049064899999991</v>
      </c>
      <c r="K142" s="250">
        <f>SUM(K143:K144)</f>
        <v>73.119981490000001</v>
      </c>
      <c r="L142" s="250">
        <f>+L143+L144</f>
        <v>45.172701489999994</v>
      </c>
      <c r="M142" s="250">
        <f>SUM(M143:M144)</f>
        <v>0</v>
      </c>
      <c r="N142" s="250">
        <f>+N143+N144</f>
        <v>0</v>
      </c>
      <c r="O142" s="250">
        <f>SUM(O143:O144)</f>
        <v>0</v>
      </c>
      <c r="P142" s="249">
        <f>+P143+P144</f>
        <v>0</v>
      </c>
      <c r="Q142" s="225">
        <f t="shared" ref="Q142:R147" si="31">+G142+I142+K142+M142+O142</f>
        <v>148.44104076000002</v>
      </c>
      <c r="R142" s="246">
        <f t="shared" si="31"/>
        <v>81.877760759999987</v>
      </c>
    </row>
    <row r="143" spans="1:18" s="8" customFormat="1">
      <c r="A143" s="10" t="s">
        <v>60</v>
      </c>
      <c r="B143" s="34" t="s">
        <v>296</v>
      </c>
      <c r="C143" s="46" t="s">
        <v>263</v>
      </c>
      <c r="D143" s="205">
        <v>72.255499999999998</v>
      </c>
      <c r="E143" s="248">
        <v>8.7049064899999991</v>
      </c>
      <c r="F143" s="249">
        <v>0</v>
      </c>
      <c r="G143" s="248">
        <v>0</v>
      </c>
      <c r="H143" s="250">
        <v>0</v>
      </c>
      <c r="I143" s="250">
        <v>0</v>
      </c>
      <c r="J143" s="250">
        <v>0</v>
      </c>
      <c r="K143" s="250">
        <v>66.616152780000007</v>
      </c>
      <c r="L143" s="250">
        <v>38.595402779999993</v>
      </c>
      <c r="M143" s="250">
        <v>0</v>
      </c>
      <c r="N143" s="250">
        <v>0</v>
      </c>
      <c r="O143" s="250">
        <v>0</v>
      </c>
      <c r="P143" s="249">
        <v>0</v>
      </c>
      <c r="Q143" s="225">
        <f t="shared" si="31"/>
        <v>66.616152780000007</v>
      </c>
      <c r="R143" s="246">
        <f t="shared" si="31"/>
        <v>38.595402779999993</v>
      </c>
    </row>
    <row r="144" spans="1:18" s="8" customFormat="1">
      <c r="A144" s="10"/>
      <c r="B144" s="34" t="s">
        <v>297</v>
      </c>
      <c r="C144" s="46" t="s">
        <v>263</v>
      </c>
      <c r="D144" s="205">
        <v>0</v>
      </c>
      <c r="E144" s="248">
        <v>0</v>
      </c>
      <c r="F144" s="249">
        <v>6.5038287099999996</v>
      </c>
      <c r="G144" s="248">
        <v>66.616152780000007</v>
      </c>
      <c r="H144" s="250">
        <v>28.000152779999997</v>
      </c>
      <c r="I144" s="250">
        <v>8.7049064899999991</v>
      </c>
      <c r="J144" s="250">
        <v>8.7049064899999991</v>
      </c>
      <c r="K144" s="250">
        <v>6.5038287099999996</v>
      </c>
      <c r="L144" s="250">
        <v>6.57729871</v>
      </c>
      <c r="M144" s="250">
        <v>0</v>
      </c>
      <c r="N144" s="250">
        <v>0</v>
      </c>
      <c r="O144" s="250">
        <v>0</v>
      </c>
      <c r="P144" s="249">
        <v>0</v>
      </c>
      <c r="Q144" s="225">
        <f t="shared" si="31"/>
        <v>81.82488798</v>
      </c>
      <c r="R144" s="246">
        <f t="shared" si="31"/>
        <v>43.282357979999993</v>
      </c>
    </row>
    <row r="145" spans="1:18" s="8" customFormat="1">
      <c r="A145" s="10" t="s">
        <v>61</v>
      </c>
      <c r="B145" s="30" t="s">
        <v>169</v>
      </c>
      <c r="C145" s="46" t="s">
        <v>263</v>
      </c>
      <c r="D145" s="205">
        <v>0</v>
      </c>
      <c r="E145" s="248">
        <v>0</v>
      </c>
      <c r="F145" s="249">
        <v>0</v>
      </c>
      <c r="G145" s="248">
        <v>0</v>
      </c>
      <c r="H145" s="250"/>
      <c r="I145" s="250">
        <v>0</v>
      </c>
      <c r="J145" s="250"/>
      <c r="K145" s="250">
        <v>0</v>
      </c>
      <c r="L145" s="250"/>
      <c r="M145" s="250">
        <v>0</v>
      </c>
      <c r="N145" s="250"/>
      <c r="O145" s="250">
        <v>0</v>
      </c>
      <c r="P145" s="249"/>
      <c r="Q145" s="225">
        <f t="shared" si="31"/>
        <v>0</v>
      </c>
      <c r="R145" s="246">
        <f t="shared" si="31"/>
        <v>0</v>
      </c>
    </row>
    <row r="146" spans="1:18" s="8" customFormat="1">
      <c r="A146" s="10" t="s">
        <v>170</v>
      </c>
      <c r="B146" s="30" t="s">
        <v>44</v>
      </c>
      <c r="C146" s="46" t="s">
        <v>263</v>
      </c>
      <c r="D146" s="205">
        <v>0</v>
      </c>
      <c r="E146" s="248">
        <v>0</v>
      </c>
      <c r="F146" s="249">
        <v>0</v>
      </c>
      <c r="G146" s="248">
        <v>0</v>
      </c>
      <c r="H146" s="250">
        <v>0</v>
      </c>
      <c r="I146" s="250">
        <v>0</v>
      </c>
      <c r="J146" s="250">
        <v>0</v>
      </c>
      <c r="K146" s="250">
        <v>0</v>
      </c>
      <c r="L146" s="250">
        <v>0</v>
      </c>
      <c r="M146" s="250">
        <v>0</v>
      </c>
      <c r="N146" s="250">
        <v>0</v>
      </c>
      <c r="O146" s="250">
        <v>0</v>
      </c>
      <c r="P146" s="249">
        <v>0</v>
      </c>
      <c r="Q146" s="225">
        <f t="shared" si="31"/>
        <v>0</v>
      </c>
      <c r="R146" s="246">
        <f t="shared" si="31"/>
        <v>0</v>
      </c>
    </row>
    <row r="147" spans="1:18" s="8" customFormat="1">
      <c r="A147" s="10" t="s">
        <v>303</v>
      </c>
      <c r="B147" s="30" t="s">
        <v>304</v>
      </c>
      <c r="C147" s="46" t="s">
        <v>263</v>
      </c>
      <c r="D147" s="205">
        <v>0</v>
      </c>
      <c r="E147" s="248">
        <v>0</v>
      </c>
      <c r="F147" s="249">
        <v>0</v>
      </c>
      <c r="G147" s="248">
        <v>0</v>
      </c>
      <c r="H147" s="250">
        <v>0</v>
      </c>
      <c r="I147" s="250">
        <v>0</v>
      </c>
      <c r="J147" s="250">
        <v>0</v>
      </c>
      <c r="K147" s="250">
        <v>0</v>
      </c>
      <c r="L147" s="250">
        <v>0</v>
      </c>
      <c r="M147" s="250">
        <v>0</v>
      </c>
      <c r="N147" s="250">
        <v>0</v>
      </c>
      <c r="O147" s="250">
        <v>0</v>
      </c>
      <c r="P147" s="249">
        <v>0</v>
      </c>
      <c r="Q147" s="225">
        <f t="shared" si="31"/>
        <v>0</v>
      </c>
      <c r="R147" s="246">
        <f t="shared" si="31"/>
        <v>0</v>
      </c>
    </row>
    <row r="148" spans="1:18" s="8" customFormat="1" ht="25.5">
      <c r="A148" s="11" t="s">
        <v>132</v>
      </c>
      <c r="B148" s="29" t="s">
        <v>171</v>
      </c>
      <c r="C148" s="47" t="s">
        <v>263</v>
      </c>
      <c r="D148" s="205">
        <f>D98-D104</f>
        <v>270.58399244743021</v>
      </c>
      <c r="E148" s="222">
        <f>E98-E104</f>
        <v>185.97544721365989</v>
      </c>
      <c r="F148" s="223">
        <f>F98-F104</f>
        <v>255.01697678644007</v>
      </c>
      <c r="G148" s="222">
        <f>G98-G104</f>
        <v>242.97962426249205</v>
      </c>
      <c r="H148" s="224">
        <f>+H98-H104</f>
        <v>245.9871496613971</v>
      </c>
      <c r="I148" s="224">
        <f>I98-I104</f>
        <v>322.51116976369735</v>
      </c>
      <c r="J148" s="224">
        <f>+J98-J104</f>
        <v>291.46854399581684</v>
      </c>
      <c r="K148" s="224">
        <f>K98-K104</f>
        <v>384.75755182791158</v>
      </c>
      <c r="L148" s="224">
        <f>+L98-L104</f>
        <v>398.43273889631405</v>
      </c>
      <c r="M148" s="224">
        <f>M98-M104</f>
        <v>440.38751091915765</v>
      </c>
      <c r="N148" s="224">
        <f>+N98-N104</f>
        <v>413.26829986245639</v>
      </c>
      <c r="O148" s="224">
        <f>O98-O104</f>
        <v>497.3712459265555</v>
      </c>
      <c r="P148" s="223">
        <f>+P98-P104</f>
        <v>457.88462163789404</v>
      </c>
      <c r="Q148" s="225">
        <f>Q98-Q104</f>
        <v>1888.0071026998139</v>
      </c>
      <c r="R148" s="246">
        <f>R98-R104</f>
        <v>1807.0413540538784</v>
      </c>
    </row>
    <row r="149" spans="1:18" s="8" customFormat="1" ht="25.5">
      <c r="A149" s="10" t="s">
        <v>147</v>
      </c>
      <c r="B149" s="30" t="s">
        <v>149</v>
      </c>
      <c r="C149" s="46" t="s">
        <v>263</v>
      </c>
      <c r="D149" s="205"/>
      <c r="E149" s="248"/>
      <c r="F149" s="249"/>
      <c r="G149" s="248"/>
      <c r="H149" s="250"/>
      <c r="I149" s="250"/>
      <c r="J149" s="250"/>
      <c r="K149" s="250"/>
      <c r="L149" s="250"/>
      <c r="M149" s="250"/>
      <c r="N149" s="250"/>
      <c r="O149" s="250"/>
      <c r="P149" s="249"/>
      <c r="Q149" s="225"/>
      <c r="R149" s="246"/>
    </row>
    <row r="150" spans="1:18" s="8" customFormat="1">
      <c r="A150" s="10" t="s">
        <v>148</v>
      </c>
      <c r="B150" s="30" t="s">
        <v>150</v>
      </c>
      <c r="C150" s="46" t="s">
        <v>263</v>
      </c>
      <c r="D150" s="205"/>
      <c r="E150" s="248"/>
      <c r="F150" s="249"/>
      <c r="G150" s="248"/>
      <c r="H150" s="250"/>
      <c r="I150" s="250"/>
      <c r="J150" s="250"/>
      <c r="K150" s="250"/>
      <c r="L150" s="250"/>
      <c r="M150" s="250"/>
      <c r="N150" s="250"/>
      <c r="O150" s="250"/>
      <c r="P150" s="249"/>
      <c r="Q150" s="225"/>
      <c r="R150" s="246"/>
    </row>
    <row r="151" spans="1:18" s="8" customFormat="1" ht="25.5">
      <c r="A151" s="10" t="s">
        <v>133</v>
      </c>
      <c r="B151" s="29" t="s">
        <v>172</v>
      </c>
      <c r="C151" s="47" t="s">
        <v>263</v>
      </c>
      <c r="D151" s="205">
        <f>D117-D123</f>
        <v>-238.15974020000002</v>
      </c>
      <c r="E151" s="222">
        <f>E117-E123</f>
        <v>-228.74260758</v>
      </c>
      <c r="F151" s="223">
        <f>F117-F123</f>
        <v>-233.07945267000002</v>
      </c>
      <c r="G151" s="222">
        <f>G117-G123</f>
        <v>-228.74036562084848</v>
      </c>
      <c r="H151" s="224">
        <f>+H117-H123</f>
        <v>-233.92054883780733</v>
      </c>
      <c r="I151" s="224">
        <f>I117-I123</f>
        <v>-228.05329311812883</v>
      </c>
      <c r="J151" s="224">
        <f>+J117-J123</f>
        <v>-231.71424000000007</v>
      </c>
      <c r="K151" s="224">
        <f>K117-K123</f>
        <v>-240.11262308762292</v>
      </c>
      <c r="L151" s="224">
        <f>+L117-L123</f>
        <v>-243.97207999999995</v>
      </c>
      <c r="M151" s="224">
        <f>M117-M123</f>
        <v>-242.43429836614717</v>
      </c>
      <c r="N151" s="224">
        <f>+N117-N123</f>
        <v>-246.50436000000008</v>
      </c>
      <c r="O151" s="224">
        <f>O117-O123</f>
        <v>-252.81312889656854</v>
      </c>
      <c r="P151" s="223">
        <f>+P117-P123</f>
        <v>-257.10565999999983</v>
      </c>
      <c r="Q151" s="225">
        <f>Q117-Q123</f>
        <v>-1192.153709089316</v>
      </c>
      <c r="R151" s="246">
        <f>R117-R123</f>
        <v>-1213.2168888378073</v>
      </c>
    </row>
    <row r="152" spans="1:18" s="8" customFormat="1" ht="25.5">
      <c r="A152" s="10" t="s">
        <v>151</v>
      </c>
      <c r="B152" s="30" t="s">
        <v>153</v>
      </c>
      <c r="C152" s="46" t="s">
        <v>263</v>
      </c>
      <c r="D152" s="205"/>
      <c r="E152" s="248"/>
      <c r="F152" s="249"/>
      <c r="G152" s="248"/>
      <c r="H152" s="250"/>
      <c r="I152" s="250"/>
      <c r="J152" s="250"/>
      <c r="K152" s="250"/>
      <c r="L152" s="250"/>
      <c r="M152" s="250"/>
      <c r="N152" s="250"/>
      <c r="O152" s="250"/>
      <c r="P152" s="249"/>
      <c r="Q152" s="225"/>
      <c r="R152" s="246"/>
    </row>
    <row r="153" spans="1:18" s="8" customFormat="1">
      <c r="A153" s="10" t="s">
        <v>152</v>
      </c>
      <c r="B153" s="30" t="s">
        <v>150</v>
      </c>
      <c r="C153" s="46" t="s">
        <v>263</v>
      </c>
      <c r="D153" s="205"/>
      <c r="E153" s="248"/>
      <c r="F153" s="249"/>
      <c r="G153" s="248"/>
      <c r="H153" s="250"/>
      <c r="I153" s="250"/>
      <c r="J153" s="250"/>
      <c r="K153" s="250"/>
      <c r="L153" s="250"/>
      <c r="M153" s="250"/>
      <c r="N153" s="250"/>
      <c r="O153" s="250"/>
      <c r="P153" s="249"/>
      <c r="Q153" s="225"/>
      <c r="R153" s="246"/>
    </row>
    <row r="154" spans="1:18" s="18" customFormat="1" ht="15.75" customHeight="1">
      <c r="A154" s="11" t="s">
        <v>134</v>
      </c>
      <c r="B154" s="29" t="s">
        <v>173</v>
      </c>
      <c r="C154" s="47" t="s">
        <v>263</v>
      </c>
      <c r="D154" s="209">
        <f>D133-D141</f>
        <v>16.324910000000003</v>
      </c>
      <c r="E154" s="222">
        <f>E133-E141</f>
        <v>0</v>
      </c>
      <c r="F154" s="223">
        <f>F133-F141</f>
        <v>0</v>
      </c>
      <c r="G154" s="222">
        <f>G133-G141</f>
        <v>0</v>
      </c>
      <c r="H154" s="224">
        <f>+H133-H141</f>
        <v>-28.000152779999997</v>
      </c>
      <c r="I154" s="224">
        <f>I133-I141</f>
        <v>-8.7049064899999991</v>
      </c>
      <c r="J154" s="224">
        <f>+J133-J141</f>
        <v>-8.7049064899999991</v>
      </c>
      <c r="K154" s="224">
        <f>K133-K141</f>
        <v>-73.119981490000001</v>
      </c>
      <c r="L154" s="224">
        <f>+L133-L141</f>
        <v>-45.172701489999994</v>
      </c>
      <c r="M154" s="224">
        <f>M133-M141</f>
        <v>0</v>
      </c>
      <c r="N154" s="224">
        <f>+N133-N141</f>
        <v>0</v>
      </c>
      <c r="O154" s="224">
        <f>O133-O141</f>
        <v>0</v>
      </c>
      <c r="P154" s="223">
        <f>+P133-P141</f>
        <v>0</v>
      </c>
      <c r="Q154" s="226">
        <f>Q133-Q141</f>
        <v>-81.824887980000014</v>
      </c>
      <c r="R154" s="243">
        <f>R133-R141</f>
        <v>-81.877760759999987</v>
      </c>
    </row>
    <row r="155" spans="1:18" s="18" customFormat="1">
      <c r="A155" s="11" t="s">
        <v>174</v>
      </c>
      <c r="B155" s="29" t="s">
        <v>278</v>
      </c>
      <c r="C155" s="47" t="s">
        <v>263</v>
      </c>
      <c r="D155" s="209">
        <v>0.56532145000000011</v>
      </c>
      <c r="E155" s="222">
        <v>1.9743329999999999</v>
      </c>
      <c r="F155" s="223">
        <v>1.0890879599999999</v>
      </c>
      <c r="G155" s="222">
        <v>-0.48</v>
      </c>
      <c r="H155" s="224">
        <v>0</v>
      </c>
      <c r="I155" s="224">
        <v>-0.48</v>
      </c>
      <c r="J155" s="224">
        <v>-60</v>
      </c>
      <c r="K155" s="224">
        <v>-0.48</v>
      </c>
      <c r="L155" s="224">
        <v>-108</v>
      </c>
      <c r="M155" s="224">
        <v>-0.48</v>
      </c>
      <c r="N155" s="224">
        <v>-170</v>
      </c>
      <c r="O155" s="224">
        <v>-0.48</v>
      </c>
      <c r="P155" s="223">
        <v>-200</v>
      </c>
      <c r="Q155" s="226">
        <f t="shared" ref="Q155:R155" si="32">+G155+I155+K155+M155+O155</f>
        <v>-2.4</v>
      </c>
      <c r="R155" s="243">
        <f t="shared" si="32"/>
        <v>-538</v>
      </c>
    </row>
    <row r="156" spans="1:18" s="18" customFormat="1">
      <c r="A156" s="11" t="s">
        <v>175</v>
      </c>
      <c r="B156" s="29" t="s">
        <v>280</v>
      </c>
      <c r="C156" s="47" t="s">
        <v>263</v>
      </c>
      <c r="D156" s="209">
        <f>SUM(D148,D151,D154:D155)</f>
        <v>49.314483697430191</v>
      </c>
      <c r="E156" s="222">
        <f>SUM(E148,E151,E154:E155)</f>
        <v>-40.792827366340106</v>
      </c>
      <c r="F156" s="223">
        <f>SUM(F148,F151,F154:F155)</f>
        <v>23.026612076440045</v>
      </c>
      <c r="G156" s="222">
        <f>SUM(G148,G151,G154:G155)</f>
        <v>13.759258641643573</v>
      </c>
      <c r="H156" s="224">
        <f>+H148+H151+H154+H155</f>
        <v>-15.933551956410231</v>
      </c>
      <c r="I156" s="224">
        <f>SUM(I148,I151,I154:I155)</f>
        <v>85.272970155568515</v>
      </c>
      <c r="J156" s="224">
        <f>+J148+J151+J154+J155</f>
        <v>-8.9506024941832294</v>
      </c>
      <c r="K156" s="224">
        <f>SUM(K148,K151,K154:K155)</f>
        <v>71.044947250288658</v>
      </c>
      <c r="L156" s="224">
        <f>+L148+L151+L154+L155</f>
        <v>1.2879574063141064</v>
      </c>
      <c r="M156" s="224">
        <f>SUM(M148,M151,M154:M155)</f>
        <v>197.47321255301048</v>
      </c>
      <c r="N156" s="224">
        <f>+N148+N151+N154+N155</f>
        <v>-3.2360601375436886</v>
      </c>
      <c r="O156" s="224">
        <f>SUM(O148,O151,O154:O155)</f>
        <v>244.07811702998697</v>
      </c>
      <c r="P156" s="223">
        <f>+P148+P151+P154+P155</f>
        <v>0.7789616378942128</v>
      </c>
      <c r="Q156" s="226">
        <f>SUM(Q148,Q151,Q154:Q155)</f>
        <v>611.62850563049801</v>
      </c>
      <c r="R156" s="243">
        <f>SUM(R148,R151,R154:R155)</f>
        <v>-26.053295543928925</v>
      </c>
    </row>
    <row r="157" spans="1:18" s="18" customFormat="1">
      <c r="A157" s="11" t="s">
        <v>176</v>
      </c>
      <c r="B157" s="29" t="s">
        <v>23</v>
      </c>
      <c r="C157" s="47" t="s">
        <v>263</v>
      </c>
      <c r="D157" s="209">
        <v>-3.3596687286291274</v>
      </c>
      <c r="E157" s="222">
        <f>D158</f>
        <v>45.954814968801067</v>
      </c>
      <c r="F157" s="223">
        <f>E158</f>
        <v>5.161987602460961</v>
      </c>
      <c r="G157" s="222">
        <v>4.2456776024612157</v>
      </c>
      <c r="H157" s="224">
        <f>+F158</f>
        <v>28.188599678901006</v>
      </c>
      <c r="I157" s="224">
        <f>G158</f>
        <v>18.00493624410479</v>
      </c>
      <c r="J157" s="224">
        <f>+H158</f>
        <v>12.255047722490776</v>
      </c>
      <c r="K157" s="224">
        <f>I158</f>
        <v>103.2779063996733</v>
      </c>
      <c r="L157" s="224">
        <f>+J158</f>
        <v>3.3044452283075465</v>
      </c>
      <c r="M157" s="224">
        <f>K158</f>
        <v>174.32285364996196</v>
      </c>
      <c r="N157" s="224">
        <f>+L158</f>
        <v>4.5924026346216529</v>
      </c>
      <c r="O157" s="224">
        <f>M158</f>
        <v>371.79606620297244</v>
      </c>
      <c r="P157" s="223">
        <f>+N158</f>
        <v>1.3563424970779643</v>
      </c>
      <c r="Q157" s="226">
        <f>G157</f>
        <v>4.2456776024612157</v>
      </c>
      <c r="R157" s="243">
        <f>H157</f>
        <v>28.188599678901006</v>
      </c>
    </row>
    <row r="158" spans="1:18" s="18" customFormat="1" ht="16.5" thickBot="1">
      <c r="A158" s="27" t="s">
        <v>279</v>
      </c>
      <c r="B158" s="52" t="s">
        <v>24</v>
      </c>
      <c r="C158" s="53" t="s">
        <v>263</v>
      </c>
      <c r="D158" s="227">
        <f>D157+D156</f>
        <v>45.954814968801067</v>
      </c>
      <c r="E158" s="228">
        <f>E157+E156</f>
        <v>5.161987602460961</v>
      </c>
      <c r="F158" s="229">
        <f>F157+F156</f>
        <v>28.188599678901006</v>
      </c>
      <c r="G158" s="228">
        <f>G157+G156</f>
        <v>18.00493624410479</v>
      </c>
      <c r="H158" s="230">
        <f>+H157+H156</f>
        <v>12.255047722490776</v>
      </c>
      <c r="I158" s="230">
        <f>I157+I156</f>
        <v>103.2779063996733</v>
      </c>
      <c r="J158" s="230">
        <f>+J157+J156</f>
        <v>3.3044452283075465</v>
      </c>
      <c r="K158" s="230">
        <f>K157+K156</f>
        <v>174.32285364996196</v>
      </c>
      <c r="L158" s="230">
        <f>+L157+L156</f>
        <v>4.5924026346216529</v>
      </c>
      <c r="M158" s="230">
        <f>M157+M156</f>
        <v>371.79606620297244</v>
      </c>
      <c r="N158" s="230">
        <f>+N157+N156</f>
        <v>1.3563424970779643</v>
      </c>
      <c r="O158" s="230">
        <f>O157+O156</f>
        <v>615.87418323295947</v>
      </c>
      <c r="P158" s="229">
        <f>+P157+P156</f>
        <v>2.1353041349721771</v>
      </c>
      <c r="Q158" s="231">
        <f>Q157+Q156</f>
        <v>615.87418323295924</v>
      </c>
      <c r="R158" s="266">
        <f>R157+R156</f>
        <v>2.1353041349720812</v>
      </c>
    </row>
    <row r="159" spans="1:18" s="8" customFormat="1" ht="16.5" thickBot="1">
      <c r="A159" s="54"/>
      <c r="B159" s="55" t="s">
        <v>17</v>
      </c>
      <c r="C159" s="56"/>
      <c r="D159" s="232"/>
      <c r="E159" s="233"/>
      <c r="F159" s="234"/>
      <c r="G159" s="233"/>
      <c r="H159" s="235"/>
      <c r="I159" s="235"/>
      <c r="J159" s="235"/>
      <c r="K159" s="235"/>
      <c r="L159" s="235"/>
      <c r="M159" s="235"/>
      <c r="N159" s="235"/>
      <c r="O159" s="235"/>
      <c r="P159" s="236"/>
      <c r="Q159" s="237"/>
      <c r="R159" s="236"/>
    </row>
    <row r="160" spans="1:18" s="18" customFormat="1">
      <c r="A160" s="38">
        <v>1</v>
      </c>
      <c r="B160" s="39" t="s">
        <v>18</v>
      </c>
      <c r="C160" s="45" t="s">
        <v>263</v>
      </c>
      <c r="D160" s="238">
        <f t="shared" ref="D160:R160" si="33">+D75-D71+D43</f>
        <v>234.91940381405138</v>
      </c>
      <c r="E160" s="203">
        <f t="shared" si="33"/>
        <v>217.94135212423305</v>
      </c>
      <c r="F160" s="204">
        <f t="shared" si="33"/>
        <v>251.01920074657153</v>
      </c>
      <c r="G160" s="203">
        <f t="shared" si="33"/>
        <v>279.70613915151006</v>
      </c>
      <c r="H160" s="239">
        <f t="shared" si="33"/>
        <v>261.15207496385653</v>
      </c>
      <c r="I160" s="239">
        <f t="shared" si="33"/>
        <v>296.59237696172568</v>
      </c>
      <c r="J160" s="239">
        <f t="shared" si="33"/>
        <v>352.3624369886893</v>
      </c>
      <c r="K160" s="239">
        <f t="shared" si="33"/>
        <v>365.93581814777298</v>
      </c>
      <c r="L160" s="239">
        <f t="shared" si="33"/>
        <v>452.71226531094709</v>
      </c>
      <c r="M160" s="239">
        <f t="shared" si="33"/>
        <v>420.6326753578179</v>
      </c>
      <c r="N160" s="239">
        <f t="shared" si="33"/>
        <v>448.78185816109544</v>
      </c>
      <c r="O160" s="239">
        <f t="shared" si="33"/>
        <v>477.90028091662504</v>
      </c>
      <c r="P160" s="204">
        <f t="shared" si="33"/>
        <v>503.48069079194522</v>
      </c>
      <c r="Q160" s="203">
        <f t="shared" si="33"/>
        <v>1840.76729053545</v>
      </c>
      <c r="R160" s="277">
        <f t="shared" si="33"/>
        <v>2018.4893262165356</v>
      </c>
    </row>
    <row r="161" spans="1:21" s="8" customFormat="1">
      <c r="A161" s="11" t="s">
        <v>52</v>
      </c>
      <c r="B161" s="29" t="s">
        <v>177</v>
      </c>
      <c r="C161" s="47" t="s">
        <v>263</v>
      </c>
      <c r="D161" s="240">
        <v>65.551199999999994</v>
      </c>
      <c r="E161" s="210">
        <f>+D162</f>
        <v>81.898843330000005</v>
      </c>
      <c r="F161" s="211">
        <f t="shared" ref="F161" si="34">+E162</f>
        <v>81.898352839999987</v>
      </c>
      <c r="G161" s="210">
        <v>81.898439379999999</v>
      </c>
      <c r="H161" s="212">
        <f>+$F$162</f>
        <v>81.898491570000004</v>
      </c>
      <c r="I161" s="212">
        <f t="shared" ref="I161:P161" si="35">+G162</f>
        <v>81.846105100698082</v>
      </c>
      <c r="J161" s="212">
        <f t="shared" si="35"/>
        <v>53.877608739999985</v>
      </c>
      <c r="K161" s="212">
        <f t="shared" si="35"/>
        <v>73.133452436374938</v>
      </c>
      <c r="L161" s="212">
        <f t="shared" si="35"/>
        <v>45.17270607999999</v>
      </c>
      <c r="M161" s="212">
        <f t="shared" si="35"/>
        <v>2.5262647795898372E-9</v>
      </c>
      <c r="N161" s="212">
        <f t="shared" si="35"/>
        <v>0</v>
      </c>
      <c r="O161" s="212">
        <f t="shared" si="35"/>
        <v>2.5262647795898372E-9</v>
      </c>
      <c r="P161" s="211">
        <f t="shared" si="35"/>
        <v>0</v>
      </c>
      <c r="Q161" s="210">
        <f>+G161</f>
        <v>81.898439379999999</v>
      </c>
      <c r="R161" s="278">
        <f>+H161</f>
        <v>81.898491570000004</v>
      </c>
    </row>
    <row r="162" spans="1:21" s="8" customFormat="1">
      <c r="A162" s="11" t="s">
        <v>55</v>
      </c>
      <c r="B162" s="29" t="s">
        <v>178</v>
      </c>
      <c r="C162" s="47" t="s">
        <v>263</v>
      </c>
      <c r="D162" s="240">
        <v>81.898843330000005</v>
      </c>
      <c r="E162" s="210">
        <v>81.898352839999987</v>
      </c>
      <c r="F162" s="211">
        <v>81.898491570000004</v>
      </c>
      <c r="G162" s="210">
        <v>81.846105100698082</v>
      </c>
      <c r="H162" s="212">
        <v>53.877608739999985</v>
      </c>
      <c r="I162" s="212">
        <v>73.133452436374938</v>
      </c>
      <c r="J162" s="212">
        <v>45.17270607999999</v>
      </c>
      <c r="K162" s="212">
        <v>2.5262647795898372E-9</v>
      </c>
      <c r="L162" s="212">
        <v>0</v>
      </c>
      <c r="M162" s="212">
        <v>2.5262647795898372E-9</v>
      </c>
      <c r="N162" s="212">
        <v>0</v>
      </c>
      <c r="O162" s="212">
        <v>2.5262647795898372E-9</v>
      </c>
      <c r="P162" s="211">
        <v>0</v>
      </c>
      <c r="Q162" s="210">
        <f>+O162</f>
        <v>2.5262647795898372E-9</v>
      </c>
      <c r="R162" s="278">
        <f>+P162</f>
        <v>0</v>
      </c>
    </row>
    <row r="163" spans="1:21" s="8" customFormat="1">
      <c r="A163" s="11" t="s">
        <v>56</v>
      </c>
      <c r="B163" s="29" t="s">
        <v>179</v>
      </c>
      <c r="C163" s="47" t="s">
        <v>263</v>
      </c>
      <c r="D163" s="240">
        <f>+D164+D165+D166</f>
        <v>10.375410000000004</v>
      </c>
      <c r="E163" s="210">
        <f t="shared" ref="E163:R163" si="36">+E164+E165+E166</f>
        <v>8.7049064899999991</v>
      </c>
      <c r="F163" s="211">
        <f t="shared" si="36"/>
        <v>6.5038287099999996</v>
      </c>
      <c r="G163" s="210">
        <f t="shared" si="36"/>
        <v>66.616152780000007</v>
      </c>
      <c r="H163" s="212">
        <f t="shared" si="36"/>
        <v>0</v>
      </c>
      <c r="I163" s="212">
        <f t="shared" si="36"/>
        <v>0</v>
      </c>
      <c r="J163" s="212">
        <f t="shared" si="36"/>
        <v>0</v>
      </c>
      <c r="K163" s="212">
        <f t="shared" si="36"/>
        <v>0</v>
      </c>
      <c r="L163" s="212">
        <f t="shared" si="36"/>
        <v>0</v>
      </c>
      <c r="M163" s="212">
        <f t="shared" si="36"/>
        <v>0</v>
      </c>
      <c r="N163" s="212">
        <f t="shared" si="36"/>
        <v>0</v>
      </c>
      <c r="O163" s="212">
        <f t="shared" si="36"/>
        <v>0</v>
      </c>
      <c r="P163" s="211">
        <f t="shared" si="36"/>
        <v>0</v>
      </c>
      <c r="Q163" s="210">
        <f t="shared" si="36"/>
        <v>66.616152780000007</v>
      </c>
      <c r="R163" s="278">
        <f t="shared" si="36"/>
        <v>0</v>
      </c>
      <c r="U163" s="171"/>
    </row>
    <row r="164" spans="1:21" s="8" customFormat="1">
      <c r="A164" s="10" t="s">
        <v>156</v>
      </c>
      <c r="B164" s="30" t="s">
        <v>180</v>
      </c>
      <c r="C164" s="46" t="s">
        <v>263</v>
      </c>
      <c r="D164" s="241">
        <v>4.1000000000349248E-4</v>
      </c>
      <c r="E164" s="206">
        <v>-9.3510000000605938E-5</v>
      </c>
      <c r="F164" s="207">
        <v>0</v>
      </c>
      <c r="G164" s="206">
        <v>0</v>
      </c>
      <c r="H164" s="208">
        <v>0</v>
      </c>
      <c r="I164" s="208">
        <v>0</v>
      </c>
      <c r="J164" s="208">
        <v>0</v>
      </c>
      <c r="K164" s="208">
        <v>0</v>
      </c>
      <c r="L164" s="208">
        <v>0</v>
      </c>
      <c r="M164" s="208">
        <v>0</v>
      </c>
      <c r="N164" s="208">
        <v>0</v>
      </c>
      <c r="O164" s="208">
        <v>0</v>
      </c>
      <c r="P164" s="207">
        <v>0</v>
      </c>
      <c r="Q164" s="206">
        <f t="shared" ref="Q164:R167" si="37">+G164+I164+K164+M164+O164</f>
        <v>0</v>
      </c>
      <c r="R164" s="279">
        <f t="shared" si="37"/>
        <v>0</v>
      </c>
    </row>
    <row r="165" spans="1:21" s="8" customFormat="1">
      <c r="A165" s="10" t="s">
        <v>159</v>
      </c>
      <c r="B165" s="30" t="s">
        <v>181</v>
      </c>
      <c r="C165" s="46" t="s">
        <v>263</v>
      </c>
      <c r="D165" s="241">
        <v>10.375</v>
      </c>
      <c r="E165" s="206">
        <v>0</v>
      </c>
      <c r="F165" s="207">
        <v>0</v>
      </c>
      <c r="G165" s="206">
        <v>0</v>
      </c>
      <c r="H165" s="208">
        <v>0</v>
      </c>
      <c r="I165" s="208">
        <v>0</v>
      </c>
      <c r="J165" s="208">
        <v>0</v>
      </c>
      <c r="K165" s="208">
        <v>0</v>
      </c>
      <c r="L165" s="208">
        <v>0</v>
      </c>
      <c r="M165" s="208">
        <v>0</v>
      </c>
      <c r="N165" s="208">
        <v>0</v>
      </c>
      <c r="O165" s="208">
        <v>0</v>
      </c>
      <c r="P165" s="207">
        <v>0</v>
      </c>
      <c r="Q165" s="206">
        <f t="shared" si="37"/>
        <v>0</v>
      </c>
      <c r="R165" s="279">
        <f t="shared" si="37"/>
        <v>0</v>
      </c>
    </row>
    <row r="166" spans="1:21" s="8" customFormat="1">
      <c r="A166" s="10" t="s">
        <v>160</v>
      </c>
      <c r="B166" s="30" t="s">
        <v>182</v>
      </c>
      <c r="C166" s="46" t="s">
        <v>263</v>
      </c>
      <c r="D166" s="241">
        <v>0</v>
      </c>
      <c r="E166" s="206">
        <v>8.7050000000000001</v>
      </c>
      <c r="F166" s="207">
        <v>6.5038287099999996</v>
      </c>
      <c r="G166" s="206">
        <v>66.616152780000007</v>
      </c>
      <c r="H166" s="208">
        <v>0</v>
      </c>
      <c r="I166" s="208">
        <v>0</v>
      </c>
      <c r="J166" s="208">
        <v>0</v>
      </c>
      <c r="K166" s="208">
        <v>0</v>
      </c>
      <c r="L166" s="208">
        <v>0</v>
      </c>
      <c r="M166" s="208">
        <v>0</v>
      </c>
      <c r="N166" s="208">
        <v>0</v>
      </c>
      <c r="O166" s="208">
        <v>0</v>
      </c>
      <c r="P166" s="207">
        <v>0</v>
      </c>
      <c r="Q166" s="206">
        <f t="shared" si="37"/>
        <v>66.616152780000007</v>
      </c>
      <c r="R166" s="279">
        <f t="shared" si="37"/>
        <v>0</v>
      </c>
    </row>
    <row r="167" spans="1:21" s="8" customFormat="1">
      <c r="A167" s="11" t="s">
        <v>57</v>
      </c>
      <c r="B167" s="29" t="s">
        <v>168</v>
      </c>
      <c r="C167" s="47" t="s">
        <v>263</v>
      </c>
      <c r="D167" s="240">
        <v>-5.9494999999999996</v>
      </c>
      <c r="E167" s="210">
        <v>8.7049064899999991</v>
      </c>
      <c r="F167" s="211">
        <v>6.5038287099999996</v>
      </c>
      <c r="G167" s="210">
        <v>66.616152780000007</v>
      </c>
      <c r="H167" s="212">
        <v>28.000152779999997</v>
      </c>
      <c r="I167" s="212">
        <v>8.7049064899999991</v>
      </c>
      <c r="J167" s="212">
        <v>8.7049064899999991</v>
      </c>
      <c r="K167" s="212">
        <v>73.119981490000001</v>
      </c>
      <c r="L167" s="212">
        <v>45.172701490000001</v>
      </c>
      <c r="M167" s="212">
        <v>0</v>
      </c>
      <c r="N167" s="212">
        <v>0</v>
      </c>
      <c r="O167" s="212">
        <v>0</v>
      </c>
      <c r="P167" s="211">
        <v>0</v>
      </c>
      <c r="Q167" s="210">
        <f>+G167+I167+K167+M167+O167</f>
        <v>148.44104076000002</v>
      </c>
      <c r="R167" s="278">
        <f t="shared" si="37"/>
        <v>81.877760760000001</v>
      </c>
    </row>
    <row r="168" spans="1:21" s="8" customFormat="1">
      <c r="A168" s="11" t="s">
        <v>58</v>
      </c>
      <c r="B168" s="29" t="s">
        <v>183</v>
      </c>
      <c r="C168" s="47"/>
      <c r="D168" s="240">
        <f>+D162/D160</f>
        <v>0.34862528169374374</v>
      </c>
      <c r="E168" s="210">
        <f t="shared" ref="E168:R168" si="38">+E162/E160</f>
        <v>0.37578161299703916</v>
      </c>
      <c r="F168" s="211">
        <f t="shared" si="38"/>
        <v>0.32626385283046355</v>
      </c>
      <c r="G168" s="210">
        <f t="shared" si="38"/>
        <v>0.29261461814523859</v>
      </c>
      <c r="H168" s="212">
        <f t="shared" si="38"/>
        <v>0.20630741206041212</v>
      </c>
      <c r="I168" s="212">
        <f t="shared" si="38"/>
        <v>0.24657900241924485</v>
      </c>
      <c r="J168" s="212">
        <f t="shared" si="38"/>
        <v>0.12819955062761135</v>
      </c>
      <c r="K168" s="212">
        <f t="shared" si="38"/>
        <v>6.9035733981352859E-12</v>
      </c>
      <c r="L168" s="212">
        <f t="shared" si="38"/>
        <v>0</v>
      </c>
      <c r="M168" s="212">
        <f t="shared" si="38"/>
        <v>6.0058690814754934E-12</v>
      </c>
      <c r="N168" s="212">
        <f t="shared" si="38"/>
        <v>0</v>
      </c>
      <c r="O168" s="212">
        <f t="shared" si="38"/>
        <v>5.2861755484729917E-12</v>
      </c>
      <c r="P168" s="211">
        <f t="shared" si="38"/>
        <v>0</v>
      </c>
      <c r="Q168" s="210">
        <f>+Q162/Q160</f>
        <v>1.3723976912122264E-12</v>
      </c>
      <c r="R168" s="278">
        <f t="shared" si="38"/>
        <v>0</v>
      </c>
    </row>
    <row r="169" spans="1:21" s="18" customFormat="1">
      <c r="A169" s="11" t="s">
        <v>132</v>
      </c>
      <c r="B169" s="29" t="s">
        <v>184</v>
      </c>
      <c r="C169" s="47" t="s">
        <v>263</v>
      </c>
      <c r="D169" s="240">
        <v>113.95438969</v>
      </c>
      <c r="E169" s="222">
        <v>84.495566189999977</v>
      </c>
      <c r="F169" s="223">
        <v>96.913460009999994</v>
      </c>
      <c r="G169" s="222">
        <v>124.18913281856085</v>
      </c>
      <c r="H169" s="224">
        <v>112.31602030729614</v>
      </c>
      <c r="I169" s="224">
        <v>140.84213169092999</v>
      </c>
      <c r="J169" s="224">
        <v>125.8901525252754</v>
      </c>
      <c r="K169" s="224">
        <v>158.78551021666894</v>
      </c>
      <c r="L169" s="224">
        <v>141.04618669823938</v>
      </c>
      <c r="M169" s="224">
        <v>178.09244896274092</v>
      </c>
      <c r="N169" s="224">
        <v>156.4454467575008</v>
      </c>
      <c r="O169" s="224">
        <v>198.84204325392042</v>
      </c>
      <c r="P169" s="223">
        <v>174.59657344545153</v>
      </c>
      <c r="Q169" s="226">
        <f>+O169</f>
        <v>198.84204325392042</v>
      </c>
      <c r="R169" s="243">
        <f>+P169</f>
        <v>174.59657344545153</v>
      </c>
    </row>
    <row r="170" spans="1:21" s="8" customFormat="1" ht="25.5">
      <c r="A170" s="10" t="s">
        <v>147</v>
      </c>
      <c r="B170" s="30" t="s">
        <v>185</v>
      </c>
      <c r="C170" s="46" t="s">
        <v>263</v>
      </c>
      <c r="D170" s="245">
        <v>352.01550000000009</v>
      </c>
      <c r="E170" s="248">
        <v>61.647218380000247</v>
      </c>
      <c r="F170" s="249">
        <v>92.826343230000191</v>
      </c>
      <c r="G170" s="248">
        <v>120.00988107446994</v>
      </c>
      <c r="H170" s="250">
        <v>104.80812897605001</v>
      </c>
      <c r="I170" s="250">
        <v>135.56601541787828</v>
      </c>
      <c r="J170" s="250">
        <v>119.42842545442888</v>
      </c>
      <c r="K170" s="250">
        <v>152.37711609484464</v>
      </c>
      <c r="L170" s="250">
        <v>134.5844596282879</v>
      </c>
      <c r="M170" s="250">
        <v>170.46763877040939</v>
      </c>
      <c r="N170" s="250">
        <v>150.79421968844437</v>
      </c>
      <c r="O170" s="250">
        <v>189.89415874798038</v>
      </c>
      <c r="P170" s="249">
        <v>167.97654073032314</v>
      </c>
      <c r="Q170" s="225">
        <f t="shared" ref="Q170:R197" si="39">+O170</f>
        <v>189.89415874798038</v>
      </c>
      <c r="R170" s="246">
        <f t="shared" si="39"/>
        <v>167.97654073032314</v>
      </c>
    </row>
    <row r="171" spans="1:21" s="8" customFormat="1">
      <c r="A171" s="10"/>
      <c r="B171" s="34" t="s">
        <v>187</v>
      </c>
      <c r="C171" s="46" t="s">
        <v>263</v>
      </c>
      <c r="D171" s="245">
        <v>11.434019490000026</v>
      </c>
      <c r="E171" s="248">
        <v>1.21</v>
      </c>
      <c r="F171" s="249">
        <v>2.83024042</v>
      </c>
      <c r="G171" s="248">
        <v>9.7853609365000018</v>
      </c>
      <c r="H171" s="250">
        <v>4.3725105697500002</v>
      </c>
      <c r="I171" s="250">
        <v>8.4507517048500009</v>
      </c>
      <c r="J171" s="250">
        <v>18.992807048129027</v>
      </c>
      <c r="K171" s="250">
        <v>7.2496033963650017</v>
      </c>
      <c r="L171" s="250">
        <v>34.148841221988015</v>
      </c>
      <c r="M171" s="250">
        <v>6.1685699187285001</v>
      </c>
      <c r="N171" s="250">
        <v>50.358601282144434</v>
      </c>
      <c r="O171" s="250">
        <v>5.19563978885565</v>
      </c>
      <c r="P171" s="249">
        <v>67.540922324023342</v>
      </c>
      <c r="Q171" s="225">
        <f t="shared" si="39"/>
        <v>5.19563978885565</v>
      </c>
      <c r="R171" s="246">
        <f t="shared" si="39"/>
        <v>67.540922324023342</v>
      </c>
    </row>
    <row r="172" spans="1:21" s="8" customFormat="1">
      <c r="A172" s="10" t="s">
        <v>148</v>
      </c>
      <c r="B172" s="30" t="s">
        <v>186</v>
      </c>
      <c r="C172" s="46" t="s">
        <v>263</v>
      </c>
      <c r="D172" s="245">
        <f>D169-D170</f>
        <v>-238.06111031000009</v>
      </c>
      <c r="E172" s="248">
        <f>(E169-E170)</f>
        <v>22.84834780999973</v>
      </c>
      <c r="F172" s="249">
        <v>4.0871167799998034</v>
      </c>
      <c r="G172" s="248">
        <f>(G169-G170)</f>
        <v>4.1792517440909052</v>
      </c>
      <c r="H172" s="250">
        <f>(H169-H170)</f>
        <v>7.5078913312461282</v>
      </c>
      <c r="I172" s="250">
        <f>(I169-I170)</f>
        <v>5.2761162730517128</v>
      </c>
      <c r="J172" s="250">
        <f>J169-J170</f>
        <v>6.4617270708465213</v>
      </c>
      <c r="K172" s="250">
        <f>(K169-K170)</f>
        <v>6.4083941218243012</v>
      </c>
      <c r="L172" s="250">
        <f>L169-L170</f>
        <v>6.4617270699514791</v>
      </c>
      <c r="M172" s="250">
        <f>(M169-M170)</f>
        <v>7.6248101923315232</v>
      </c>
      <c r="N172" s="250">
        <f>N169-N170</f>
        <v>5.6512270690564321</v>
      </c>
      <c r="O172" s="250">
        <f>(O169-O170)</f>
        <v>8.9478845059400385</v>
      </c>
      <c r="P172" s="249">
        <f>P169-P170</f>
        <v>6.6200327151283886</v>
      </c>
      <c r="Q172" s="225">
        <f t="shared" si="39"/>
        <v>8.9478845059400385</v>
      </c>
      <c r="R172" s="246">
        <f t="shared" si="39"/>
        <v>6.6200327151283886</v>
      </c>
    </row>
    <row r="173" spans="1:21" s="8" customFormat="1">
      <c r="A173" s="10"/>
      <c r="B173" s="34" t="s">
        <v>187</v>
      </c>
      <c r="C173" s="46" t="s">
        <v>263</v>
      </c>
      <c r="D173" s="245">
        <v>2.8285673499999664</v>
      </c>
      <c r="E173" s="248">
        <v>7.0662080000000183E-2</v>
      </c>
      <c r="F173" s="249">
        <v>1.3109397100000004</v>
      </c>
      <c r="G173" s="248">
        <f>F173</f>
        <v>1.3109397100000004</v>
      </c>
      <c r="H173" s="250">
        <v>2.1048996700000009</v>
      </c>
      <c r="I173" s="250">
        <v>4.6566279800000014</v>
      </c>
      <c r="J173" s="250">
        <v>2.1048996699999982</v>
      </c>
      <c r="K173" s="250">
        <v>4.6566279799999997</v>
      </c>
      <c r="L173" s="250">
        <v>2.1048996699999947</v>
      </c>
      <c r="M173" s="250">
        <v>4.6566279800000006</v>
      </c>
      <c r="N173" s="250">
        <v>2.1048996699999947</v>
      </c>
      <c r="O173" s="250">
        <v>4.6566279800000006</v>
      </c>
      <c r="P173" s="249">
        <v>2.1048996699999947</v>
      </c>
      <c r="Q173" s="225">
        <f t="shared" si="39"/>
        <v>4.6566279800000006</v>
      </c>
      <c r="R173" s="246">
        <f t="shared" si="39"/>
        <v>2.1048996699999947</v>
      </c>
    </row>
    <row r="174" spans="1:21" s="18" customFormat="1">
      <c r="A174" s="11" t="s">
        <v>133</v>
      </c>
      <c r="B174" s="29" t="s">
        <v>188</v>
      </c>
      <c r="C174" s="47" t="s">
        <v>263</v>
      </c>
      <c r="D174" s="240">
        <v>126.16793134</v>
      </c>
      <c r="E174" s="222">
        <v>169.61962478000001</v>
      </c>
      <c r="F174" s="223">
        <v>158.87493341999999</v>
      </c>
      <c r="G174" s="222">
        <v>158.81475619434013</v>
      </c>
      <c r="H174" s="224">
        <v>168.28243164458306</v>
      </c>
      <c r="I174" s="224">
        <v>171.8627745893661</v>
      </c>
      <c r="J174" s="224">
        <v>126.95246912748769</v>
      </c>
      <c r="K174" s="224">
        <v>174.12962154146885</v>
      </c>
      <c r="L174" s="224">
        <v>107.73885106075144</v>
      </c>
      <c r="M174" s="224">
        <v>175.71423580401313</v>
      </c>
      <c r="N174" s="224">
        <v>106.28207777052525</v>
      </c>
      <c r="O174" s="224">
        <v>142.38095687158892</v>
      </c>
      <c r="P174" s="223">
        <v>104.94433231839459</v>
      </c>
      <c r="Q174" s="226">
        <f t="shared" si="39"/>
        <v>142.38095687158892</v>
      </c>
      <c r="R174" s="243">
        <f t="shared" si="39"/>
        <v>104.94433231839459</v>
      </c>
    </row>
    <row r="175" spans="1:21" s="8" customFormat="1">
      <c r="A175" s="10" t="s">
        <v>151</v>
      </c>
      <c r="B175" s="30" t="s">
        <v>189</v>
      </c>
      <c r="C175" s="46" t="s">
        <v>263</v>
      </c>
      <c r="D175" s="241">
        <v>8.0408389999999483E-2</v>
      </c>
      <c r="E175" s="206">
        <v>0.19758292999999913</v>
      </c>
      <c r="F175" s="207">
        <v>0.68152661999999964</v>
      </c>
      <c r="G175" s="206">
        <v>2.1600000000001045E-2</v>
      </c>
      <c r="H175" s="208">
        <v>0</v>
      </c>
      <c r="I175" s="208">
        <v>2.1600000000001954E-2</v>
      </c>
      <c r="J175" s="208">
        <v>0</v>
      </c>
      <c r="K175" s="208">
        <v>2.1600000000001954E-2</v>
      </c>
      <c r="L175" s="208">
        <v>0</v>
      </c>
      <c r="M175" s="208">
        <v>2.1600000000001954E-2</v>
      </c>
      <c r="N175" s="208">
        <v>0</v>
      </c>
      <c r="O175" s="208">
        <v>2.1600000000001954E-2</v>
      </c>
      <c r="P175" s="207">
        <v>0</v>
      </c>
      <c r="Q175" s="280">
        <f t="shared" si="39"/>
        <v>2.1600000000001954E-2</v>
      </c>
      <c r="R175" s="281">
        <f t="shared" si="39"/>
        <v>0</v>
      </c>
    </row>
    <row r="176" spans="1:21" s="8" customFormat="1">
      <c r="A176" s="10"/>
      <c r="B176" s="34" t="s">
        <v>187</v>
      </c>
      <c r="C176" s="46" t="s">
        <v>263</v>
      </c>
      <c r="D176" s="241">
        <v>0</v>
      </c>
      <c r="E176" s="206">
        <v>0</v>
      </c>
      <c r="F176" s="207">
        <v>0</v>
      </c>
      <c r="G176" s="206">
        <v>0</v>
      </c>
      <c r="H176" s="208">
        <v>0</v>
      </c>
      <c r="I176" s="208">
        <v>0</v>
      </c>
      <c r="J176" s="208">
        <v>0</v>
      </c>
      <c r="K176" s="208">
        <v>0</v>
      </c>
      <c r="L176" s="208">
        <v>0</v>
      </c>
      <c r="M176" s="208">
        <v>0</v>
      </c>
      <c r="N176" s="208">
        <v>0</v>
      </c>
      <c r="O176" s="208">
        <v>0</v>
      </c>
      <c r="P176" s="207">
        <v>0</v>
      </c>
      <c r="Q176" s="206">
        <f t="shared" si="39"/>
        <v>0</v>
      </c>
      <c r="R176" s="279">
        <f t="shared" si="39"/>
        <v>0</v>
      </c>
    </row>
    <row r="177" spans="1:18" s="8" customFormat="1">
      <c r="A177" s="10" t="s">
        <v>152</v>
      </c>
      <c r="B177" s="30" t="s">
        <v>190</v>
      </c>
      <c r="C177" s="46" t="s">
        <v>263</v>
      </c>
      <c r="D177" s="241">
        <v>0</v>
      </c>
      <c r="E177" s="206">
        <v>0</v>
      </c>
      <c r="F177" s="207">
        <v>0</v>
      </c>
      <c r="G177" s="206">
        <f>G178+G180</f>
        <v>0</v>
      </c>
      <c r="H177" s="208">
        <f t="shared" ref="H177:P177" si="40">H178+H180</f>
        <v>0</v>
      </c>
      <c r="I177" s="208">
        <f t="shared" si="40"/>
        <v>0</v>
      </c>
      <c r="J177" s="208">
        <f t="shared" si="40"/>
        <v>0</v>
      </c>
      <c r="K177" s="208">
        <f t="shared" si="40"/>
        <v>0</v>
      </c>
      <c r="L177" s="208">
        <f t="shared" si="40"/>
        <v>0</v>
      </c>
      <c r="M177" s="208">
        <f t="shared" si="40"/>
        <v>0</v>
      </c>
      <c r="N177" s="208">
        <f t="shared" si="40"/>
        <v>0</v>
      </c>
      <c r="O177" s="208">
        <f t="shared" si="40"/>
        <v>0</v>
      </c>
      <c r="P177" s="207">
        <f t="shared" si="40"/>
        <v>0</v>
      </c>
      <c r="Q177" s="206">
        <f t="shared" si="39"/>
        <v>0</v>
      </c>
      <c r="R177" s="279">
        <f t="shared" si="39"/>
        <v>0</v>
      </c>
    </row>
    <row r="178" spans="1:18" s="8" customFormat="1">
      <c r="A178" s="10"/>
      <c r="B178" s="30" t="s">
        <v>191</v>
      </c>
      <c r="C178" s="46" t="s">
        <v>263</v>
      </c>
      <c r="D178" s="241">
        <v>0</v>
      </c>
      <c r="E178" s="206">
        <v>0</v>
      </c>
      <c r="F178" s="207">
        <v>0</v>
      </c>
      <c r="G178" s="206">
        <v>0</v>
      </c>
      <c r="H178" s="208">
        <v>0</v>
      </c>
      <c r="I178" s="208">
        <v>0</v>
      </c>
      <c r="J178" s="208">
        <v>0</v>
      </c>
      <c r="K178" s="208">
        <v>0</v>
      </c>
      <c r="L178" s="208">
        <v>0</v>
      </c>
      <c r="M178" s="208">
        <v>0</v>
      </c>
      <c r="N178" s="208">
        <v>0</v>
      </c>
      <c r="O178" s="208">
        <v>0</v>
      </c>
      <c r="P178" s="207">
        <v>0</v>
      </c>
      <c r="Q178" s="206">
        <f t="shared" si="39"/>
        <v>0</v>
      </c>
      <c r="R178" s="279">
        <f t="shared" si="39"/>
        <v>0</v>
      </c>
    </row>
    <row r="179" spans="1:18" s="8" customFormat="1">
      <c r="A179" s="10"/>
      <c r="B179" s="34" t="s">
        <v>187</v>
      </c>
      <c r="C179" s="46" t="s">
        <v>263</v>
      </c>
      <c r="D179" s="241">
        <v>0</v>
      </c>
      <c r="E179" s="206">
        <v>0</v>
      </c>
      <c r="F179" s="207">
        <v>0</v>
      </c>
      <c r="G179" s="206">
        <v>0</v>
      </c>
      <c r="H179" s="208">
        <v>0</v>
      </c>
      <c r="I179" s="208">
        <v>0</v>
      </c>
      <c r="J179" s="208">
        <v>0</v>
      </c>
      <c r="K179" s="208">
        <v>0</v>
      </c>
      <c r="L179" s="208">
        <v>0</v>
      </c>
      <c r="M179" s="208">
        <v>0</v>
      </c>
      <c r="N179" s="208">
        <v>0</v>
      </c>
      <c r="O179" s="208">
        <v>0</v>
      </c>
      <c r="P179" s="207">
        <v>0</v>
      </c>
      <c r="Q179" s="206">
        <f t="shared" si="39"/>
        <v>0</v>
      </c>
      <c r="R179" s="279">
        <f t="shared" si="39"/>
        <v>0</v>
      </c>
    </row>
    <row r="180" spans="1:18" s="8" customFormat="1">
      <c r="A180" s="10"/>
      <c r="B180" s="30" t="s">
        <v>192</v>
      </c>
      <c r="C180" s="46" t="s">
        <v>263</v>
      </c>
      <c r="D180" s="241">
        <f>D177-D178</f>
        <v>0</v>
      </c>
      <c r="E180" s="206">
        <f t="shared" ref="E180:F180" si="41">E177-E178</f>
        <v>0</v>
      </c>
      <c r="F180" s="207">
        <f t="shared" si="41"/>
        <v>0</v>
      </c>
      <c r="G180" s="206">
        <v>0</v>
      </c>
      <c r="H180" s="208">
        <v>0</v>
      </c>
      <c r="I180" s="208">
        <v>0</v>
      </c>
      <c r="J180" s="208">
        <v>0</v>
      </c>
      <c r="K180" s="208">
        <v>0</v>
      </c>
      <c r="L180" s="208">
        <v>0</v>
      </c>
      <c r="M180" s="208">
        <v>0</v>
      </c>
      <c r="N180" s="208">
        <v>0</v>
      </c>
      <c r="O180" s="208">
        <v>0</v>
      </c>
      <c r="P180" s="207">
        <v>0</v>
      </c>
      <c r="Q180" s="206">
        <f t="shared" si="39"/>
        <v>0</v>
      </c>
      <c r="R180" s="279">
        <f t="shared" si="39"/>
        <v>0</v>
      </c>
    </row>
    <row r="181" spans="1:18" s="8" customFormat="1">
      <c r="A181" s="10"/>
      <c r="B181" s="34" t="s">
        <v>187</v>
      </c>
      <c r="C181" s="46" t="s">
        <v>263</v>
      </c>
      <c r="D181" s="241">
        <v>0</v>
      </c>
      <c r="E181" s="206">
        <v>0</v>
      </c>
      <c r="F181" s="207">
        <v>0</v>
      </c>
      <c r="G181" s="206">
        <v>0</v>
      </c>
      <c r="H181" s="208">
        <v>0</v>
      </c>
      <c r="I181" s="208">
        <v>0</v>
      </c>
      <c r="J181" s="208">
        <v>0</v>
      </c>
      <c r="K181" s="208">
        <v>0</v>
      </c>
      <c r="L181" s="208">
        <v>0</v>
      </c>
      <c r="M181" s="208">
        <v>0</v>
      </c>
      <c r="N181" s="208">
        <v>0</v>
      </c>
      <c r="O181" s="208">
        <v>0</v>
      </c>
      <c r="P181" s="207">
        <v>0</v>
      </c>
      <c r="Q181" s="206">
        <f t="shared" si="39"/>
        <v>0</v>
      </c>
      <c r="R181" s="279">
        <f t="shared" si="39"/>
        <v>0</v>
      </c>
    </row>
    <row r="182" spans="1:18" s="8" customFormat="1">
      <c r="A182" s="10" t="s">
        <v>205</v>
      </c>
      <c r="B182" s="30" t="s">
        <v>193</v>
      </c>
      <c r="C182" s="46" t="s">
        <v>263</v>
      </c>
      <c r="D182" s="245">
        <v>23.27855989</v>
      </c>
      <c r="E182" s="248">
        <v>0</v>
      </c>
      <c r="F182" s="249">
        <v>3.9698382299999913</v>
      </c>
      <c r="G182" s="248">
        <v>-9.2768459580838674E-14</v>
      </c>
      <c r="H182" s="250">
        <v>5.7319210717155329E-3</v>
      </c>
      <c r="I182" s="250">
        <v>4.3746695155277847E-13</v>
      </c>
      <c r="J182" s="250">
        <v>5.7639329322535229E-3</v>
      </c>
      <c r="K182" s="250">
        <v>8.1763573689386251E-13</v>
      </c>
      <c r="L182" s="250">
        <v>5.8332864279120166E-3</v>
      </c>
      <c r="M182" s="250">
        <v>7.9035089584067463E-13</v>
      </c>
      <c r="N182" s="250">
        <v>6.1459074892121273E-3</v>
      </c>
      <c r="O182" s="250">
        <v>4.6838977141305805E-13</v>
      </c>
      <c r="P182" s="249">
        <v>6.5565330428204094E-3</v>
      </c>
      <c r="Q182" s="225">
        <f t="shared" si="39"/>
        <v>4.6838977141305805E-13</v>
      </c>
      <c r="R182" s="246">
        <f t="shared" si="39"/>
        <v>6.5565330428204094E-3</v>
      </c>
    </row>
    <row r="183" spans="1:18" s="8" customFormat="1">
      <c r="A183" s="10"/>
      <c r="B183" s="34" t="s">
        <v>187</v>
      </c>
      <c r="C183" s="46" t="s">
        <v>263</v>
      </c>
      <c r="D183" s="245">
        <v>0</v>
      </c>
      <c r="E183" s="248">
        <v>0</v>
      </c>
      <c r="F183" s="249">
        <v>0</v>
      </c>
      <c r="G183" s="248">
        <v>0</v>
      </c>
      <c r="H183" s="250">
        <v>0</v>
      </c>
      <c r="I183" s="250">
        <v>0</v>
      </c>
      <c r="J183" s="250">
        <v>0</v>
      </c>
      <c r="K183" s="250">
        <v>0</v>
      </c>
      <c r="L183" s="250">
        <v>0</v>
      </c>
      <c r="M183" s="250">
        <v>0</v>
      </c>
      <c r="N183" s="250">
        <v>0</v>
      </c>
      <c r="O183" s="250">
        <v>0</v>
      </c>
      <c r="P183" s="249">
        <v>0</v>
      </c>
      <c r="Q183" s="225">
        <f t="shared" si="39"/>
        <v>0</v>
      </c>
      <c r="R183" s="246">
        <f t="shared" si="39"/>
        <v>0</v>
      </c>
    </row>
    <row r="184" spans="1:18" s="8" customFormat="1">
      <c r="A184" s="10" t="s">
        <v>206</v>
      </c>
      <c r="B184" s="30" t="s">
        <v>194</v>
      </c>
      <c r="C184" s="46" t="s">
        <v>263</v>
      </c>
      <c r="D184" s="245">
        <v>0</v>
      </c>
      <c r="E184" s="248">
        <v>0</v>
      </c>
      <c r="F184" s="249">
        <v>0</v>
      </c>
      <c r="G184" s="248">
        <v>0</v>
      </c>
      <c r="H184" s="250">
        <v>0</v>
      </c>
      <c r="I184" s="250">
        <v>0</v>
      </c>
      <c r="J184" s="250">
        <v>0</v>
      </c>
      <c r="K184" s="250">
        <v>0</v>
      </c>
      <c r="L184" s="250">
        <v>0</v>
      </c>
      <c r="M184" s="250">
        <v>0</v>
      </c>
      <c r="N184" s="250">
        <v>0</v>
      </c>
      <c r="O184" s="250">
        <v>0</v>
      </c>
      <c r="P184" s="249">
        <v>0</v>
      </c>
      <c r="Q184" s="225">
        <f t="shared" si="39"/>
        <v>0</v>
      </c>
      <c r="R184" s="246">
        <f t="shared" si="39"/>
        <v>0</v>
      </c>
    </row>
    <row r="185" spans="1:18" s="8" customFormat="1">
      <c r="A185" s="10"/>
      <c r="B185" s="34" t="s">
        <v>187</v>
      </c>
      <c r="C185" s="46" t="s">
        <v>263</v>
      </c>
      <c r="D185" s="245">
        <v>0</v>
      </c>
      <c r="E185" s="248">
        <v>0</v>
      </c>
      <c r="F185" s="249">
        <v>0</v>
      </c>
      <c r="G185" s="248">
        <v>0</v>
      </c>
      <c r="H185" s="250">
        <v>0</v>
      </c>
      <c r="I185" s="250">
        <v>0</v>
      </c>
      <c r="J185" s="250">
        <v>0</v>
      </c>
      <c r="K185" s="250">
        <v>0</v>
      </c>
      <c r="L185" s="250">
        <v>0</v>
      </c>
      <c r="M185" s="250">
        <v>0</v>
      </c>
      <c r="N185" s="250">
        <v>0</v>
      </c>
      <c r="O185" s="250">
        <v>0</v>
      </c>
      <c r="P185" s="249">
        <v>0</v>
      </c>
      <c r="Q185" s="225">
        <f t="shared" si="39"/>
        <v>0</v>
      </c>
      <c r="R185" s="246">
        <f t="shared" si="39"/>
        <v>0</v>
      </c>
    </row>
    <row r="186" spans="1:18" s="8" customFormat="1">
      <c r="A186" s="10" t="s">
        <v>207</v>
      </c>
      <c r="B186" s="30" t="s">
        <v>195</v>
      </c>
      <c r="C186" s="46" t="s">
        <v>263</v>
      </c>
      <c r="D186" s="245">
        <v>10.333577500000015</v>
      </c>
      <c r="E186" s="248">
        <v>12.55</v>
      </c>
      <c r="F186" s="249">
        <v>18.150855049999997</v>
      </c>
      <c r="G186" s="248">
        <v>19.453492158639193</v>
      </c>
      <c r="H186" s="250">
        <v>21.109803399791772</v>
      </c>
      <c r="I186" s="250">
        <v>18.424446583664626</v>
      </c>
      <c r="J186" s="250">
        <v>24.96818556168245</v>
      </c>
      <c r="K186" s="250">
        <v>17.320671723056993</v>
      </c>
      <c r="L186" s="250">
        <v>26.71885734055552</v>
      </c>
      <c r="M186" s="250">
        <v>16.136740731055149</v>
      </c>
      <c r="N186" s="250">
        <v>28.374693688373043</v>
      </c>
      <c r="O186" s="250">
        <v>14.866832665230556</v>
      </c>
      <c r="P186" s="249">
        <v>30.149639869793788</v>
      </c>
      <c r="Q186" s="225">
        <f t="shared" si="39"/>
        <v>14.866832665230556</v>
      </c>
      <c r="R186" s="246">
        <f t="shared" si="39"/>
        <v>30.149639869793788</v>
      </c>
    </row>
    <row r="187" spans="1:18" s="8" customFormat="1">
      <c r="A187" s="10"/>
      <c r="B187" s="34" t="s">
        <v>187</v>
      </c>
      <c r="C187" s="46" t="s">
        <v>263</v>
      </c>
      <c r="D187" s="245">
        <v>0</v>
      </c>
      <c r="E187" s="248">
        <v>0.30599999999999999</v>
      </c>
      <c r="F187" s="249">
        <v>0</v>
      </c>
      <c r="G187" s="248">
        <v>0</v>
      </c>
      <c r="H187" s="250">
        <v>0</v>
      </c>
      <c r="I187" s="250">
        <v>0</v>
      </c>
      <c r="J187" s="250">
        <v>0</v>
      </c>
      <c r="K187" s="250">
        <v>0</v>
      </c>
      <c r="L187" s="250">
        <v>0</v>
      </c>
      <c r="M187" s="250">
        <v>0</v>
      </c>
      <c r="N187" s="250">
        <v>0</v>
      </c>
      <c r="O187" s="250">
        <v>0</v>
      </c>
      <c r="P187" s="249">
        <v>0</v>
      </c>
      <c r="Q187" s="225">
        <f t="shared" si="39"/>
        <v>0</v>
      </c>
      <c r="R187" s="246">
        <f t="shared" si="39"/>
        <v>0</v>
      </c>
    </row>
    <row r="188" spans="1:18" s="8" customFormat="1">
      <c r="A188" s="10" t="s">
        <v>208</v>
      </c>
      <c r="B188" s="30" t="s">
        <v>323</v>
      </c>
      <c r="C188" s="46" t="s">
        <v>263</v>
      </c>
      <c r="D188" s="245"/>
      <c r="E188" s="248"/>
      <c r="F188" s="249"/>
      <c r="G188" s="248">
        <v>0</v>
      </c>
      <c r="H188" s="250">
        <v>0</v>
      </c>
      <c r="I188" s="250">
        <v>0</v>
      </c>
      <c r="J188" s="250">
        <v>0</v>
      </c>
      <c r="K188" s="250">
        <v>0</v>
      </c>
      <c r="L188" s="250">
        <v>0</v>
      </c>
      <c r="M188" s="250">
        <v>0</v>
      </c>
      <c r="N188" s="250">
        <v>0</v>
      </c>
      <c r="O188" s="250">
        <v>0</v>
      </c>
      <c r="P188" s="249">
        <v>0</v>
      </c>
      <c r="Q188" s="225">
        <f t="shared" si="39"/>
        <v>0</v>
      </c>
      <c r="R188" s="246">
        <f t="shared" si="39"/>
        <v>0</v>
      </c>
    </row>
    <row r="189" spans="1:18" s="8" customFormat="1">
      <c r="A189" s="10"/>
      <c r="B189" s="34" t="s">
        <v>187</v>
      </c>
      <c r="C189" s="46" t="s">
        <v>263</v>
      </c>
      <c r="D189" s="245"/>
      <c r="E189" s="248"/>
      <c r="F189" s="249"/>
      <c r="G189" s="248">
        <v>0</v>
      </c>
      <c r="H189" s="250">
        <v>0</v>
      </c>
      <c r="I189" s="250">
        <v>0</v>
      </c>
      <c r="J189" s="250">
        <v>0</v>
      </c>
      <c r="K189" s="250">
        <v>0</v>
      </c>
      <c r="L189" s="250">
        <v>0</v>
      </c>
      <c r="M189" s="250">
        <v>0</v>
      </c>
      <c r="N189" s="250">
        <v>0</v>
      </c>
      <c r="O189" s="250">
        <v>0</v>
      </c>
      <c r="P189" s="249">
        <v>0</v>
      </c>
      <c r="Q189" s="225">
        <f t="shared" si="39"/>
        <v>0</v>
      </c>
      <c r="R189" s="246">
        <f t="shared" si="39"/>
        <v>0</v>
      </c>
    </row>
    <row r="190" spans="1:18" s="8" customFormat="1">
      <c r="A190" s="10" t="s">
        <v>209</v>
      </c>
      <c r="B190" s="30" t="s">
        <v>196</v>
      </c>
      <c r="C190" s="46" t="s">
        <v>263</v>
      </c>
      <c r="D190" s="245">
        <v>8.5210000000000008</v>
      </c>
      <c r="E190" s="248">
        <v>12.78303818</v>
      </c>
      <c r="F190" s="249">
        <v>11.436869099999999</v>
      </c>
      <c r="G190" s="248">
        <v>15.324476477200021</v>
      </c>
      <c r="H190" s="250">
        <v>15.514345779655144</v>
      </c>
      <c r="I190" s="250">
        <v>15.324476477200021</v>
      </c>
      <c r="J190" s="250">
        <v>15.514345779655152</v>
      </c>
      <c r="K190" s="250">
        <v>15.324476477200021</v>
      </c>
      <c r="L190" s="250">
        <v>15.514345779655152</v>
      </c>
      <c r="M190" s="250">
        <v>15.324476477200049</v>
      </c>
      <c r="N190" s="250">
        <v>15.514345779655152</v>
      </c>
      <c r="O190" s="250">
        <v>15.324476477200049</v>
      </c>
      <c r="P190" s="249">
        <v>15.514345779655152</v>
      </c>
      <c r="Q190" s="225">
        <f t="shared" si="39"/>
        <v>15.324476477200049</v>
      </c>
      <c r="R190" s="246">
        <f t="shared" si="39"/>
        <v>15.514345779655152</v>
      </c>
    </row>
    <row r="191" spans="1:18" s="8" customFormat="1">
      <c r="A191" s="10"/>
      <c r="B191" s="34" t="s">
        <v>187</v>
      </c>
      <c r="C191" s="46" t="s">
        <v>263</v>
      </c>
      <c r="D191" s="245"/>
      <c r="E191" s="206"/>
      <c r="F191" s="207"/>
      <c r="G191" s="206">
        <v>0</v>
      </c>
      <c r="H191" s="208">
        <v>0</v>
      </c>
      <c r="I191" s="208">
        <v>0</v>
      </c>
      <c r="J191" s="208">
        <v>0</v>
      </c>
      <c r="K191" s="208">
        <v>0</v>
      </c>
      <c r="L191" s="208">
        <v>0</v>
      </c>
      <c r="M191" s="208">
        <v>0</v>
      </c>
      <c r="N191" s="208">
        <v>0</v>
      </c>
      <c r="O191" s="208">
        <v>0</v>
      </c>
      <c r="P191" s="207">
        <v>0</v>
      </c>
      <c r="Q191" s="225">
        <f t="shared" si="39"/>
        <v>0</v>
      </c>
      <c r="R191" s="246">
        <f t="shared" si="39"/>
        <v>0</v>
      </c>
    </row>
    <row r="192" spans="1:18" s="8" customFormat="1">
      <c r="A192" s="10" t="s">
        <v>210</v>
      </c>
      <c r="B192" s="30" t="s">
        <v>197</v>
      </c>
      <c r="C192" s="46" t="s">
        <v>263</v>
      </c>
      <c r="D192" s="245">
        <v>7.9749999999999996</v>
      </c>
      <c r="E192" s="248">
        <v>11.25647318</v>
      </c>
      <c r="F192" s="249">
        <v>12.937666459999999</v>
      </c>
      <c r="G192" s="248">
        <v>17.49618164999999</v>
      </c>
      <c r="H192" s="306">
        <v>28.976184422272002</v>
      </c>
      <c r="I192" s="250">
        <v>34.863181649999994</v>
      </c>
      <c r="J192" s="306">
        <v>18.015184422272</v>
      </c>
      <c r="K192" s="250">
        <v>39.19618165</v>
      </c>
      <c r="L192" s="306">
        <v>19.998684422271996</v>
      </c>
      <c r="M192" s="250">
        <v>42.925181649999985</v>
      </c>
      <c r="N192" s="306">
        <v>20.493184422271995</v>
      </c>
      <c r="O192" s="250">
        <v>45.849181649999984</v>
      </c>
      <c r="P192" s="306">
        <v>22.055184422271996</v>
      </c>
      <c r="Q192" s="225">
        <f t="shared" si="39"/>
        <v>45.849181649999984</v>
      </c>
      <c r="R192" s="246">
        <f t="shared" si="39"/>
        <v>22.055184422271996</v>
      </c>
    </row>
    <row r="193" spans="1:18" s="8" customFormat="1">
      <c r="A193" s="51"/>
      <c r="B193" s="34" t="s">
        <v>187</v>
      </c>
      <c r="C193" s="46" t="s">
        <v>263</v>
      </c>
      <c r="D193" s="245"/>
      <c r="E193" s="206"/>
      <c r="F193" s="207"/>
      <c r="G193" s="206">
        <v>0</v>
      </c>
      <c r="H193" s="208">
        <v>0</v>
      </c>
      <c r="I193" s="208">
        <v>0</v>
      </c>
      <c r="J193" s="208">
        <v>0</v>
      </c>
      <c r="K193" s="208">
        <v>0</v>
      </c>
      <c r="L193" s="208">
        <v>0</v>
      </c>
      <c r="M193" s="208">
        <v>0</v>
      </c>
      <c r="N193" s="208">
        <v>0</v>
      </c>
      <c r="O193" s="208">
        <v>0</v>
      </c>
      <c r="P193" s="207">
        <v>0</v>
      </c>
      <c r="Q193" s="225">
        <f t="shared" si="39"/>
        <v>0</v>
      </c>
      <c r="R193" s="246">
        <f t="shared" si="39"/>
        <v>0</v>
      </c>
    </row>
    <row r="194" spans="1:18" s="8" customFormat="1">
      <c r="A194" s="51" t="s">
        <v>211</v>
      </c>
      <c r="B194" s="35" t="s">
        <v>198</v>
      </c>
      <c r="C194" s="46" t="s">
        <v>263</v>
      </c>
      <c r="D194" s="282">
        <v>27.059771569999999</v>
      </c>
      <c r="E194" s="283">
        <v>30.751184239999997</v>
      </c>
      <c r="F194" s="284">
        <v>27.683134620000001</v>
      </c>
      <c r="G194" s="248">
        <v>10.209899999999999</v>
      </c>
      <c r="H194" s="250">
        <v>22.803999999999998</v>
      </c>
      <c r="I194" s="250">
        <v>8.3870132000000108</v>
      </c>
      <c r="J194" s="250">
        <v>41.928623309153451</v>
      </c>
      <c r="K194" s="250">
        <v>9.1737152000000091</v>
      </c>
      <c r="L194" s="250">
        <v>23.442264110048491</v>
      </c>
      <c r="M194" s="250">
        <v>9.9604172000000109</v>
      </c>
      <c r="N194" s="250">
        <v>20.329341850943536</v>
      </c>
      <c r="O194" s="250">
        <v>10.747119199999998</v>
      </c>
      <c r="P194" s="249">
        <v>17.21641959183858</v>
      </c>
      <c r="Q194" s="225">
        <f t="shared" si="39"/>
        <v>10.747119199999998</v>
      </c>
      <c r="R194" s="246">
        <f t="shared" si="39"/>
        <v>17.21641959183858</v>
      </c>
    </row>
    <row r="195" spans="1:18" s="8" customFormat="1">
      <c r="A195" s="51"/>
      <c r="B195" s="34" t="s">
        <v>187</v>
      </c>
      <c r="C195" s="46" t="s">
        <v>263</v>
      </c>
      <c r="D195" s="245"/>
      <c r="E195" s="206"/>
      <c r="F195" s="207"/>
      <c r="G195" s="248">
        <v>0</v>
      </c>
      <c r="H195" s="250">
        <v>0</v>
      </c>
      <c r="I195" s="250">
        <v>0</v>
      </c>
      <c r="J195" s="250">
        <v>0</v>
      </c>
      <c r="K195" s="250">
        <v>0</v>
      </c>
      <c r="L195" s="250">
        <v>0</v>
      </c>
      <c r="M195" s="250">
        <v>0</v>
      </c>
      <c r="N195" s="250">
        <v>0</v>
      </c>
      <c r="O195" s="250">
        <v>0</v>
      </c>
      <c r="P195" s="249">
        <v>0</v>
      </c>
      <c r="Q195" s="225">
        <f t="shared" si="39"/>
        <v>0</v>
      </c>
      <c r="R195" s="246">
        <f t="shared" si="39"/>
        <v>0</v>
      </c>
    </row>
    <row r="196" spans="1:18" s="8" customFormat="1" ht="25.5">
      <c r="A196" s="10" t="s">
        <v>212</v>
      </c>
      <c r="B196" s="30" t="s">
        <v>213</v>
      </c>
      <c r="C196" s="46" t="s">
        <v>263</v>
      </c>
      <c r="D196" s="282">
        <v>38.466914599999988</v>
      </c>
      <c r="E196" s="283">
        <v>99.145284839999974</v>
      </c>
      <c r="F196" s="284">
        <v>70.951170532999953</v>
      </c>
      <c r="G196" s="283">
        <v>83.822381999999962</v>
      </c>
      <c r="H196" s="285">
        <v>62.882189159999989</v>
      </c>
      <c r="I196" s="285">
        <v>81.997201999999959</v>
      </c>
      <c r="J196" s="285">
        <v>60.050189159999924</v>
      </c>
      <c r="K196" s="285">
        <v>79.881707999999961</v>
      </c>
      <c r="L196" s="285">
        <v>57.572189159999894</v>
      </c>
      <c r="M196" s="285">
        <v>77.759599999999963</v>
      </c>
      <c r="N196" s="285">
        <v>57.572189159999809</v>
      </c>
      <c r="O196" s="285">
        <v>41.601951999999955</v>
      </c>
      <c r="P196" s="284">
        <v>57.572009159999752</v>
      </c>
      <c r="Q196" s="225">
        <f t="shared" si="39"/>
        <v>41.601951999999955</v>
      </c>
      <c r="R196" s="246">
        <f t="shared" si="39"/>
        <v>57.572009159999752</v>
      </c>
    </row>
    <row r="197" spans="1:18" s="8" customFormat="1">
      <c r="A197" s="63"/>
      <c r="B197" s="34" t="s">
        <v>187</v>
      </c>
      <c r="C197" s="46" t="s">
        <v>263</v>
      </c>
      <c r="D197" s="286">
        <v>0</v>
      </c>
      <c r="E197" s="283">
        <v>0</v>
      </c>
      <c r="F197" s="284">
        <v>7.8040000000000003</v>
      </c>
      <c r="G197" s="283">
        <v>0</v>
      </c>
      <c r="H197" s="285">
        <v>1.4148299999942537E-4</v>
      </c>
      <c r="I197" s="285">
        <v>0</v>
      </c>
      <c r="J197" s="285">
        <v>-4.3999999999869035E-4</v>
      </c>
      <c r="K197" s="285">
        <v>0</v>
      </c>
      <c r="L197" s="285">
        <v>-3.9599999999882129E-4</v>
      </c>
      <c r="M197" s="285">
        <v>0</v>
      </c>
      <c r="N197" s="285">
        <v>0</v>
      </c>
      <c r="O197" s="285">
        <v>0</v>
      </c>
      <c r="P197" s="284">
        <v>0</v>
      </c>
      <c r="Q197" s="225">
        <f t="shared" si="39"/>
        <v>0</v>
      </c>
      <c r="R197" s="246">
        <f t="shared" si="39"/>
        <v>0</v>
      </c>
    </row>
    <row r="198" spans="1:18" s="18" customFormat="1" ht="16.5" thickBot="1">
      <c r="A198" s="28">
        <v>9</v>
      </c>
      <c r="B198" s="36" t="s">
        <v>204</v>
      </c>
      <c r="C198" s="50" t="s">
        <v>69</v>
      </c>
      <c r="D198" s="253">
        <f t="shared" ref="D198" si="42">D100/1.18/D20*100</f>
        <v>97.865628332314387</v>
      </c>
      <c r="E198" s="254">
        <f>E100/1.18/E20*100</f>
        <v>100.45664569562179</v>
      </c>
      <c r="F198" s="255">
        <f t="shared" ref="F198:R198" si="43">F100/1.18/F20*100</f>
        <v>96.191072434012568</v>
      </c>
      <c r="G198" s="254">
        <f t="shared" si="43"/>
        <v>98.874748122857</v>
      </c>
      <c r="H198" s="256">
        <f t="shared" si="43"/>
        <v>98.482273245319192</v>
      </c>
      <c r="I198" s="256">
        <f t="shared" si="43"/>
        <v>98.874815421004072</v>
      </c>
      <c r="J198" s="256">
        <f t="shared" si="43"/>
        <v>98.956845237095948</v>
      </c>
      <c r="K198" s="256">
        <f t="shared" si="43"/>
        <v>98.882323788524545</v>
      </c>
      <c r="L198" s="256">
        <f t="shared" si="43"/>
        <v>99.00637978254035</v>
      </c>
      <c r="M198" s="256">
        <f t="shared" si="43"/>
        <v>98.882323799730116</v>
      </c>
      <c r="N198" s="256">
        <f t="shared" si="43"/>
        <v>99.006379581019402</v>
      </c>
      <c r="O198" s="256">
        <f t="shared" si="43"/>
        <v>98.882323778046754</v>
      </c>
      <c r="P198" s="257">
        <f t="shared" si="43"/>
        <v>99.006381014703919</v>
      </c>
      <c r="Q198" s="258">
        <f t="shared" si="43"/>
        <v>98.879664365763119</v>
      </c>
      <c r="R198" s="257">
        <f t="shared" si="43"/>
        <v>98.909038890677152</v>
      </c>
    </row>
    <row r="199" spans="1:18" s="8" customFormat="1" ht="15.6" customHeight="1" thickBot="1">
      <c r="A199" s="59"/>
      <c r="B199" s="60" t="s">
        <v>70</v>
      </c>
      <c r="C199" s="56"/>
      <c r="D199" s="232"/>
      <c r="E199" s="233"/>
      <c r="F199" s="234"/>
      <c r="G199" s="233"/>
      <c r="H199" s="235"/>
      <c r="I199" s="235"/>
      <c r="J199" s="235"/>
      <c r="K199" s="235"/>
      <c r="L199" s="235"/>
      <c r="M199" s="235"/>
      <c r="N199" s="235"/>
      <c r="O199" s="235"/>
      <c r="P199" s="236"/>
      <c r="Q199" s="237"/>
      <c r="R199" s="236"/>
    </row>
    <row r="200" spans="1:18" s="8" customFormat="1" ht="15.6" customHeight="1">
      <c r="A200" s="57">
        <v>1</v>
      </c>
      <c r="B200" s="39" t="s">
        <v>75</v>
      </c>
      <c r="C200" s="58"/>
      <c r="D200" s="259"/>
      <c r="E200" s="260"/>
      <c r="F200" s="261"/>
      <c r="G200" s="260"/>
      <c r="H200" s="262"/>
      <c r="I200" s="262"/>
      <c r="J200" s="262"/>
      <c r="K200" s="262"/>
      <c r="L200" s="262"/>
      <c r="M200" s="262"/>
      <c r="N200" s="262"/>
      <c r="O200" s="262"/>
      <c r="P200" s="263"/>
      <c r="Q200" s="264"/>
      <c r="R200" s="265"/>
    </row>
    <row r="201" spans="1:18" s="8" customFormat="1" ht="25.5">
      <c r="A201" s="10"/>
      <c r="B201" s="29" t="s">
        <v>199</v>
      </c>
      <c r="C201" s="47" t="s">
        <v>77</v>
      </c>
      <c r="D201" s="227">
        <v>416.98364000000004</v>
      </c>
      <c r="E201" s="228">
        <v>418.82900500000005</v>
      </c>
      <c r="F201" s="229">
        <v>420.36710900000003</v>
      </c>
      <c r="G201" s="228">
        <v>429.23458900000003</v>
      </c>
      <c r="H201" s="230">
        <v>422.14154699999995</v>
      </c>
      <c r="I201" s="230">
        <v>437.347105</v>
      </c>
      <c r="J201" s="230">
        <v>432.69563900000003</v>
      </c>
      <c r="K201" s="230">
        <v>446.50826000000001</v>
      </c>
      <c r="L201" s="230">
        <v>441.80120799999997</v>
      </c>
      <c r="M201" s="230">
        <v>452.55037299999998</v>
      </c>
      <c r="N201" s="230">
        <v>447.77860999999996</v>
      </c>
      <c r="O201" s="230">
        <v>457.70073100000002</v>
      </c>
      <c r="P201" s="266">
        <v>452.86084</v>
      </c>
      <c r="Q201" s="210">
        <f t="shared" ref="Q201:R201" si="44">+G201+I201+K201+M201+O201</f>
        <v>2223.341058</v>
      </c>
      <c r="R201" s="278">
        <f t="shared" si="44"/>
        <v>2197.2778439999997</v>
      </c>
    </row>
    <row r="202" spans="1:18" s="8" customFormat="1">
      <c r="A202" s="10"/>
      <c r="B202" s="30" t="s">
        <v>200</v>
      </c>
      <c r="C202" s="46" t="s">
        <v>77</v>
      </c>
      <c r="D202" s="267"/>
      <c r="E202" s="225"/>
      <c r="F202" s="246"/>
      <c r="G202" s="225"/>
      <c r="H202" s="247"/>
      <c r="I202" s="247"/>
      <c r="J202" s="247"/>
      <c r="K202" s="247"/>
      <c r="L202" s="247"/>
      <c r="M202" s="247"/>
      <c r="N202" s="247"/>
      <c r="O202" s="247"/>
      <c r="P202" s="246"/>
      <c r="Q202" s="225"/>
      <c r="R202" s="246"/>
    </row>
    <row r="203" spans="1:18" s="8" customFormat="1">
      <c r="A203" s="10"/>
      <c r="B203" s="29" t="s">
        <v>82</v>
      </c>
      <c r="C203" s="46" t="s">
        <v>77</v>
      </c>
      <c r="D203" s="227">
        <v>91.009059600000015</v>
      </c>
      <c r="E203" s="228">
        <v>86.65984500000053</v>
      </c>
      <c r="F203" s="229">
        <v>89.004158622524983</v>
      </c>
      <c r="G203" s="228">
        <v>88.288140999999953</v>
      </c>
      <c r="H203" s="230">
        <v>86.679181400000004</v>
      </c>
      <c r="I203" s="230">
        <v>85.367066837349398</v>
      </c>
      <c r="J203" s="230">
        <v>84.350118050119193</v>
      </c>
      <c r="K203" s="230">
        <v>81.447174019439899</v>
      </c>
      <c r="L203" s="230">
        <v>80.415005994680769</v>
      </c>
      <c r="M203" s="230">
        <v>80.707381880019398</v>
      </c>
      <c r="N203" s="230">
        <v>79.659766852877226</v>
      </c>
      <c r="O203" s="230">
        <v>80.915215382189217</v>
      </c>
      <c r="P203" s="266">
        <v>79.851922179177791</v>
      </c>
      <c r="Q203" s="210">
        <f t="shared" ref="Q203:R204" si="45">+G203+I203+K203+M203+O203</f>
        <v>416.72497911899785</v>
      </c>
      <c r="R203" s="278">
        <f t="shared" si="45"/>
        <v>410.95599447685498</v>
      </c>
    </row>
    <row r="204" spans="1:18" s="8" customFormat="1">
      <c r="A204" s="10"/>
      <c r="B204" s="29" t="s">
        <v>201</v>
      </c>
      <c r="C204" s="47" t="s">
        <v>78</v>
      </c>
      <c r="D204" s="227">
        <v>0</v>
      </c>
      <c r="E204" s="228">
        <v>1.8981666666666663</v>
      </c>
      <c r="F204" s="229">
        <v>1.8756666666666666</v>
      </c>
      <c r="G204" s="228">
        <v>1.9640833333333334</v>
      </c>
      <c r="H204" s="230">
        <v>1.80375</v>
      </c>
      <c r="I204" s="230">
        <v>2.001204424147125</v>
      </c>
      <c r="J204" s="230">
        <v>1.8863677862800943</v>
      </c>
      <c r="K204" s="230">
        <v>2.0431238546863466</v>
      </c>
      <c r="L204" s="230">
        <v>1.9260642167411488</v>
      </c>
      <c r="M204" s="230">
        <v>2.0707712369646458</v>
      </c>
      <c r="N204" s="230">
        <v>1.9521231323605552</v>
      </c>
      <c r="O204" s="230">
        <v>2.0943380889128114</v>
      </c>
      <c r="P204" s="266">
        <v>1.9742795268480773</v>
      </c>
      <c r="Q204" s="210">
        <f t="shared" si="45"/>
        <v>10.173520938044263</v>
      </c>
      <c r="R204" s="278">
        <f t="shared" si="45"/>
        <v>9.542584662229876</v>
      </c>
    </row>
    <row r="205" spans="1:18" s="8" customFormat="1">
      <c r="A205" s="10"/>
      <c r="B205" s="30" t="s">
        <v>202</v>
      </c>
      <c r="C205" s="46" t="s">
        <v>78</v>
      </c>
      <c r="D205" s="267"/>
      <c r="E205" s="225"/>
      <c r="F205" s="246"/>
      <c r="G205" s="225"/>
      <c r="H205" s="247"/>
      <c r="I205" s="247"/>
      <c r="J205" s="247"/>
      <c r="K205" s="247"/>
      <c r="L205" s="247"/>
      <c r="M205" s="247"/>
      <c r="N205" s="247"/>
      <c r="O205" s="247"/>
      <c r="P205" s="246"/>
      <c r="Q205" s="225"/>
      <c r="R205" s="246"/>
    </row>
    <row r="206" spans="1:18" s="8" customFormat="1" ht="26.25" customHeight="1">
      <c r="A206" s="10"/>
      <c r="B206" s="29" t="s">
        <v>203</v>
      </c>
      <c r="C206" s="47" t="s">
        <v>79</v>
      </c>
      <c r="D206" s="227">
        <v>32.957498199999996</v>
      </c>
      <c r="E206" s="228">
        <v>37.451129999999999</v>
      </c>
      <c r="F206" s="229">
        <v>41.28919519068014</v>
      </c>
      <c r="G206" s="228">
        <v>41.173000000000002</v>
      </c>
      <c r="H206" s="230">
        <v>43.551830000000002</v>
      </c>
      <c r="I206" s="230">
        <v>41.598999999999997</v>
      </c>
      <c r="J206" s="230">
        <v>44.103000000000002</v>
      </c>
      <c r="K206" s="230">
        <v>42.088955496891451</v>
      </c>
      <c r="L206" s="230">
        <v>44.152999999999999</v>
      </c>
      <c r="M206" s="230">
        <v>42.344509762474033</v>
      </c>
      <c r="N206" s="230">
        <v>44.37</v>
      </c>
      <c r="O206" s="230">
        <v>42.824907389346649</v>
      </c>
      <c r="P206" s="266">
        <v>44.463000000000001</v>
      </c>
      <c r="Q206" s="228">
        <f>+O206</f>
        <v>42.824907389346649</v>
      </c>
      <c r="R206" s="266">
        <f>+P206</f>
        <v>44.463000000000001</v>
      </c>
    </row>
    <row r="207" spans="1:18" s="8" customFormat="1">
      <c r="A207" s="10"/>
      <c r="B207" s="29" t="s">
        <v>312</v>
      </c>
      <c r="C207" s="47" t="s">
        <v>263</v>
      </c>
      <c r="D207" s="227">
        <f>+D20-D38-D39-D33</f>
        <v>593.33305051999992</v>
      </c>
      <c r="E207" s="228">
        <f t="shared" ref="E207:R207" si="46">+E20-E38-E39-E33</f>
        <v>626.79698680999979</v>
      </c>
      <c r="F207" s="229">
        <f t="shared" si="46"/>
        <v>669.30198695000013</v>
      </c>
      <c r="G207" s="228">
        <f t="shared" si="46"/>
        <v>754.75086941561983</v>
      </c>
      <c r="H207" s="230">
        <f t="shared" si="46"/>
        <v>737.51019976115572</v>
      </c>
      <c r="I207" s="230">
        <f t="shared" si="46"/>
        <v>831.90486929196663</v>
      </c>
      <c r="J207" s="230">
        <f t="shared" si="46"/>
        <v>818.46851771069157</v>
      </c>
      <c r="K207" s="230">
        <f t="shared" si="46"/>
        <v>918.302308540882</v>
      </c>
      <c r="L207" s="230">
        <f t="shared" si="46"/>
        <v>908.30925358823674</v>
      </c>
      <c r="M207" s="230">
        <f t="shared" si="46"/>
        <v>989.32077972288084</v>
      </c>
      <c r="N207" s="230">
        <f t="shared" si="46"/>
        <v>975.94312973935439</v>
      </c>
      <c r="O207" s="230">
        <f t="shared" si="46"/>
        <v>1059.860704846621</v>
      </c>
      <c r="P207" s="266">
        <f t="shared" si="46"/>
        <v>1032.6148038334331</v>
      </c>
      <c r="Q207" s="228">
        <f t="shared" si="46"/>
        <v>4554.1395318179702</v>
      </c>
      <c r="R207" s="266">
        <f t="shared" si="46"/>
        <v>4472.8459046328726</v>
      </c>
    </row>
    <row r="208" spans="1:18" s="8" customFormat="1" hidden="1">
      <c r="A208" s="11">
        <v>2</v>
      </c>
      <c r="B208" s="29" t="s">
        <v>76</v>
      </c>
      <c r="C208" s="46"/>
      <c r="D208" s="205"/>
      <c r="E208" s="248"/>
      <c r="F208" s="249"/>
      <c r="G208" s="248"/>
      <c r="H208" s="250"/>
      <c r="I208" s="250"/>
      <c r="J208" s="250"/>
      <c r="K208" s="250"/>
      <c r="L208" s="250"/>
      <c r="M208" s="250"/>
      <c r="N208" s="250"/>
      <c r="O208" s="250"/>
      <c r="P208" s="246"/>
      <c r="Q208" s="225"/>
      <c r="R208" s="246"/>
    </row>
    <row r="209" spans="1:18" s="8" customFormat="1" hidden="1">
      <c r="A209" s="10"/>
      <c r="B209" s="29" t="s">
        <v>83</v>
      </c>
      <c r="C209" s="47" t="s">
        <v>78</v>
      </c>
      <c r="D209" s="205"/>
      <c r="E209" s="248"/>
      <c r="F209" s="249"/>
      <c r="G209" s="248"/>
      <c r="H209" s="250"/>
      <c r="I209" s="250"/>
      <c r="J209" s="250"/>
      <c r="K209" s="250"/>
      <c r="L209" s="250"/>
      <c r="M209" s="250"/>
      <c r="N209" s="250"/>
      <c r="O209" s="250"/>
      <c r="P209" s="246"/>
      <c r="Q209" s="225"/>
      <c r="R209" s="246"/>
    </row>
    <row r="210" spans="1:18" s="8" customFormat="1" hidden="1">
      <c r="A210" s="24"/>
      <c r="B210" s="30" t="s">
        <v>84</v>
      </c>
      <c r="C210" s="46" t="s">
        <v>78</v>
      </c>
      <c r="D210" s="205"/>
      <c r="E210" s="248"/>
      <c r="F210" s="249"/>
      <c r="G210" s="248"/>
      <c r="H210" s="250"/>
      <c r="I210" s="250"/>
      <c r="J210" s="250"/>
      <c r="K210" s="250"/>
      <c r="L210" s="250"/>
      <c r="M210" s="250"/>
      <c r="N210" s="250"/>
      <c r="O210" s="250"/>
      <c r="P210" s="246"/>
      <c r="Q210" s="225"/>
      <c r="R210" s="246"/>
    </row>
    <row r="211" spans="1:18" s="8" customFormat="1" hidden="1">
      <c r="A211" s="24"/>
      <c r="B211" s="30" t="s">
        <v>85</v>
      </c>
      <c r="C211" s="46" t="s">
        <v>77</v>
      </c>
      <c r="D211" s="205"/>
      <c r="E211" s="248"/>
      <c r="F211" s="249"/>
      <c r="G211" s="248"/>
      <c r="H211" s="250"/>
      <c r="I211" s="250"/>
      <c r="J211" s="250"/>
      <c r="K211" s="250"/>
      <c r="L211" s="250"/>
      <c r="M211" s="250"/>
      <c r="N211" s="250"/>
      <c r="O211" s="250"/>
      <c r="P211" s="246"/>
      <c r="Q211" s="225"/>
      <c r="R211" s="246"/>
    </row>
    <row r="212" spans="1:18" s="8" customFormat="1" hidden="1">
      <c r="A212" s="24"/>
      <c r="B212" s="29" t="s">
        <v>71</v>
      </c>
      <c r="C212" s="46"/>
      <c r="D212" s="205"/>
      <c r="E212" s="248"/>
      <c r="F212" s="249"/>
      <c r="G212" s="248"/>
      <c r="H212" s="250"/>
      <c r="I212" s="250"/>
      <c r="J212" s="250"/>
      <c r="K212" s="250"/>
      <c r="L212" s="250"/>
      <c r="M212" s="250"/>
      <c r="N212" s="250"/>
      <c r="O212" s="250"/>
      <c r="P212" s="246"/>
      <c r="Q212" s="225"/>
      <c r="R212" s="246"/>
    </row>
    <row r="213" spans="1:18" s="8" customFormat="1" hidden="1">
      <c r="A213" s="24"/>
      <c r="B213" s="30" t="s">
        <v>86</v>
      </c>
      <c r="C213" s="46" t="s">
        <v>77</v>
      </c>
      <c r="D213" s="205"/>
      <c r="E213" s="248"/>
      <c r="F213" s="249"/>
      <c r="G213" s="248"/>
      <c r="H213" s="250"/>
      <c r="I213" s="250"/>
      <c r="J213" s="250"/>
      <c r="K213" s="250"/>
      <c r="L213" s="250"/>
      <c r="M213" s="250"/>
      <c r="N213" s="250"/>
      <c r="O213" s="250"/>
      <c r="P213" s="246"/>
      <c r="Q213" s="225"/>
      <c r="R213" s="246"/>
    </row>
    <row r="214" spans="1:18" s="8" customFormat="1" ht="16.5" hidden="1" thickBot="1">
      <c r="A214" s="24"/>
      <c r="B214" s="30" t="s">
        <v>87</v>
      </c>
      <c r="C214" s="46" t="s">
        <v>80</v>
      </c>
      <c r="D214" s="205"/>
      <c r="E214" s="248"/>
      <c r="F214" s="249"/>
      <c r="G214" s="248"/>
      <c r="H214" s="250"/>
      <c r="I214" s="250"/>
      <c r="J214" s="250"/>
      <c r="K214" s="250"/>
      <c r="L214" s="250"/>
      <c r="M214" s="250"/>
      <c r="N214" s="250"/>
      <c r="O214" s="250"/>
      <c r="P214" s="246"/>
      <c r="Q214" s="269"/>
      <c r="R214" s="270"/>
    </row>
    <row r="215" spans="1:18" s="8" customFormat="1" hidden="1">
      <c r="A215" s="24"/>
      <c r="B215" s="30" t="s">
        <v>72</v>
      </c>
      <c r="C215" s="46"/>
      <c r="D215" s="205"/>
      <c r="E215" s="248"/>
      <c r="F215" s="249"/>
      <c r="G215" s="248"/>
      <c r="H215" s="250"/>
      <c r="I215" s="250"/>
      <c r="J215" s="250"/>
      <c r="K215" s="250"/>
      <c r="L215" s="250"/>
      <c r="M215" s="250"/>
      <c r="N215" s="250"/>
      <c r="O215" s="250"/>
      <c r="P215" s="246"/>
      <c r="Q215" s="271"/>
      <c r="R215" s="263"/>
    </row>
    <row r="216" spans="1:18" s="8" customFormat="1" hidden="1">
      <c r="A216" s="24"/>
      <c r="B216" s="30" t="s">
        <v>88</v>
      </c>
      <c r="C216" s="46" t="s">
        <v>77</v>
      </c>
      <c r="D216" s="205"/>
      <c r="E216" s="248"/>
      <c r="F216" s="249"/>
      <c r="G216" s="248"/>
      <c r="H216" s="250"/>
      <c r="I216" s="250"/>
      <c r="J216" s="250"/>
      <c r="K216" s="250"/>
      <c r="L216" s="250"/>
      <c r="M216" s="250"/>
      <c r="N216" s="250"/>
      <c r="O216" s="250"/>
      <c r="P216" s="246"/>
      <c r="Q216" s="225"/>
      <c r="R216" s="246"/>
    </row>
    <row r="217" spans="1:18" s="8" customFormat="1" hidden="1">
      <c r="A217" s="24"/>
      <c r="B217" s="30" t="s">
        <v>89</v>
      </c>
      <c r="C217" s="46" t="s">
        <v>78</v>
      </c>
      <c r="D217" s="205"/>
      <c r="E217" s="248"/>
      <c r="F217" s="249"/>
      <c r="G217" s="248"/>
      <c r="H217" s="250"/>
      <c r="I217" s="250"/>
      <c r="J217" s="250"/>
      <c r="K217" s="250"/>
      <c r="L217" s="250"/>
      <c r="M217" s="250"/>
      <c r="N217" s="250"/>
      <c r="O217" s="250"/>
      <c r="P217" s="246"/>
      <c r="Q217" s="225"/>
      <c r="R217" s="246"/>
    </row>
    <row r="218" spans="1:18" s="8" customFormat="1" hidden="1">
      <c r="A218" s="24"/>
      <c r="B218" s="30" t="s">
        <v>90</v>
      </c>
      <c r="C218" s="46" t="s">
        <v>80</v>
      </c>
      <c r="D218" s="205"/>
      <c r="E218" s="248"/>
      <c r="F218" s="249"/>
      <c r="G218" s="248"/>
      <c r="H218" s="250"/>
      <c r="I218" s="250"/>
      <c r="J218" s="250"/>
      <c r="K218" s="250"/>
      <c r="L218" s="250"/>
      <c r="M218" s="250"/>
      <c r="N218" s="250"/>
      <c r="O218" s="250"/>
      <c r="P218" s="246"/>
      <c r="Q218" s="225"/>
      <c r="R218" s="246"/>
    </row>
    <row r="219" spans="1:18" s="8" customFormat="1" hidden="1">
      <c r="A219" s="24"/>
      <c r="B219" s="30" t="s">
        <v>73</v>
      </c>
      <c r="C219" s="46"/>
      <c r="D219" s="205"/>
      <c r="E219" s="248"/>
      <c r="F219" s="249"/>
      <c r="G219" s="248"/>
      <c r="H219" s="250"/>
      <c r="I219" s="250"/>
      <c r="J219" s="250"/>
      <c r="K219" s="250"/>
      <c r="L219" s="250"/>
      <c r="M219" s="250"/>
      <c r="N219" s="250"/>
      <c r="O219" s="250"/>
      <c r="P219" s="246"/>
      <c r="Q219" s="225"/>
      <c r="R219" s="246"/>
    </row>
    <row r="220" spans="1:18" s="8" customFormat="1" hidden="1">
      <c r="A220" s="24"/>
      <c r="B220" s="30" t="s">
        <v>86</v>
      </c>
      <c r="C220" s="46" t="s">
        <v>77</v>
      </c>
      <c r="D220" s="205"/>
      <c r="E220" s="248"/>
      <c r="F220" s="249"/>
      <c r="G220" s="248"/>
      <c r="H220" s="250"/>
      <c r="I220" s="250"/>
      <c r="J220" s="250"/>
      <c r="K220" s="250"/>
      <c r="L220" s="250"/>
      <c r="M220" s="250"/>
      <c r="N220" s="250"/>
      <c r="O220" s="250"/>
      <c r="P220" s="246"/>
      <c r="Q220" s="225"/>
      <c r="R220" s="246"/>
    </row>
    <row r="221" spans="1:18" s="8" customFormat="1" hidden="1">
      <c r="A221" s="24"/>
      <c r="B221" s="30" t="s">
        <v>87</v>
      </c>
      <c r="C221" s="46" t="s">
        <v>80</v>
      </c>
      <c r="D221" s="205"/>
      <c r="E221" s="248"/>
      <c r="F221" s="249"/>
      <c r="G221" s="248"/>
      <c r="H221" s="250"/>
      <c r="I221" s="250"/>
      <c r="J221" s="250"/>
      <c r="K221" s="250"/>
      <c r="L221" s="250"/>
      <c r="M221" s="250"/>
      <c r="N221" s="250"/>
      <c r="O221" s="250"/>
      <c r="P221" s="246"/>
      <c r="Q221" s="225"/>
      <c r="R221" s="246"/>
    </row>
    <row r="222" spans="1:18" s="8" customFormat="1" hidden="1">
      <c r="A222" s="24"/>
      <c r="B222" s="29" t="s">
        <v>74</v>
      </c>
      <c r="C222" s="46"/>
      <c r="D222" s="205"/>
      <c r="E222" s="248"/>
      <c r="F222" s="249"/>
      <c r="G222" s="248"/>
      <c r="H222" s="250"/>
      <c r="I222" s="250"/>
      <c r="J222" s="250"/>
      <c r="K222" s="250"/>
      <c r="L222" s="250"/>
      <c r="M222" s="250"/>
      <c r="N222" s="250"/>
      <c r="O222" s="250"/>
      <c r="P222" s="246"/>
      <c r="Q222" s="225"/>
      <c r="R222" s="246"/>
    </row>
    <row r="223" spans="1:18" s="8" customFormat="1" hidden="1">
      <c r="A223" s="24"/>
      <c r="B223" s="30" t="s">
        <v>86</v>
      </c>
      <c r="C223" s="46" t="s">
        <v>77</v>
      </c>
      <c r="D223" s="205"/>
      <c r="E223" s="248"/>
      <c r="F223" s="249"/>
      <c r="G223" s="248"/>
      <c r="H223" s="250"/>
      <c r="I223" s="250"/>
      <c r="J223" s="250"/>
      <c r="K223" s="250"/>
      <c r="L223" s="250"/>
      <c r="M223" s="250"/>
      <c r="N223" s="250"/>
      <c r="O223" s="250"/>
      <c r="P223" s="246"/>
      <c r="Q223" s="225"/>
      <c r="R223" s="246"/>
    </row>
    <row r="224" spans="1:18" s="8" customFormat="1" hidden="1">
      <c r="A224" s="24"/>
      <c r="B224" s="30" t="s">
        <v>89</v>
      </c>
      <c r="C224" s="46" t="s">
        <v>78</v>
      </c>
      <c r="D224" s="205"/>
      <c r="E224" s="248"/>
      <c r="F224" s="249"/>
      <c r="G224" s="248"/>
      <c r="H224" s="250"/>
      <c r="I224" s="250"/>
      <c r="J224" s="250"/>
      <c r="K224" s="250"/>
      <c r="L224" s="250"/>
      <c r="M224" s="250"/>
      <c r="N224" s="250"/>
      <c r="O224" s="250"/>
      <c r="P224" s="246"/>
      <c r="Q224" s="225"/>
      <c r="R224" s="246"/>
    </row>
    <row r="225" spans="1:18" s="8" customFormat="1" hidden="1">
      <c r="A225" s="24"/>
      <c r="B225" s="30" t="s">
        <v>87</v>
      </c>
      <c r="C225" s="46" t="s">
        <v>80</v>
      </c>
      <c r="D225" s="205"/>
      <c r="E225" s="248"/>
      <c r="F225" s="249"/>
      <c r="G225" s="248"/>
      <c r="H225" s="250"/>
      <c r="I225" s="250"/>
      <c r="J225" s="250"/>
      <c r="K225" s="250"/>
      <c r="L225" s="250"/>
      <c r="M225" s="250"/>
      <c r="N225" s="250"/>
      <c r="O225" s="250"/>
      <c r="P225" s="246"/>
      <c r="Q225" s="225"/>
      <c r="R225" s="246"/>
    </row>
    <row r="226" spans="1:18" s="18" customFormat="1" ht="26.25" thickBot="1">
      <c r="A226" s="61">
        <v>3</v>
      </c>
      <c r="B226" s="62" t="s">
        <v>91</v>
      </c>
      <c r="C226" s="289" t="s">
        <v>81</v>
      </c>
      <c r="D226" s="290">
        <v>498.59829999999994</v>
      </c>
      <c r="E226" s="291">
        <v>489.1</v>
      </c>
      <c r="F226" s="292">
        <v>526.99165833333325</v>
      </c>
      <c r="G226" s="291">
        <v>532.91</v>
      </c>
      <c r="H226" s="293">
        <v>532.91</v>
      </c>
      <c r="I226" s="293">
        <v>532.91</v>
      </c>
      <c r="J226" s="293">
        <v>532.91</v>
      </c>
      <c r="K226" s="293">
        <v>532.91</v>
      </c>
      <c r="L226" s="293">
        <v>532.91</v>
      </c>
      <c r="M226" s="293">
        <v>532.91</v>
      </c>
      <c r="N226" s="293">
        <v>532.91</v>
      </c>
      <c r="O226" s="293">
        <v>532.91</v>
      </c>
      <c r="P226" s="292">
        <v>532.91</v>
      </c>
      <c r="Q226" s="258">
        <f>+O226</f>
        <v>532.91</v>
      </c>
      <c r="R226" s="257">
        <f>+P226</f>
        <v>532.91</v>
      </c>
    </row>
    <row r="227" spans="1:18">
      <c r="A227" s="172" t="s">
        <v>315</v>
      </c>
    </row>
    <row r="228" spans="1:18">
      <c r="D228" s="198"/>
      <c r="E228" s="198"/>
      <c r="F228" s="198"/>
      <c r="G228" s="198"/>
      <c r="H228" s="198"/>
      <c r="I228" s="198"/>
      <c r="J228" s="198"/>
      <c r="K228" s="198"/>
      <c r="L228" s="198"/>
      <c r="M228" s="198"/>
      <c r="N228" s="198"/>
      <c r="O228" s="198"/>
      <c r="P228" s="198"/>
      <c r="Q228" s="198"/>
      <c r="R228" s="198"/>
    </row>
    <row r="229" spans="1:18">
      <c r="B229" s="9" t="s">
        <v>92</v>
      </c>
      <c r="D229" s="294"/>
      <c r="E229" s="190"/>
      <c r="F229" s="190"/>
      <c r="G229" s="190"/>
      <c r="H229" s="190"/>
      <c r="I229" s="190"/>
      <c r="J229" s="190"/>
      <c r="K229" s="190"/>
      <c r="L229" s="190"/>
      <c r="M229" s="190"/>
      <c r="N229" s="190"/>
      <c r="O229" s="190"/>
      <c r="P229" s="190"/>
      <c r="Q229" s="190"/>
      <c r="R229" s="190"/>
    </row>
    <row r="230" spans="1:18">
      <c r="D230" s="294"/>
      <c r="E230" s="190"/>
      <c r="F230" s="190"/>
      <c r="G230" s="190"/>
      <c r="H230" s="190"/>
      <c r="I230" s="190"/>
      <c r="J230" s="190"/>
      <c r="K230" s="190"/>
      <c r="L230" s="190"/>
      <c r="M230" s="190"/>
      <c r="N230" s="190"/>
      <c r="O230" s="190"/>
      <c r="P230" s="190"/>
      <c r="Q230" s="190"/>
      <c r="R230" s="190"/>
    </row>
    <row r="231" spans="1:18">
      <c r="E231" s="190"/>
      <c r="F231" s="190"/>
      <c r="G231" s="190"/>
      <c r="H231" s="190"/>
      <c r="I231" s="190"/>
      <c r="J231" s="190"/>
      <c r="K231" s="190"/>
      <c r="L231" s="190"/>
      <c r="M231" s="190"/>
      <c r="N231" s="190"/>
      <c r="O231" s="190"/>
      <c r="P231" s="190"/>
      <c r="Q231" s="190"/>
      <c r="R231" s="190"/>
    </row>
    <row r="232" spans="1:18">
      <c r="E232" s="190"/>
      <c r="F232" s="190"/>
      <c r="G232" s="190"/>
      <c r="H232" s="190"/>
      <c r="I232" s="190"/>
      <c r="J232" s="190"/>
      <c r="K232" s="190"/>
      <c r="L232" s="190"/>
      <c r="M232" s="190"/>
      <c r="N232" s="190"/>
      <c r="O232" s="190"/>
      <c r="P232" s="190"/>
      <c r="Q232" s="190"/>
      <c r="R232" s="190"/>
    </row>
    <row r="233" spans="1:18">
      <c r="E233" s="190"/>
      <c r="F233" s="190"/>
      <c r="G233" s="190"/>
      <c r="H233" s="190"/>
      <c r="I233" s="190"/>
      <c r="J233" s="190"/>
      <c r="K233" s="190"/>
      <c r="L233" s="190"/>
      <c r="M233" s="190"/>
      <c r="N233" s="190"/>
      <c r="O233" s="190"/>
      <c r="P233" s="190"/>
      <c r="Q233" s="190"/>
      <c r="R233" s="190"/>
    </row>
    <row r="238" spans="1:18">
      <c r="E238" s="423"/>
    </row>
  </sheetData>
  <mergeCells count="15">
    <mergeCell ref="M15:N15"/>
    <mergeCell ref="O15:P15"/>
    <mergeCell ref="Q15:R15"/>
    <mergeCell ref="A15:A16"/>
    <mergeCell ref="B15:B16"/>
    <mergeCell ref="C15:C16"/>
    <mergeCell ref="G15:H15"/>
    <mergeCell ref="I15:J15"/>
    <mergeCell ref="K15:L15"/>
    <mergeCell ref="A12:R12"/>
    <mergeCell ref="A5:R5"/>
    <mergeCell ref="A7:R7"/>
    <mergeCell ref="A8:R8"/>
    <mergeCell ref="A9:R9"/>
    <mergeCell ref="A11:R11"/>
  </mergeCells>
  <pageMargins left="0.31496062992125984" right="0.31496062992125984" top="0.35433070866141736" bottom="0.35433070866141736" header="0.31496062992125984" footer="0.31496062992125984"/>
  <pageSetup paperSize="8" scale="51" fitToHeight="2" orientation="landscape" r:id="rId1"/>
  <rowBreaks count="2" manualBreakCount="2">
    <brk id="97" max="17" man="1"/>
    <brk id="158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8"/>
  <sheetViews>
    <sheetView topLeftCell="A4" zoomScale="80" zoomScaleNormal="80" zoomScaleSheetLayoutView="100" workbookViewId="0">
      <pane xSplit="3" ySplit="14" topLeftCell="G18" activePane="bottomRight" state="frozen"/>
      <selection activeCell="G16" sqref="G16:H16"/>
      <selection pane="topRight" activeCell="G16" sqref="G16:H16"/>
      <selection pane="bottomLeft" activeCell="G16" sqref="G16:H16"/>
      <selection pane="bottomRight" activeCell="G16" sqref="G16:H16"/>
    </sheetView>
  </sheetViews>
  <sheetFormatPr defaultColWidth="10.28515625" defaultRowHeight="15.75"/>
  <cols>
    <col min="1" max="1" width="8.140625" style="15" customWidth="1"/>
    <col min="2" max="2" width="64.28515625" style="9" customWidth="1"/>
    <col min="3" max="3" width="12" style="17" bestFit="1" customWidth="1"/>
    <col min="4" max="4" width="15.7109375" style="17" customWidth="1"/>
    <col min="5" max="18" width="15.28515625" style="2" customWidth="1"/>
    <col min="19" max="16384" width="10.28515625" style="2"/>
  </cols>
  <sheetData>
    <row r="1" spans="1:18" ht="18.75">
      <c r="A1" s="14"/>
      <c r="B1" s="19"/>
      <c r="C1" s="14"/>
      <c r="D1" s="14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Q1" s="1"/>
      <c r="R1" s="3" t="s">
        <v>0</v>
      </c>
    </row>
    <row r="2" spans="1:18" ht="18.75">
      <c r="A2" s="14"/>
      <c r="B2" s="19"/>
      <c r="C2" s="14"/>
      <c r="D2" s="14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Q2" s="1"/>
      <c r="R2" s="4" t="s">
        <v>1</v>
      </c>
    </row>
    <row r="3" spans="1:18" ht="18.75">
      <c r="A3" s="14"/>
      <c r="B3" s="19"/>
      <c r="C3" s="14"/>
      <c r="D3" s="14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Q3" s="1"/>
      <c r="R3" s="4" t="s">
        <v>2</v>
      </c>
    </row>
    <row r="4" spans="1:18" ht="3.75" customHeight="1">
      <c r="A4" s="14"/>
      <c r="B4" s="19"/>
      <c r="C4" s="14"/>
      <c r="D4" s="1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idden="1">
      <c r="A5" s="612" t="s">
        <v>306</v>
      </c>
      <c r="B5" s="612"/>
      <c r="C5" s="612"/>
      <c r="D5" s="612"/>
      <c r="E5" s="612"/>
      <c r="F5" s="612"/>
      <c r="G5" s="612"/>
      <c r="H5" s="612"/>
      <c r="I5" s="612"/>
      <c r="J5" s="612"/>
      <c r="K5" s="612"/>
      <c r="L5" s="612"/>
      <c r="M5" s="612"/>
      <c r="N5" s="612"/>
      <c r="O5" s="612"/>
      <c r="P5" s="612"/>
      <c r="Q5" s="612"/>
      <c r="R5" s="612"/>
    </row>
    <row r="6" spans="1:18" hidden="1">
      <c r="A6" s="12"/>
      <c r="B6" s="6"/>
      <c r="C6" s="12"/>
      <c r="D6" s="12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</row>
    <row r="7" spans="1:18" ht="18" hidden="1" customHeight="1">
      <c r="A7" s="613" t="s">
        <v>4</v>
      </c>
      <c r="B7" s="613"/>
      <c r="C7" s="613"/>
      <c r="D7" s="613"/>
      <c r="E7" s="613"/>
      <c r="F7" s="613"/>
      <c r="G7" s="613"/>
      <c r="H7" s="613"/>
      <c r="I7" s="613"/>
      <c r="J7" s="613"/>
      <c r="K7" s="613"/>
      <c r="L7" s="613"/>
      <c r="M7" s="613"/>
      <c r="N7" s="613"/>
      <c r="O7" s="613"/>
      <c r="P7" s="613"/>
      <c r="Q7" s="613"/>
      <c r="R7" s="613"/>
    </row>
    <row r="8" spans="1:18" ht="19.5" hidden="1" customHeight="1">
      <c r="A8" s="614" t="s">
        <v>308</v>
      </c>
      <c r="B8" s="614"/>
      <c r="C8" s="614"/>
      <c r="D8" s="614"/>
      <c r="E8" s="614"/>
      <c r="F8" s="614"/>
      <c r="G8" s="614"/>
      <c r="H8" s="614"/>
      <c r="I8" s="614"/>
      <c r="J8" s="614"/>
      <c r="K8" s="614"/>
      <c r="L8" s="614"/>
      <c r="M8" s="614"/>
      <c r="N8" s="614"/>
      <c r="O8" s="614"/>
      <c r="P8" s="614"/>
      <c r="Q8" s="614"/>
      <c r="R8" s="614"/>
    </row>
    <row r="9" spans="1:18" ht="18" hidden="1" customHeight="1">
      <c r="A9" s="611" t="s">
        <v>6</v>
      </c>
      <c r="B9" s="611"/>
      <c r="C9" s="611"/>
      <c r="D9" s="611"/>
      <c r="E9" s="611"/>
      <c r="F9" s="611"/>
      <c r="G9" s="611"/>
      <c r="H9" s="611"/>
      <c r="I9" s="611"/>
      <c r="J9" s="611"/>
      <c r="K9" s="611"/>
      <c r="L9" s="611"/>
      <c r="M9" s="611"/>
      <c r="N9" s="611"/>
      <c r="O9" s="611"/>
      <c r="P9" s="611"/>
      <c r="Q9" s="611"/>
      <c r="R9" s="611"/>
    </row>
    <row r="10" spans="1:18" ht="16.5" hidden="1" customHeight="1">
      <c r="A10" s="7"/>
      <c r="B10" s="20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 ht="21.75" hidden="1" customHeight="1">
      <c r="A11" s="615" t="s">
        <v>307</v>
      </c>
      <c r="B11" s="616"/>
      <c r="C11" s="616"/>
      <c r="D11" s="616"/>
      <c r="E11" s="616"/>
      <c r="F11" s="616"/>
      <c r="G11" s="616"/>
      <c r="H11" s="616"/>
      <c r="I11" s="616"/>
      <c r="J11" s="616"/>
      <c r="K11" s="616"/>
      <c r="L11" s="616"/>
      <c r="M11" s="616"/>
      <c r="N11" s="616"/>
      <c r="O11" s="616"/>
      <c r="P11" s="616"/>
      <c r="Q11" s="616"/>
      <c r="R11" s="616"/>
    </row>
    <row r="12" spans="1:18" ht="17.25" hidden="1" customHeight="1">
      <c r="A12" s="611" t="s">
        <v>8</v>
      </c>
      <c r="B12" s="611"/>
      <c r="C12" s="611"/>
      <c r="D12" s="611"/>
      <c r="E12" s="611"/>
      <c r="F12" s="611"/>
      <c r="G12" s="611"/>
      <c r="H12" s="611"/>
      <c r="I12" s="611"/>
      <c r="J12" s="611"/>
      <c r="K12" s="611"/>
      <c r="L12" s="611"/>
      <c r="M12" s="611"/>
      <c r="N12" s="611"/>
      <c r="O12" s="611"/>
      <c r="P12" s="611"/>
      <c r="Q12" s="611"/>
      <c r="R12" s="611"/>
    </row>
    <row r="13" spans="1:18" ht="12.75" customHeight="1">
      <c r="A13" s="13"/>
      <c r="B13" s="6"/>
      <c r="C13" s="13"/>
      <c r="D13" s="13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18" ht="19.5" thickBot="1">
      <c r="A14" s="13"/>
      <c r="B14" s="174" t="s">
        <v>326</v>
      </c>
      <c r="C14" s="16"/>
      <c r="D14" s="16"/>
      <c r="E14" s="6"/>
      <c r="F14" s="6"/>
      <c r="G14" s="170"/>
      <c r="H14" s="170"/>
      <c r="I14" s="6"/>
      <c r="J14" s="6"/>
      <c r="K14" s="6"/>
      <c r="L14" s="6"/>
      <c r="M14" s="6"/>
      <c r="N14" s="6"/>
      <c r="O14" s="6"/>
      <c r="P14" s="6"/>
      <c r="Q14" s="6"/>
      <c r="R14" s="21"/>
    </row>
    <row r="15" spans="1:18" ht="42.75" customHeight="1">
      <c r="A15" s="621" t="s">
        <v>9</v>
      </c>
      <c r="B15" s="623" t="s">
        <v>10</v>
      </c>
      <c r="C15" s="623" t="s">
        <v>25</v>
      </c>
      <c r="D15" s="195" t="s">
        <v>313</v>
      </c>
      <c r="E15" s="186" t="s">
        <v>314</v>
      </c>
      <c r="F15" s="185">
        <v>2015</v>
      </c>
      <c r="G15" s="628">
        <v>2016</v>
      </c>
      <c r="H15" s="629"/>
      <c r="I15" s="629">
        <v>2017</v>
      </c>
      <c r="J15" s="629"/>
      <c r="K15" s="629">
        <v>2018</v>
      </c>
      <c r="L15" s="629"/>
      <c r="M15" s="629">
        <v>2019</v>
      </c>
      <c r="N15" s="629"/>
      <c r="O15" s="629">
        <v>2020</v>
      </c>
      <c r="P15" s="630"/>
      <c r="Q15" s="626" t="s">
        <v>11</v>
      </c>
      <c r="R15" s="627"/>
    </row>
    <row r="16" spans="1:18" ht="55.5" customHeight="1" thickBot="1">
      <c r="A16" s="622"/>
      <c r="B16" s="624"/>
      <c r="C16" s="624"/>
      <c r="D16" s="196" t="s">
        <v>12</v>
      </c>
      <c r="E16" s="164" t="s">
        <v>12</v>
      </c>
      <c r="F16" s="166" t="s">
        <v>305</v>
      </c>
      <c r="G16" s="164" t="s">
        <v>13</v>
      </c>
      <c r="H16" s="192" t="s">
        <v>14</v>
      </c>
      <c r="I16" s="165" t="s">
        <v>13</v>
      </c>
      <c r="J16" s="192" t="s">
        <v>14</v>
      </c>
      <c r="K16" s="165" t="s">
        <v>13</v>
      </c>
      <c r="L16" s="192" t="s">
        <v>14</v>
      </c>
      <c r="M16" s="165" t="s">
        <v>13</v>
      </c>
      <c r="N16" s="192" t="s">
        <v>14</v>
      </c>
      <c r="O16" s="165" t="s">
        <v>13</v>
      </c>
      <c r="P16" s="193" t="s">
        <v>14</v>
      </c>
      <c r="Q16" s="65" t="s">
        <v>13</v>
      </c>
      <c r="R16" s="194" t="s">
        <v>14</v>
      </c>
    </row>
    <row r="17" spans="1:18" s="8" customFormat="1" ht="16.5" thickBot="1">
      <c r="A17" s="40">
        <v>1</v>
      </c>
      <c r="B17" s="41">
        <v>2</v>
      </c>
      <c r="C17" s="41">
        <v>3</v>
      </c>
      <c r="D17" s="197">
        <v>4</v>
      </c>
      <c r="E17" s="66">
        <v>5</v>
      </c>
      <c r="F17" s="44">
        <v>6</v>
      </c>
      <c r="G17" s="66">
        <v>7</v>
      </c>
      <c r="H17" s="43">
        <v>8</v>
      </c>
      <c r="I17" s="43">
        <v>9</v>
      </c>
      <c r="J17" s="43">
        <v>10</v>
      </c>
      <c r="K17" s="43">
        <v>11</v>
      </c>
      <c r="L17" s="43">
        <v>12</v>
      </c>
      <c r="M17" s="43">
        <v>13</v>
      </c>
      <c r="N17" s="43">
        <v>14</v>
      </c>
      <c r="O17" s="43">
        <v>15</v>
      </c>
      <c r="P17" s="44">
        <v>16</v>
      </c>
      <c r="Q17" s="66">
        <v>17</v>
      </c>
      <c r="R17" s="44">
        <v>18</v>
      </c>
    </row>
    <row r="18" spans="1:18" s="18" customFormat="1">
      <c r="A18" s="38" t="s">
        <v>46</v>
      </c>
      <c r="B18" s="33" t="s">
        <v>93</v>
      </c>
      <c r="C18" s="45" t="s">
        <v>263</v>
      </c>
      <c r="D18" s="199">
        <f>+D19+D23</f>
        <v>9754.1920895827989</v>
      </c>
      <c r="E18" s="200">
        <f>+E19+E23</f>
        <v>8945.0394223500007</v>
      </c>
      <c r="F18" s="201">
        <f>+F19+F23</f>
        <v>8874.0737784999983</v>
      </c>
      <c r="G18" s="200">
        <f t="shared" ref="G18:R18" si="0">+G19+G23</f>
        <v>9718.9836338887744</v>
      </c>
      <c r="H18" s="202">
        <f t="shared" si="0"/>
        <v>10603.776912633166</v>
      </c>
      <c r="I18" s="202">
        <f t="shared" si="0"/>
        <v>10329.121539591924</v>
      </c>
      <c r="J18" s="202">
        <f t="shared" si="0"/>
        <v>12535.158607193509</v>
      </c>
      <c r="K18" s="202">
        <f t="shared" si="0"/>
        <v>10906.028941955046</v>
      </c>
      <c r="L18" s="202">
        <f t="shared" si="0"/>
        <v>14826.173560929717</v>
      </c>
      <c r="M18" s="202">
        <f t="shared" si="0"/>
        <v>11792.390617110159</v>
      </c>
      <c r="N18" s="202">
        <f t="shared" si="0"/>
        <v>15285.442793601531</v>
      </c>
      <c r="O18" s="202">
        <f t="shared" si="0"/>
        <v>12751.222648111521</v>
      </c>
      <c r="P18" s="201">
        <f t="shared" si="0"/>
        <v>16125.532292387992</v>
      </c>
      <c r="Q18" s="203">
        <f t="shared" si="0"/>
        <v>55497.74738065742</v>
      </c>
      <c r="R18" s="204">
        <f t="shared" si="0"/>
        <v>69376.084166745903</v>
      </c>
    </row>
    <row r="19" spans="1:18" s="8" customFormat="1" ht="25.5">
      <c r="A19" s="10" t="s">
        <v>47</v>
      </c>
      <c r="B19" s="30" t="s">
        <v>26</v>
      </c>
      <c r="C19" s="46" t="s">
        <v>263</v>
      </c>
      <c r="D19" s="205">
        <f>+D20+D21+D22</f>
        <v>9686.2952225527988</v>
      </c>
      <c r="E19" s="206">
        <f>+E20+E21+E22</f>
        <v>8859.5750471500014</v>
      </c>
      <c r="F19" s="207">
        <f>+F20+F21+F22</f>
        <v>8791.3799824299986</v>
      </c>
      <c r="G19" s="206">
        <f t="shared" ref="G19:R19" si="1">+G20+G21+G22</f>
        <v>9665.8131039251348</v>
      </c>
      <c r="H19" s="208">
        <f t="shared" si="1"/>
        <v>10549.671676475762</v>
      </c>
      <c r="I19" s="208">
        <f t="shared" si="1"/>
        <v>10272.494925180648</v>
      </c>
      <c r="J19" s="208">
        <f t="shared" si="1"/>
        <v>12485.479391425435</v>
      </c>
      <c r="K19" s="208">
        <f t="shared" si="1"/>
        <v>10846.287863751151</v>
      </c>
      <c r="L19" s="208">
        <f t="shared" si="1"/>
        <v>14773.761988294398</v>
      </c>
      <c r="M19" s="208">
        <f t="shared" si="1"/>
        <v>11729.36377960505</v>
      </c>
      <c r="N19" s="208">
        <f t="shared" si="1"/>
        <v>15230.14858447127</v>
      </c>
      <c r="O19" s="208">
        <f t="shared" si="1"/>
        <v>12684.72933454363</v>
      </c>
      <c r="P19" s="207">
        <f t="shared" si="1"/>
        <v>16067.196901755566</v>
      </c>
      <c r="Q19" s="206">
        <f t="shared" si="1"/>
        <v>55198.689007005611</v>
      </c>
      <c r="R19" s="207">
        <f t="shared" si="1"/>
        <v>69106.258542422423</v>
      </c>
    </row>
    <row r="20" spans="1:18" s="8" customFormat="1">
      <c r="A20" s="10" t="s">
        <v>221</v>
      </c>
      <c r="B20" s="30" t="s">
        <v>309</v>
      </c>
      <c r="C20" s="46" t="s">
        <v>263</v>
      </c>
      <c r="D20" s="205">
        <v>9564.3072218099987</v>
      </c>
      <c r="E20" s="206">
        <v>8677.7114052700017</v>
      </c>
      <c r="F20" s="207">
        <v>8536.3899945599987</v>
      </c>
      <c r="G20" s="206">
        <v>9327.833139295135</v>
      </c>
      <c r="H20" s="208">
        <v>10358.316237269999</v>
      </c>
      <c r="I20" s="208">
        <v>9932.8332783006481</v>
      </c>
      <c r="J20" s="208">
        <v>11960.822166696791</v>
      </c>
      <c r="K20" s="208">
        <v>10786.806163751151</v>
      </c>
      <c r="L20" s="208">
        <v>14302.260671056451</v>
      </c>
      <c r="M20" s="208">
        <v>11669.88207960505</v>
      </c>
      <c r="N20" s="208">
        <v>15160.302684471269</v>
      </c>
      <c r="O20" s="208">
        <v>12625.24763454363</v>
      </c>
      <c r="P20" s="207">
        <v>15997.351001755565</v>
      </c>
      <c r="Q20" s="206">
        <f>+G20+I20+K20+M20+O20</f>
        <v>54342.602295495613</v>
      </c>
      <c r="R20" s="207">
        <f>+H20+J20+L20+N20+P20</f>
        <v>67779.052761250074</v>
      </c>
    </row>
    <row r="21" spans="1:18" s="8" customFormat="1">
      <c r="A21" s="10" t="s">
        <v>223</v>
      </c>
      <c r="B21" s="30" t="s">
        <v>310</v>
      </c>
      <c r="C21" s="46" t="s">
        <v>263</v>
      </c>
      <c r="D21" s="205">
        <v>121.98800074280001</v>
      </c>
      <c r="E21" s="206">
        <v>181.86364187999999</v>
      </c>
      <c r="F21" s="207">
        <v>254.98998787000002</v>
      </c>
      <c r="G21" s="206">
        <v>337.97996462999993</v>
      </c>
      <c r="H21" s="208">
        <v>191.35543920576265</v>
      </c>
      <c r="I21" s="208">
        <v>339.66164688000003</v>
      </c>
      <c r="J21" s="208">
        <v>524.65722472864377</v>
      </c>
      <c r="K21" s="208">
        <v>59.481699999999996</v>
      </c>
      <c r="L21" s="208">
        <v>471.50131723794749</v>
      </c>
      <c r="M21" s="208">
        <v>59.481699999999996</v>
      </c>
      <c r="N21" s="208">
        <v>69.845900000000015</v>
      </c>
      <c r="O21" s="208">
        <v>59.481699999999996</v>
      </c>
      <c r="P21" s="207">
        <v>69.845900000000015</v>
      </c>
      <c r="Q21" s="206">
        <f t="shared" ref="Q21:R23" si="2">+G21+I21+K21+M21+O21</f>
        <v>856.0867115100001</v>
      </c>
      <c r="R21" s="207">
        <f t="shared" si="2"/>
        <v>1327.2057811723539</v>
      </c>
    </row>
    <row r="22" spans="1:18" s="8" customFormat="1">
      <c r="A22" s="10" t="s">
        <v>225</v>
      </c>
      <c r="B22" s="30" t="s">
        <v>311</v>
      </c>
      <c r="C22" s="46" t="s">
        <v>263</v>
      </c>
      <c r="D22" s="205">
        <v>0</v>
      </c>
      <c r="E22" s="206">
        <v>0</v>
      </c>
      <c r="F22" s="207">
        <v>0</v>
      </c>
      <c r="G22" s="206">
        <v>0</v>
      </c>
      <c r="H22" s="208">
        <v>0</v>
      </c>
      <c r="I22" s="208">
        <v>0</v>
      </c>
      <c r="J22" s="208">
        <v>0</v>
      </c>
      <c r="K22" s="208">
        <v>0</v>
      </c>
      <c r="L22" s="208">
        <v>0</v>
      </c>
      <c r="M22" s="208">
        <v>0</v>
      </c>
      <c r="N22" s="208">
        <v>0</v>
      </c>
      <c r="O22" s="208">
        <v>0</v>
      </c>
      <c r="P22" s="207">
        <v>0</v>
      </c>
      <c r="Q22" s="206">
        <f t="shared" si="2"/>
        <v>0</v>
      </c>
      <c r="R22" s="207">
        <f t="shared" si="2"/>
        <v>0</v>
      </c>
    </row>
    <row r="23" spans="1:18" s="8" customFormat="1">
      <c r="A23" s="24" t="s">
        <v>48</v>
      </c>
      <c r="B23" s="30" t="s">
        <v>27</v>
      </c>
      <c r="C23" s="46" t="s">
        <v>263</v>
      </c>
      <c r="D23" s="205">
        <v>67.896867029999996</v>
      </c>
      <c r="E23" s="206">
        <v>85.464375200000006</v>
      </c>
      <c r="F23" s="207">
        <v>82.693796070000005</v>
      </c>
      <c r="G23" s="206">
        <v>53.170529963638991</v>
      </c>
      <c r="H23" s="208">
        <v>54.105236157404235</v>
      </c>
      <c r="I23" s="208">
        <v>56.626614411275519</v>
      </c>
      <c r="J23" s="208">
        <v>49.679215768074705</v>
      </c>
      <c r="K23" s="208">
        <v>59.741078203895675</v>
      </c>
      <c r="L23" s="208">
        <v>52.411572635318805</v>
      </c>
      <c r="M23" s="208">
        <v>63.026837505109931</v>
      </c>
      <c r="N23" s="208">
        <v>55.294209130261343</v>
      </c>
      <c r="O23" s="208">
        <v>66.493313567890979</v>
      </c>
      <c r="P23" s="207">
        <v>58.335390632425714</v>
      </c>
      <c r="Q23" s="206">
        <f t="shared" si="2"/>
        <v>299.05837365181111</v>
      </c>
      <c r="R23" s="207">
        <f t="shared" si="2"/>
        <v>269.82562432348482</v>
      </c>
    </row>
    <row r="24" spans="1:18" s="18" customFormat="1" ht="25.5">
      <c r="A24" s="23" t="s">
        <v>49</v>
      </c>
      <c r="B24" s="29" t="s">
        <v>125</v>
      </c>
      <c r="C24" s="47" t="s">
        <v>263</v>
      </c>
      <c r="D24" s="209">
        <f>+D25+D29</f>
        <v>9391.9473627420739</v>
      </c>
      <c r="E24" s="210">
        <f>+E25+E29</f>
        <v>9495.7724158150468</v>
      </c>
      <c r="F24" s="211">
        <f>+F25+F29</f>
        <v>9368.5892749408049</v>
      </c>
      <c r="G24" s="210">
        <f t="shared" ref="G24:R24" si="3">+G25+G29</f>
        <v>10730.25714532546</v>
      </c>
      <c r="H24" s="212">
        <f t="shared" si="3"/>
        <v>10459.625455251375</v>
      </c>
      <c r="I24" s="212">
        <f t="shared" si="3"/>
        <v>10962.445108734724</v>
      </c>
      <c r="J24" s="212">
        <f t="shared" si="3"/>
        <v>9830.2304951598871</v>
      </c>
      <c r="K24" s="212">
        <f t="shared" si="3"/>
        <v>11178.377318921404</v>
      </c>
      <c r="L24" s="212">
        <f t="shared" si="3"/>
        <v>9884.0163688487537</v>
      </c>
      <c r="M24" s="212">
        <f t="shared" si="3"/>
        <v>11353.423086067756</v>
      </c>
      <c r="N24" s="212">
        <f t="shared" si="3"/>
        <v>9824.6111414115494</v>
      </c>
      <c r="O24" s="212">
        <f t="shared" si="3"/>
        <v>11620.710774919571</v>
      </c>
      <c r="P24" s="211">
        <f t="shared" si="3"/>
        <v>9853.7198647848982</v>
      </c>
      <c r="Q24" s="210">
        <f t="shared" si="3"/>
        <v>55845.213433968922</v>
      </c>
      <c r="R24" s="211">
        <f t="shared" si="3"/>
        <v>49852.203325456452</v>
      </c>
    </row>
    <row r="25" spans="1:18" s="8" customFormat="1" ht="25.5">
      <c r="A25" s="24" t="s">
        <v>47</v>
      </c>
      <c r="B25" s="30" t="s">
        <v>28</v>
      </c>
      <c r="C25" s="46" t="s">
        <v>263</v>
      </c>
      <c r="D25" s="205">
        <f>+D26+D27+D28</f>
        <v>9374.4662422920737</v>
      </c>
      <c r="E25" s="206">
        <f>+E26+E27+E28</f>
        <v>9477.0139654276518</v>
      </c>
      <c r="F25" s="207">
        <f>+F26+F27+F28</f>
        <v>9347.487039147205</v>
      </c>
      <c r="G25" s="206">
        <f t="shared" ref="G25:R25" si="4">+G26+G27+G28</f>
        <v>10712.61904516812</v>
      </c>
      <c r="H25" s="208">
        <f>+H26+H27+H28</f>
        <v>10440.955299244753</v>
      </c>
      <c r="I25" s="208">
        <f t="shared" si="4"/>
        <v>10943.662684859393</v>
      </c>
      <c r="J25" s="208">
        <f t="shared" si="4"/>
        <v>9811.3289132327118</v>
      </c>
      <c r="K25" s="208">
        <f t="shared" si="4"/>
        <v>11158.567072193096</v>
      </c>
      <c r="L25" s="208">
        <f t="shared" si="4"/>
        <v>9864.0810302400696</v>
      </c>
      <c r="M25" s="208">
        <f t="shared" si="4"/>
        <v>11332.52856332111</v>
      </c>
      <c r="N25" s="208">
        <f t="shared" si="4"/>
        <v>9803.5837532894639</v>
      </c>
      <c r="O25" s="208">
        <f t="shared" si="4"/>
        <v>11598.672760221007</v>
      </c>
      <c r="P25" s="207">
        <f t="shared" si="4"/>
        <v>9831.5361799546754</v>
      </c>
      <c r="Q25" s="206">
        <f t="shared" si="4"/>
        <v>55746.050125762733</v>
      </c>
      <c r="R25" s="207">
        <f t="shared" si="4"/>
        <v>49751.485175961665</v>
      </c>
    </row>
    <row r="26" spans="1:18" s="8" customFormat="1">
      <c r="A26" s="10" t="s">
        <v>221</v>
      </c>
      <c r="B26" s="30" t="s">
        <v>309</v>
      </c>
      <c r="C26" s="46" t="s">
        <v>263</v>
      </c>
      <c r="D26" s="205">
        <v>9348.7968030320735</v>
      </c>
      <c r="E26" s="206">
        <v>9412.8071099131575</v>
      </c>
      <c r="F26" s="207">
        <v>9314.8046487263528</v>
      </c>
      <c r="G26" s="206">
        <v>10672.2131615736</v>
      </c>
      <c r="H26" s="208">
        <f>+H30+H37+H42+H43+H44+H47-H27-H28-H29</f>
        <v>10407.311957125876</v>
      </c>
      <c r="I26" s="208">
        <v>10900.675235807243</v>
      </c>
      <c r="J26" s="208">
        <f>+J30+J37+J42+J43+J44+J47-J27-J28-J29</f>
        <v>9756.9364317040872</v>
      </c>
      <c r="K26" s="208">
        <v>11113.234856556845</v>
      </c>
      <c r="L26" s="208">
        <f>+L30+L37+L42+L43+L44+L47-L27-L28-L29</f>
        <v>9806.72345883462</v>
      </c>
      <c r="M26" s="208">
        <v>11284.722908089481</v>
      </c>
      <c r="N26" s="208">
        <f>+N30+N37+N42+N43+N44+N47-N27-N28-N29</f>
        <v>9743.0914850157296</v>
      </c>
      <c r="O26" s="208">
        <v>11548.259198706966</v>
      </c>
      <c r="P26" s="207">
        <f>+P30+P37+P42+P43+P44+P47-P27-P28-P29</f>
        <v>9767.7177896534886</v>
      </c>
      <c r="Q26" s="206">
        <f t="shared" ref="Q26:R29" si="5">+G26+I26+K26+M26+O26</f>
        <v>55519.105360734138</v>
      </c>
      <c r="R26" s="207">
        <f t="shared" si="5"/>
        <v>49481.781122333792</v>
      </c>
    </row>
    <row r="27" spans="1:18" s="8" customFormat="1">
      <c r="A27" s="10" t="s">
        <v>223</v>
      </c>
      <c r="B27" s="30" t="s">
        <v>310</v>
      </c>
      <c r="C27" s="46" t="s">
        <v>263</v>
      </c>
      <c r="D27" s="205">
        <v>25.669439259999997</v>
      </c>
      <c r="E27" s="206">
        <v>64.206855514495075</v>
      </c>
      <c r="F27" s="207">
        <v>32.682390420852869</v>
      </c>
      <c r="G27" s="206">
        <v>40.405883594519715</v>
      </c>
      <c r="H27" s="208">
        <v>33.643342118876717</v>
      </c>
      <c r="I27" s="208">
        <v>42.987449052150296</v>
      </c>
      <c r="J27" s="208">
        <v>54.392481528623996</v>
      </c>
      <c r="K27" s="208">
        <v>45.33221563625191</v>
      </c>
      <c r="L27" s="208">
        <v>57.357571405448745</v>
      </c>
      <c r="M27" s="208">
        <v>47.80565523162845</v>
      </c>
      <c r="N27" s="208">
        <v>60.492268273733863</v>
      </c>
      <c r="O27" s="208">
        <v>50.413561514040744</v>
      </c>
      <c r="P27" s="207">
        <v>63.818390301186888</v>
      </c>
      <c r="Q27" s="206">
        <f t="shared" si="5"/>
        <v>226.94476502859112</v>
      </c>
      <c r="R27" s="207">
        <f t="shared" si="5"/>
        <v>269.70405362787017</v>
      </c>
    </row>
    <row r="28" spans="1:18" s="8" customFormat="1">
      <c r="A28" s="10" t="s">
        <v>225</v>
      </c>
      <c r="B28" s="30" t="s">
        <v>311</v>
      </c>
      <c r="C28" s="46" t="s">
        <v>263</v>
      </c>
      <c r="D28" s="205">
        <v>0</v>
      </c>
      <c r="E28" s="206">
        <v>0</v>
      </c>
      <c r="F28" s="207">
        <v>0</v>
      </c>
      <c r="G28" s="206">
        <v>0</v>
      </c>
      <c r="H28" s="208">
        <v>0</v>
      </c>
      <c r="I28" s="208">
        <v>0</v>
      </c>
      <c r="J28" s="208">
        <v>0</v>
      </c>
      <c r="K28" s="208">
        <v>0</v>
      </c>
      <c r="L28" s="208">
        <v>0</v>
      </c>
      <c r="M28" s="208">
        <v>0</v>
      </c>
      <c r="N28" s="208">
        <v>0</v>
      </c>
      <c r="O28" s="208">
        <v>0</v>
      </c>
      <c r="P28" s="207">
        <v>0</v>
      </c>
      <c r="Q28" s="206">
        <f t="shared" si="5"/>
        <v>0</v>
      </c>
      <c r="R28" s="207">
        <f t="shared" si="5"/>
        <v>0</v>
      </c>
    </row>
    <row r="29" spans="1:18" s="8" customFormat="1">
      <c r="A29" s="24" t="s">
        <v>48</v>
      </c>
      <c r="B29" s="30" t="s">
        <v>95</v>
      </c>
      <c r="C29" s="46" t="s">
        <v>263</v>
      </c>
      <c r="D29" s="205">
        <v>17.481120449999999</v>
      </c>
      <c r="E29" s="206">
        <v>18.758450387394298</v>
      </c>
      <c r="F29" s="207">
        <v>21.102235793600279</v>
      </c>
      <c r="G29" s="206">
        <v>17.638100157341174</v>
      </c>
      <c r="H29" s="208">
        <v>18.670156006620406</v>
      </c>
      <c r="I29" s="208">
        <v>18.782423875330384</v>
      </c>
      <c r="J29" s="208">
        <v>18.901581927175489</v>
      </c>
      <c r="K29" s="208">
        <v>19.810246728308218</v>
      </c>
      <c r="L29" s="208">
        <v>19.935338608684479</v>
      </c>
      <c r="M29" s="208">
        <v>20.89452274664691</v>
      </c>
      <c r="N29" s="208">
        <v>21.027388122086315</v>
      </c>
      <c r="O29" s="208">
        <v>22.038014698565064</v>
      </c>
      <c r="P29" s="207">
        <v>22.183684830222965</v>
      </c>
      <c r="Q29" s="206">
        <f t="shared" si="5"/>
        <v>99.163308206191758</v>
      </c>
      <c r="R29" s="207">
        <f t="shared" si="5"/>
        <v>100.71814949478966</v>
      </c>
    </row>
    <row r="30" spans="1:18" s="18" customFormat="1">
      <c r="A30" s="23">
        <v>1</v>
      </c>
      <c r="B30" s="29" t="s">
        <v>94</v>
      </c>
      <c r="C30" s="47" t="s">
        <v>263</v>
      </c>
      <c r="D30" s="209">
        <f t="shared" ref="D30:R30" si="6">+D31+D32+D35+D36</f>
        <v>2243.9731812528962</v>
      </c>
      <c r="E30" s="210">
        <f t="shared" si="6"/>
        <v>2198.874267598917</v>
      </c>
      <c r="F30" s="211">
        <f t="shared" si="6"/>
        <v>2588.7393359033163</v>
      </c>
      <c r="G30" s="210">
        <f t="shared" si="6"/>
        <v>3145.5104495369014</v>
      </c>
      <c r="H30" s="212">
        <f t="shared" si="6"/>
        <v>3304.4285529142471</v>
      </c>
      <c r="I30" s="212">
        <f t="shared" si="6"/>
        <v>3222.6657160367108</v>
      </c>
      <c r="J30" s="212">
        <f t="shared" si="6"/>
        <v>3301.3670111095767</v>
      </c>
      <c r="K30" s="212">
        <f t="shared" si="6"/>
        <v>3227.7550058229949</v>
      </c>
      <c r="L30" s="212">
        <f t="shared" si="6"/>
        <v>3248.3509971111598</v>
      </c>
      <c r="M30" s="212">
        <f t="shared" si="6"/>
        <v>3226.4229532096269</v>
      </c>
      <c r="N30" s="212">
        <f t="shared" si="6"/>
        <v>3213.1380676232993</v>
      </c>
      <c r="O30" s="212">
        <f t="shared" si="6"/>
        <v>3207.1651315635286</v>
      </c>
      <c r="P30" s="211">
        <f t="shared" si="6"/>
        <v>3141.5343280208604</v>
      </c>
      <c r="Q30" s="210">
        <f t="shared" si="6"/>
        <v>16029.51925616976</v>
      </c>
      <c r="R30" s="211">
        <f t="shared" si="6"/>
        <v>16208.818956779145</v>
      </c>
    </row>
    <row r="31" spans="1:18" s="8" customFormat="1">
      <c r="A31" s="24" t="s">
        <v>47</v>
      </c>
      <c r="B31" s="30" t="s">
        <v>127</v>
      </c>
      <c r="C31" s="46" t="s">
        <v>263</v>
      </c>
      <c r="D31" s="205">
        <v>88.982235735184403</v>
      </c>
      <c r="E31" s="206">
        <v>95.121099740207427</v>
      </c>
      <c r="F31" s="207">
        <v>99.838674965372206</v>
      </c>
      <c r="G31" s="206">
        <v>104.63190867223682</v>
      </c>
      <c r="H31" s="208">
        <v>103.84570402904741</v>
      </c>
      <c r="I31" s="208">
        <v>108.09522484928787</v>
      </c>
      <c r="J31" s="208">
        <v>112.56480940749894</v>
      </c>
      <c r="K31" s="208">
        <v>106.00723519208447</v>
      </c>
      <c r="L31" s="208">
        <v>111.21125644641315</v>
      </c>
      <c r="M31" s="208">
        <v>103.9315044995401</v>
      </c>
      <c r="N31" s="208">
        <v>114.98131803994652</v>
      </c>
      <c r="O31" s="208">
        <v>101.87659683605169</v>
      </c>
      <c r="P31" s="207">
        <v>114.87918472150069</v>
      </c>
      <c r="Q31" s="206">
        <f t="shared" ref="Q31:R36" si="7">+G31+I31+K31+M31+O31</f>
        <v>524.54247004920092</v>
      </c>
      <c r="R31" s="207">
        <f t="shared" si="7"/>
        <v>557.48227264440675</v>
      </c>
    </row>
    <row r="32" spans="1:18" s="8" customFormat="1">
      <c r="A32" s="24" t="s">
        <v>48</v>
      </c>
      <c r="B32" s="30" t="s">
        <v>96</v>
      </c>
      <c r="C32" s="46" t="s">
        <v>263</v>
      </c>
      <c r="D32" s="205">
        <v>1911.1533914714796</v>
      </c>
      <c r="E32" s="206">
        <v>1886.611216651512</v>
      </c>
      <c r="F32" s="207">
        <v>2229.2804131126645</v>
      </c>
      <c r="G32" s="206">
        <v>2738.1027839885132</v>
      </c>
      <c r="H32" s="208">
        <v>2913.513965443593</v>
      </c>
      <c r="I32" s="208">
        <v>2808.5180023256712</v>
      </c>
      <c r="J32" s="208">
        <v>2869.1147680236627</v>
      </c>
      <c r="K32" s="208">
        <v>2825.7863611580678</v>
      </c>
      <c r="L32" s="208">
        <v>2840.1964535205479</v>
      </c>
      <c r="M32" s="208">
        <v>2834.3580800474119</v>
      </c>
      <c r="N32" s="208">
        <v>2798.0326154605041</v>
      </c>
      <c r="O32" s="208">
        <v>2826.9523820726763</v>
      </c>
      <c r="P32" s="207">
        <v>2741.1577178377506</v>
      </c>
      <c r="Q32" s="206">
        <f t="shared" si="7"/>
        <v>14033.717609592339</v>
      </c>
      <c r="R32" s="207">
        <f t="shared" si="7"/>
        <v>14162.015520286059</v>
      </c>
    </row>
    <row r="33" spans="1:18" s="8" customFormat="1" ht="25.5">
      <c r="A33" s="22"/>
      <c r="B33" s="30" t="s">
        <v>264</v>
      </c>
      <c r="C33" s="46" t="s">
        <v>263</v>
      </c>
      <c r="D33" s="205">
        <v>1861.6129454699999</v>
      </c>
      <c r="E33" s="206">
        <v>1833.7936188701385</v>
      </c>
      <c r="F33" s="207">
        <v>2171.6522831899997</v>
      </c>
      <c r="G33" s="206">
        <v>2677.6497730091733</v>
      </c>
      <c r="H33" s="208">
        <v>2845.837588399726</v>
      </c>
      <c r="I33" s="208">
        <v>2746.5614082731468</v>
      </c>
      <c r="J33" s="208">
        <v>2802.0359686195811</v>
      </c>
      <c r="K33" s="208">
        <v>2765.0810714777163</v>
      </c>
      <c r="L33" s="208">
        <v>2770.8491565359877</v>
      </c>
      <c r="M33" s="208">
        <v>2769.6644939532534</v>
      </c>
      <c r="N33" s="208">
        <v>2726.3398805886368</v>
      </c>
      <c r="O33" s="208">
        <v>2758.0078291223599</v>
      </c>
      <c r="P33" s="207">
        <v>2667.0403193674406</v>
      </c>
      <c r="Q33" s="206">
        <f t="shared" si="7"/>
        <v>13716.964575835651</v>
      </c>
      <c r="R33" s="207">
        <f t="shared" si="7"/>
        <v>13812.102913511373</v>
      </c>
    </row>
    <row r="34" spans="1:18" s="8" customFormat="1">
      <c r="A34" s="24"/>
      <c r="B34" s="30" t="s">
        <v>29</v>
      </c>
      <c r="C34" s="46" t="s">
        <v>263</v>
      </c>
      <c r="D34" s="205">
        <v>0</v>
      </c>
      <c r="E34" s="206">
        <v>0</v>
      </c>
      <c r="F34" s="207">
        <v>0</v>
      </c>
      <c r="G34" s="206">
        <v>0</v>
      </c>
      <c r="H34" s="208">
        <v>0</v>
      </c>
      <c r="I34" s="208">
        <v>0</v>
      </c>
      <c r="J34" s="208">
        <v>0</v>
      </c>
      <c r="K34" s="208">
        <v>0</v>
      </c>
      <c r="L34" s="208">
        <v>0</v>
      </c>
      <c r="M34" s="208">
        <v>0</v>
      </c>
      <c r="N34" s="208">
        <v>0</v>
      </c>
      <c r="O34" s="208">
        <v>0</v>
      </c>
      <c r="P34" s="207">
        <v>0</v>
      </c>
      <c r="Q34" s="206">
        <f t="shared" si="7"/>
        <v>0</v>
      </c>
      <c r="R34" s="207">
        <f t="shared" si="7"/>
        <v>0</v>
      </c>
    </row>
    <row r="35" spans="1:18" s="8" customFormat="1">
      <c r="A35" s="24" t="s">
        <v>51</v>
      </c>
      <c r="B35" s="30" t="s">
        <v>15</v>
      </c>
      <c r="C35" s="46" t="s">
        <v>263</v>
      </c>
      <c r="D35" s="205">
        <v>180.17344025918592</v>
      </c>
      <c r="E35" s="206">
        <v>156.26345563194036</v>
      </c>
      <c r="F35" s="207">
        <v>186.767788149919</v>
      </c>
      <c r="G35" s="206">
        <v>230.85446359384443</v>
      </c>
      <c r="H35" s="208">
        <v>214.70261234464817</v>
      </c>
      <c r="I35" s="208">
        <v>242.91074633880064</v>
      </c>
      <c r="J35" s="208">
        <v>241.44837304314814</v>
      </c>
      <c r="K35" s="208">
        <v>230.81792382074664</v>
      </c>
      <c r="L35" s="208">
        <v>223.28922235339584</v>
      </c>
      <c r="M35" s="208">
        <v>229.20732726775458</v>
      </c>
      <c r="N35" s="208">
        <v>223.97319653563824</v>
      </c>
      <c r="O35" s="208">
        <v>220.85917568643629</v>
      </c>
      <c r="P35" s="207">
        <v>213.76497109019169</v>
      </c>
      <c r="Q35" s="206">
        <f t="shared" si="7"/>
        <v>1154.6496367075824</v>
      </c>
      <c r="R35" s="207">
        <f t="shared" si="7"/>
        <v>1117.178375367022</v>
      </c>
    </row>
    <row r="36" spans="1:18" s="8" customFormat="1">
      <c r="A36" s="10" t="s">
        <v>97</v>
      </c>
      <c r="B36" s="30" t="s">
        <v>265</v>
      </c>
      <c r="C36" s="46" t="s">
        <v>263</v>
      </c>
      <c r="D36" s="205">
        <v>63.664113787046354</v>
      </c>
      <c r="E36" s="206">
        <v>60.878495575257006</v>
      </c>
      <c r="F36" s="207">
        <v>72.852459675360265</v>
      </c>
      <c r="G36" s="206">
        <v>71.921293282307019</v>
      </c>
      <c r="H36" s="208">
        <v>72.366271096958698</v>
      </c>
      <c r="I36" s="208">
        <v>63.141742522951368</v>
      </c>
      <c r="J36" s="208">
        <v>78.239060635267037</v>
      </c>
      <c r="K36" s="208">
        <v>65.14348565209599</v>
      </c>
      <c r="L36" s="208">
        <v>73.654064790802579</v>
      </c>
      <c r="M36" s="208">
        <v>58.926041394920667</v>
      </c>
      <c r="N36" s="208">
        <v>76.150937587210791</v>
      </c>
      <c r="O36" s="208">
        <v>57.476976968364603</v>
      </c>
      <c r="P36" s="207">
        <v>71.732454371417219</v>
      </c>
      <c r="Q36" s="206">
        <f t="shared" si="7"/>
        <v>316.60953982063967</v>
      </c>
      <c r="R36" s="207">
        <f t="shared" si="7"/>
        <v>372.14278848165634</v>
      </c>
    </row>
    <row r="37" spans="1:18" s="18" customFormat="1">
      <c r="A37" s="23" t="s">
        <v>52</v>
      </c>
      <c r="B37" s="29" t="s">
        <v>98</v>
      </c>
      <c r="C37" s="47" t="s">
        <v>263</v>
      </c>
      <c r="D37" s="209">
        <f t="shared" ref="D37:R37" si="8">+D38+D39+D40+D41</f>
        <v>3793.7762546375875</v>
      </c>
      <c r="E37" s="210">
        <f t="shared" si="8"/>
        <v>2666.791389778024</v>
      </c>
      <c r="F37" s="211">
        <f t="shared" si="8"/>
        <v>2885.1008676926281</v>
      </c>
      <c r="G37" s="210">
        <f t="shared" si="8"/>
        <v>3748.4652972117292</v>
      </c>
      <c r="H37" s="212">
        <f t="shared" si="8"/>
        <v>3305.8069473389146</v>
      </c>
      <c r="I37" s="212">
        <f t="shared" si="8"/>
        <v>3691.4987059353875</v>
      </c>
      <c r="J37" s="212">
        <f t="shared" si="8"/>
        <v>2644.1279598021665</v>
      </c>
      <c r="K37" s="212">
        <f t="shared" si="8"/>
        <v>3749.6146608491626</v>
      </c>
      <c r="L37" s="212">
        <f t="shared" si="8"/>
        <v>2637.674383535591</v>
      </c>
      <c r="M37" s="212">
        <f t="shared" si="8"/>
        <v>3767.9376473709126</v>
      </c>
      <c r="N37" s="212">
        <f t="shared" si="8"/>
        <v>2531.2611329272163</v>
      </c>
      <c r="O37" s="212">
        <f t="shared" si="8"/>
        <v>3923.9970504220323</v>
      </c>
      <c r="P37" s="211">
        <f t="shared" si="8"/>
        <v>2553.4791327310181</v>
      </c>
      <c r="Q37" s="210">
        <f t="shared" si="8"/>
        <v>18881.513361789228</v>
      </c>
      <c r="R37" s="211">
        <f t="shared" si="8"/>
        <v>13672.349556334906</v>
      </c>
    </row>
    <row r="38" spans="1:18" s="8" customFormat="1">
      <c r="A38" s="24" t="s">
        <v>53</v>
      </c>
      <c r="B38" s="30" t="s">
        <v>99</v>
      </c>
      <c r="C38" s="46" t="s">
        <v>263</v>
      </c>
      <c r="D38" s="205">
        <v>2868.307581655758</v>
      </c>
      <c r="E38" s="206">
        <v>2296.388495056156</v>
      </c>
      <c r="F38" s="207">
        <v>2245.1096868100003</v>
      </c>
      <c r="G38" s="206">
        <v>2677.4086953833216</v>
      </c>
      <c r="H38" s="208">
        <v>2623.1075090886934</v>
      </c>
      <c r="I38" s="208">
        <v>2812.7700538585204</v>
      </c>
      <c r="J38" s="208">
        <v>1881.8155130793984</v>
      </c>
      <c r="K38" s="208">
        <v>2942.2032379267248</v>
      </c>
      <c r="L38" s="208">
        <v>1958.5155699976694</v>
      </c>
      <c r="M38" s="208">
        <v>3077.9027046008332</v>
      </c>
      <c r="N38" s="208">
        <v>1985.7196752359687</v>
      </c>
      <c r="O38" s="208">
        <v>3220.2225012633999</v>
      </c>
      <c r="P38" s="207">
        <v>2012.1019242632867</v>
      </c>
      <c r="Q38" s="206">
        <f t="shared" ref="Q38:R43" si="9">+G38+I38+K38+M38+O38</f>
        <v>14730.507193032801</v>
      </c>
      <c r="R38" s="207">
        <f t="shared" si="9"/>
        <v>10461.260191665016</v>
      </c>
    </row>
    <row r="39" spans="1:18" s="8" customFormat="1">
      <c r="A39" s="24" t="s">
        <v>54</v>
      </c>
      <c r="B39" s="30" t="s">
        <v>30</v>
      </c>
      <c r="C39" s="46" t="s">
        <v>263</v>
      </c>
      <c r="D39" s="205">
        <v>781.19560889722015</v>
      </c>
      <c r="E39" s="206">
        <v>249.30333732329001</v>
      </c>
      <c r="F39" s="207">
        <v>506.81282461000001</v>
      </c>
      <c r="G39" s="206">
        <v>663.39751429459102</v>
      </c>
      <c r="H39" s="208">
        <v>374.06962797627608</v>
      </c>
      <c r="I39" s="208">
        <v>509.83534029521235</v>
      </c>
      <c r="J39" s="208">
        <v>391.27970085919276</v>
      </c>
      <c r="K39" s="208">
        <v>541.44513139351557</v>
      </c>
      <c r="L39" s="208">
        <v>408.45998501552918</v>
      </c>
      <c r="M39" s="208">
        <v>575.0145295399135</v>
      </c>
      <c r="N39" s="208">
        <v>425.23744287657132</v>
      </c>
      <c r="O39" s="208">
        <v>610.66570837138829</v>
      </c>
      <c r="P39" s="207">
        <v>442.28671958599762</v>
      </c>
      <c r="Q39" s="206">
        <f t="shared" si="9"/>
        <v>2900.358223894621</v>
      </c>
      <c r="R39" s="207">
        <f t="shared" si="9"/>
        <v>2041.333476313567</v>
      </c>
    </row>
    <row r="40" spans="1:18" s="8" customFormat="1">
      <c r="A40" s="10" t="s">
        <v>66</v>
      </c>
      <c r="B40" s="30" t="s">
        <v>128</v>
      </c>
      <c r="C40" s="46" t="s">
        <v>263</v>
      </c>
      <c r="D40" s="205"/>
      <c r="E40" s="206"/>
      <c r="F40" s="207"/>
      <c r="G40" s="206"/>
      <c r="H40" s="208"/>
      <c r="I40" s="208"/>
      <c r="J40" s="208"/>
      <c r="K40" s="208"/>
      <c r="L40" s="208"/>
      <c r="M40" s="208"/>
      <c r="N40" s="208"/>
      <c r="O40" s="208"/>
      <c r="P40" s="207"/>
      <c r="Q40" s="206">
        <f t="shared" si="9"/>
        <v>0</v>
      </c>
      <c r="R40" s="207">
        <f t="shared" si="9"/>
        <v>0</v>
      </c>
    </row>
    <row r="41" spans="1:18" s="8" customFormat="1">
      <c r="A41" s="10" t="s">
        <v>137</v>
      </c>
      <c r="B41" s="30" t="s">
        <v>266</v>
      </c>
      <c r="C41" s="46" t="s">
        <v>263</v>
      </c>
      <c r="D41" s="205">
        <v>144.2730640846095</v>
      </c>
      <c r="E41" s="206">
        <v>121.09955739857769</v>
      </c>
      <c r="F41" s="207">
        <v>133.17835627262761</v>
      </c>
      <c r="G41" s="206">
        <v>407.65908753381672</v>
      </c>
      <c r="H41" s="208">
        <v>308.62981027394534</v>
      </c>
      <c r="I41" s="208">
        <v>368.89331178165457</v>
      </c>
      <c r="J41" s="208">
        <v>371.03274586357503</v>
      </c>
      <c r="K41" s="208">
        <v>265.96629152892251</v>
      </c>
      <c r="L41" s="208">
        <v>270.69882852239255</v>
      </c>
      <c r="M41" s="208">
        <v>115.02041323016584</v>
      </c>
      <c r="N41" s="208">
        <v>120.30401481467625</v>
      </c>
      <c r="O41" s="208">
        <v>93.108840787244489</v>
      </c>
      <c r="P41" s="207">
        <v>99.090488881733734</v>
      </c>
      <c r="Q41" s="206">
        <f t="shared" si="9"/>
        <v>1250.647944861804</v>
      </c>
      <c r="R41" s="207">
        <f t="shared" si="9"/>
        <v>1169.7558883563229</v>
      </c>
    </row>
    <row r="42" spans="1:18" s="18" customFormat="1">
      <c r="A42" s="23" t="s">
        <v>55</v>
      </c>
      <c r="B42" s="29" t="s">
        <v>31</v>
      </c>
      <c r="C42" s="47" t="s">
        <v>263</v>
      </c>
      <c r="D42" s="209">
        <v>2132.4635805938296</v>
      </c>
      <c r="E42" s="210">
        <v>2280.0013157254798</v>
      </c>
      <c r="F42" s="211">
        <v>2353.5459604419061</v>
      </c>
      <c r="G42" s="210">
        <v>2545.5499801855631</v>
      </c>
      <c r="H42" s="212">
        <v>2447.527693089175</v>
      </c>
      <c r="I42" s="212">
        <v>2726.9278521009583</v>
      </c>
      <c r="J42" s="212">
        <v>2533.4280765884282</v>
      </c>
      <c r="K42" s="212">
        <v>2876.9456030877327</v>
      </c>
      <c r="L42" s="212">
        <v>2619.2978448181307</v>
      </c>
      <c r="M42" s="212">
        <v>3035.193319075061</v>
      </c>
      <c r="N42" s="212">
        <v>2708.0912035639949</v>
      </c>
      <c r="O42" s="212">
        <v>3202.1450170627836</v>
      </c>
      <c r="P42" s="211">
        <v>2799.895425152406</v>
      </c>
      <c r="Q42" s="210">
        <f t="shared" si="9"/>
        <v>14386.761771512098</v>
      </c>
      <c r="R42" s="211">
        <f t="shared" si="9"/>
        <v>13108.240243212136</v>
      </c>
    </row>
    <row r="43" spans="1:18" s="18" customFormat="1">
      <c r="A43" s="23" t="s">
        <v>56</v>
      </c>
      <c r="B43" s="29" t="s">
        <v>16</v>
      </c>
      <c r="C43" s="47" t="s">
        <v>263</v>
      </c>
      <c r="D43" s="209">
        <v>660.95631899851605</v>
      </c>
      <c r="E43" s="210">
        <v>680.43761952123873</v>
      </c>
      <c r="F43" s="211">
        <v>734.22553484397235</v>
      </c>
      <c r="G43" s="210">
        <v>817.40244021705996</v>
      </c>
      <c r="H43" s="212">
        <v>753.63950898915539</v>
      </c>
      <c r="I43" s="212">
        <v>864.12676351600351</v>
      </c>
      <c r="J43" s="212">
        <v>866.46455464821463</v>
      </c>
      <c r="K43" s="212">
        <v>843.25095916989505</v>
      </c>
      <c r="L43" s="212">
        <v>845.79138929016301</v>
      </c>
      <c r="M43" s="212">
        <v>851.90325760071528</v>
      </c>
      <c r="N43" s="212">
        <v>854.65255998741213</v>
      </c>
      <c r="O43" s="212">
        <v>833.49614801555254</v>
      </c>
      <c r="P43" s="211">
        <v>836.46781860371152</v>
      </c>
      <c r="Q43" s="210">
        <f t="shared" si="9"/>
        <v>4210.1795685192265</v>
      </c>
      <c r="R43" s="211">
        <f t="shared" si="9"/>
        <v>4157.0158315186563</v>
      </c>
    </row>
    <row r="44" spans="1:18" s="18" customFormat="1">
      <c r="A44" s="23" t="s">
        <v>57</v>
      </c>
      <c r="B44" s="29" t="s">
        <v>100</v>
      </c>
      <c r="C44" s="47" t="s">
        <v>263</v>
      </c>
      <c r="D44" s="209">
        <f t="shared" ref="D44:R44" si="10">+D45+D46</f>
        <v>53.003688268626142</v>
      </c>
      <c r="E44" s="210">
        <f t="shared" si="10"/>
        <v>62.531219395722175</v>
      </c>
      <c r="F44" s="211">
        <f t="shared" si="10"/>
        <v>74.400068156378055</v>
      </c>
      <c r="G44" s="210">
        <f t="shared" si="10"/>
        <v>106.27931132828665</v>
      </c>
      <c r="H44" s="212">
        <f t="shared" si="10"/>
        <v>84.199231516078555</v>
      </c>
      <c r="I44" s="212">
        <f t="shared" si="10"/>
        <v>105.22045911725652</v>
      </c>
      <c r="J44" s="212">
        <f t="shared" si="10"/>
        <v>105.2710804738324</v>
      </c>
      <c r="K44" s="212">
        <f t="shared" si="10"/>
        <v>114.91845616080008</v>
      </c>
      <c r="L44" s="212">
        <f t="shared" si="10"/>
        <v>114.99691289919666</v>
      </c>
      <c r="M44" s="212">
        <f t="shared" si="10"/>
        <v>120.74927566006819</v>
      </c>
      <c r="N44" s="212">
        <f t="shared" si="10"/>
        <v>120.87351847290611</v>
      </c>
      <c r="O44" s="212">
        <f t="shared" si="10"/>
        <v>114.01328913392787</v>
      </c>
      <c r="P44" s="211">
        <f t="shared" si="10"/>
        <v>114.18416502023169</v>
      </c>
      <c r="Q44" s="210">
        <f t="shared" si="10"/>
        <v>561.18079140033933</v>
      </c>
      <c r="R44" s="211">
        <f t="shared" si="10"/>
        <v>539.52490838224548</v>
      </c>
    </row>
    <row r="45" spans="1:18" s="18" customFormat="1">
      <c r="A45" s="10" t="s">
        <v>164</v>
      </c>
      <c r="B45" s="30" t="s">
        <v>101</v>
      </c>
      <c r="C45" s="46" t="s">
        <v>263</v>
      </c>
      <c r="D45" s="205">
        <v>45.166769020743729</v>
      </c>
      <c r="E45" s="206">
        <v>55.317624515578594</v>
      </c>
      <c r="F45" s="207">
        <v>66.323092754435208</v>
      </c>
      <c r="G45" s="206">
        <v>97.603102290111138</v>
      </c>
      <c r="H45" s="208">
        <v>77.845508091650089</v>
      </c>
      <c r="I45" s="208">
        <v>96.761210474300725</v>
      </c>
      <c r="J45" s="208">
        <v>96.795546152289006</v>
      </c>
      <c r="K45" s="208">
        <v>106.59696378143055</v>
      </c>
      <c r="L45" s="208">
        <v>106.64128783000629</v>
      </c>
      <c r="M45" s="208">
        <v>112.55138029856039</v>
      </c>
      <c r="N45" s="208">
        <v>112.60569271772356</v>
      </c>
      <c r="O45" s="208">
        <v>105.98894177734763</v>
      </c>
      <c r="P45" s="207">
        <v>106.04169027013583</v>
      </c>
      <c r="Q45" s="206">
        <f t="shared" ref="Q45:R46" si="11">+G45+I45+K45+M45+O45</f>
        <v>519.50159862175042</v>
      </c>
      <c r="R45" s="207">
        <f t="shared" si="11"/>
        <v>499.92972506180479</v>
      </c>
    </row>
    <row r="46" spans="1:18" s="18" customFormat="1">
      <c r="A46" s="10" t="s">
        <v>165</v>
      </c>
      <c r="B46" s="30" t="s">
        <v>267</v>
      </c>
      <c r="C46" s="46" t="s">
        <v>263</v>
      </c>
      <c r="D46" s="205">
        <v>7.8369192478824115</v>
      </c>
      <c r="E46" s="206">
        <v>7.2135948801435807</v>
      </c>
      <c r="F46" s="207">
        <v>8.0769754019428515</v>
      </c>
      <c r="G46" s="206">
        <v>8.6762090381755108</v>
      </c>
      <c r="H46" s="208">
        <v>6.3537234244284626</v>
      </c>
      <c r="I46" s="208">
        <v>8.4592486429558047</v>
      </c>
      <c r="J46" s="208">
        <v>8.475534321543396</v>
      </c>
      <c r="K46" s="208">
        <v>8.3214923793695341</v>
      </c>
      <c r="L46" s="208">
        <v>8.3556250691903688</v>
      </c>
      <c r="M46" s="208">
        <v>8.1978953615078058</v>
      </c>
      <c r="N46" s="208">
        <v>8.2678257551825514</v>
      </c>
      <c r="O46" s="208">
        <v>8.0243473565802415</v>
      </c>
      <c r="P46" s="207">
        <v>8.1424747500958627</v>
      </c>
      <c r="Q46" s="206">
        <f t="shared" si="11"/>
        <v>41.679192778588899</v>
      </c>
      <c r="R46" s="207">
        <f t="shared" si="11"/>
        <v>39.59518332044064</v>
      </c>
    </row>
    <row r="47" spans="1:18" s="18" customFormat="1">
      <c r="A47" s="23" t="s">
        <v>58</v>
      </c>
      <c r="B47" s="29" t="s">
        <v>102</v>
      </c>
      <c r="C47" s="47" t="s">
        <v>263</v>
      </c>
      <c r="D47" s="209">
        <f t="shared" ref="D47:R47" si="12">+D48+D49+D50+D51</f>
        <v>507.77433899061947</v>
      </c>
      <c r="E47" s="210">
        <f t="shared" si="12"/>
        <v>1607.1366037956645</v>
      </c>
      <c r="F47" s="211">
        <f t="shared" si="12"/>
        <v>732.577507902604</v>
      </c>
      <c r="G47" s="210">
        <f t="shared" si="12"/>
        <v>367.04966684592017</v>
      </c>
      <c r="H47" s="212">
        <f t="shared" si="12"/>
        <v>564.02352140380253</v>
      </c>
      <c r="I47" s="212">
        <f t="shared" si="12"/>
        <v>352.00561202840447</v>
      </c>
      <c r="J47" s="212">
        <f t="shared" si="12"/>
        <v>379.57181253766834</v>
      </c>
      <c r="K47" s="212">
        <f t="shared" si="12"/>
        <v>365.89263383081686</v>
      </c>
      <c r="L47" s="212">
        <f t="shared" si="12"/>
        <v>417.90484119451378</v>
      </c>
      <c r="M47" s="212">
        <f t="shared" si="12"/>
        <v>351.21663315137164</v>
      </c>
      <c r="N47" s="212">
        <f t="shared" si="12"/>
        <v>396.59465883672254</v>
      </c>
      <c r="O47" s="212">
        <f t="shared" si="12"/>
        <v>339.89413872174475</v>
      </c>
      <c r="P47" s="211">
        <f t="shared" si="12"/>
        <v>408.15899525667214</v>
      </c>
      <c r="Q47" s="210">
        <f t="shared" si="12"/>
        <v>1776.058684578258</v>
      </c>
      <c r="R47" s="211">
        <f t="shared" si="12"/>
        <v>2166.2538292293793</v>
      </c>
    </row>
    <row r="48" spans="1:18" s="8" customFormat="1">
      <c r="A48" s="24" t="s">
        <v>59</v>
      </c>
      <c r="B48" s="30" t="s">
        <v>32</v>
      </c>
      <c r="C48" s="46" t="s">
        <v>263</v>
      </c>
      <c r="D48" s="205">
        <v>263.56765249732177</v>
      </c>
      <c r="E48" s="206">
        <v>238.39620052759582</v>
      </c>
      <c r="F48" s="207">
        <v>220.81280590422116</v>
      </c>
      <c r="G48" s="206">
        <v>263.74450875516288</v>
      </c>
      <c r="H48" s="208">
        <v>285.0770546297702</v>
      </c>
      <c r="I48" s="208">
        <v>246.37467484240074</v>
      </c>
      <c r="J48" s="208">
        <v>273.79677947600516</v>
      </c>
      <c r="K48" s="208">
        <v>262.67122632914072</v>
      </c>
      <c r="L48" s="208">
        <v>308.53030516648147</v>
      </c>
      <c r="M48" s="208">
        <v>244.61111139386637</v>
      </c>
      <c r="N48" s="208">
        <v>283.49839502143152</v>
      </c>
      <c r="O48" s="208">
        <v>233.38395312348661</v>
      </c>
      <c r="P48" s="207">
        <v>291.21462910023007</v>
      </c>
      <c r="Q48" s="206">
        <f t="shared" ref="Q48:R55" si="13">+G48+I48+K48+M48+O48</f>
        <v>1250.7854744440574</v>
      </c>
      <c r="R48" s="207">
        <f t="shared" si="13"/>
        <v>1442.1171633939184</v>
      </c>
    </row>
    <row r="49" spans="1:18" s="8" customFormat="1" ht="15.75" customHeight="1">
      <c r="A49" s="24" t="s">
        <v>60</v>
      </c>
      <c r="B49" s="30" t="s">
        <v>270</v>
      </c>
      <c r="C49" s="46" t="s">
        <v>263</v>
      </c>
      <c r="D49" s="205">
        <v>92.90449489989085</v>
      </c>
      <c r="E49" s="206">
        <v>69.988325686048029</v>
      </c>
      <c r="F49" s="207">
        <v>55.623687017043153</v>
      </c>
      <c r="G49" s="206">
        <v>52.403385521399265</v>
      </c>
      <c r="H49" s="208">
        <v>52.677414255287545</v>
      </c>
      <c r="I49" s="208">
        <v>54.137897882652666</v>
      </c>
      <c r="J49" s="208">
        <v>55.018707901722678</v>
      </c>
      <c r="K49" s="208">
        <v>55.383071269464423</v>
      </c>
      <c r="L49" s="208">
        <v>56.889320750429683</v>
      </c>
      <c r="M49" s="208">
        <v>56.673498643841512</v>
      </c>
      <c r="N49" s="208">
        <v>58.823533648836367</v>
      </c>
      <c r="O49" s="208">
        <v>57.976991044316705</v>
      </c>
      <c r="P49" s="207">
        <v>60.82350897194793</v>
      </c>
      <c r="Q49" s="206">
        <f t="shared" si="13"/>
        <v>276.57484436167459</v>
      </c>
      <c r="R49" s="207">
        <f t="shared" si="13"/>
        <v>284.23248552822417</v>
      </c>
    </row>
    <row r="50" spans="1:18" s="8" customFormat="1">
      <c r="A50" s="24" t="s">
        <v>61</v>
      </c>
      <c r="B50" s="30" t="s">
        <v>268</v>
      </c>
      <c r="C50" s="46" t="s">
        <v>263</v>
      </c>
      <c r="D50" s="205"/>
      <c r="E50" s="206"/>
      <c r="F50" s="207"/>
      <c r="G50" s="206"/>
      <c r="H50" s="208"/>
      <c r="I50" s="208"/>
      <c r="J50" s="208"/>
      <c r="K50" s="208"/>
      <c r="L50" s="208"/>
      <c r="M50" s="208"/>
      <c r="N50" s="208"/>
      <c r="O50" s="208"/>
      <c r="P50" s="207"/>
      <c r="Q50" s="206">
        <f t="shared" si="13"/>
        <v>0</v>
      </c>
      <c r="R50" s="207">
        <f t="shared" si="13"/>
        <v>0</v>
      </c>
    </row>
    <row r="51" spans="1:18" s="8" customFormat="1">
      <c r="A51" s="10" t="s">
        <v>170</v>
      </c>
      <c r="B51" s="30" t="s">
        <v>269</v>
      </c>
      <c r="C51" s="46" t="s">
        <v>263</v>
      </c>
      <c r="D51" s="205">
        <v>151.30219159340686</v>
      </c>
      <c r="E51" s="206">
        <v>1298.7520775820208</v>
      </c>
      <c r="F51" s="207">
        <v>456.14101498133971</v>
      </c>
      <c r="G51" s="206">
        <v>50.901772569357981</v>
      </c>
      <c r="H51" s="208">
        <v>226.26905251874479</v>
      </c>
      <c r="I51" s="208">
        <v>51.493039303351033</v>
      </c>
      <c r="J51" s="208">
        <v>50.756325159940502</v>
      </c>
      <c r="K51" s="208">
        <v>47.838336232211695</v>
      </c>
      <c r="L51" s="208">
        <v>52.485215277602592</v>
      </c>
      <c r="M51" s="208">
        <v>49.932023113663789</v>
      </c>
      <c r="N51" s="208">
        <v>54.272730166454672</v>
      </c>
      <c r="O51" s="208">
        <v>48.533194553941414</v>
      </c>
      <c r="P51" s="207">
        <v>56.120857184494113</v>
      </c>
      <c r="Q51" s="206">
        <f t="shared" si="13"/>
        <v>248.6983657725259</v>
      </c>
      <c r="R51" s="207">
        <f t="shared" si="13"/>
        <v>439.90418030723669</v>
      </c>
    </row>
    <row r="52" spans="1:18" s="8" customFormat="1">
      <c r="A52" s="24"/>
      <c r="B52" s="31" t="s">
        <v>17</v>
      </c>
      <c r="C52" s="46"/>
      <c r="D52" s="205"/>
      <c r="E52" s="206"/>
      <c r="F52" s="207"/>
      <c r="G52" s="206"/>
      <c r="H52" s="208"/>
      <c r="I52" s="208"/>
      <c r="J52" s="208"/>
      <c r="K52" s="208"/>
      <c r="L52" s="208"/>
      <c r="M52" s="208"/>
      <c r="N52" s="208"/>
      <c r="O52" s="208"/>
      <c r="P52" s="207"/>
      <c r="Q52" s="206">
        <f t="shared" si="13"/>
        <v>0</v>
      </c>
      <c r="R52" s="207">
        <f t="shared" si="13"/>
        <v>0</v>
      </c>
    </row>
    <row r="53" spans="1:18" s="8" customFormat="1">
      <c r="A53" s="24"/>
      <c r="B53" s="30" t="s">
        <v>271</v>
      </c>
      <c r="C53" s="46" t="s">
        <v>263</v>
      </c>
      <c r="D53" s="205">
        <v>617.15371133460008</v>
      </c>
      <c r="E53" s="206">
        <v>556.2778533023162</v>
      </c>
      <c r="F53" s="207">
        <v>541.01465526322886</v>
      </c>
      <c r="G53" s="206">
        <v>517.14683654568807</v>
      </c>
      <c r="H53" s="208">
        <v>517.16428284391031</v>
      </c>
      <c r="I53" s="208">
        <v>534.26449683535031</v>
      </c>
      <c r="J53" s="208">
        <v>534.2825206060437</v>
      </c>
      <c r="K53" s="208">
        <v>546.5524664947327</v>
      </c>
      <c r="L53" s="208">
        <v>546.57090481215198</v>
      </c>
      <c r="M53" s="208">
        <v>559.28712465075364</v>
      </c>
      <c r="N53" s="208">
        <v>559.3059925809689</v>
      </c>
      <c r="O53" s="208">
        <v>572.15074156906041</v>
      </c>
      <c r="P53" s="207">
        <v>572.1700434616705</v>
      </c>
      <c r="Q53" s="206">
        <f t="shared" si="13"/>
        <v>2729.4016660955849</v>
      </c>
      <c r="R53" s="207">
        <f t="shared" si="13"/>
        <v>2729.4937443047456</v>
      </c>
    </row>
    <row r="54" spans="1:18" s="8" customFormat="1">
      <c r="A54" s="24"/>
      <c r="B54" s="30" t="s">
        <v>272</v>
      </c>
      <c r="C54" s="46" t="s">
        <v>263</v>
      </c>
      <c r="D54" s="205">
        <v>0</v>
      </c>
      <c r="E54" s="206">
        <v>0</v>
      </c>
      <c r="F54" s="207">
        <v>0</v>
      </c>
      <c r="G54" s="206">
        <v>0</v>
      </c>
      <c r="H54" s="208">
        <v>0</v>
      </c>
      <c r="I54" s="208">
        <v>0</v>
      </c>
      <c r="J54" s="208">
        <v>0</v>
      </c>
      <c r="K54" s="208">
        <v>0</v>
      </c>
      <c r="L54" s="208">
        <v>0</v>
      </c>
      <c r="M54" s="208">
        <v>0</v>
      </c>
      <c r="N54" s="208">
        <v>0</v>
      </c>
      <c r="O54" s="208">
        <v>0</v>
      </c>
      <c r="P54" s="207">
        <v>0</v>
      </c>
      <c r="Q54" s="206">
        <f t="shared" si="13"/>
        <v>0</v>
      </c>
      <c r="R54" s="207">
        <f t="shared" si="13"/>
        <v>0</v>
      </c>
    </row>
    <row r="55" spans="1:18" s="8" customFormat="1">
      <c r="A55" s="24"/>
      <c r="B55" s="30" t="s">
        <v>34</v>
      </c>
      <c r="C55" s="46" t="s">
        <v>263</v>
      </c>
      <c r="D55" s="205">
        <v>156.39466683413218</v>
      </c>
      <c r="E55" s="206">
        <v>146.16745131587626</v>
      </c>
      <c r="F55" s="207">
        <v>154.67615541080448</v>
      </c>
      <c r="G55" s="206">
        <v>185.62723866646363</v>
      </c>
      <c r="H55" s="208">
        <v>209.86977841291363</v>
      </c>
      <c r="I55" s="208">
        <v>196.89045055729531</v>
      </c>
      <c r="J55" s="208">
        <v>223.42050265695673</v>
      </c>
      <c r="K55" s="208">
        <v>206.40101905233533</v>
      </c>
      <c r="L55" s="208">
        <v>229.65835056216588</v>
      </c>
      <c r="M55" s="208">
        <v>216.413544594657</v>
      </c>
      <c r="N55" s="208">
        <v>236.45684945581218</v>
      </c>
      <c r="O55" s="208">
        <v>226.87058062357423</v>
      </c>
      <c r="P55" s="207">
        <v>244.42657257843848</v>
      </c>
      <c r="Q55" s="206">
        <f t="shared" si="13"/>
        <v>1032.2028334943254</v>
      </c>
      <c r="R55" s="207">
        <f t="shared" si="13"/>
        <v>1143.8320536662868</v>
      </c>
    </row>
    <row r="56" spans="1:18" s="18" customFormat="1">
      <c r="A56" s="23" t="s">
        <v>62</v>
      </c>
      <c r="B56" s="29" t="s">
        <v>108</v>
      </c>
      <c r="C56" s="47" t="s">
        <v>263</v>
      </c>
      <c r="D56" s="209">
        <f t="shared" ref="D56:R61" si="14">+D18-D24</f>
        <v>362.24472684072498</v>
      </c>
      <c r="E56" s="210">
        <f t="shared" si="14"/>
        <v>-550.73299346504609</v>
      </c>
      <c r="F56" s="211">
        <f t="shared" si="14"/>
        <v>-494.5154964408066</v>
      </c>
      <c r="G56" s="210">
        <f>+G18-G24</f>
        <v>-1011.273511436686</v>
      </c>
      <c r="H56" s="212">
        <f t="shared" si="14"/>
        <v>144.15145738179126</v>
      </c>
      <c r="I56" s="212">
        <f t="shared" si="14"/>
        <v>-633.3235691427999</v>
      </c>
      <c r="J56" s="212">
        <f t="shared" si="14"/>
        <v>2704.9281120336218</v>
      </c>
      <c r="K56" s="212">
        <f t="shared" si="14"/>
        <v>-272.34837696635805</v>
      </c>
      <c r="L56" s="212">
        <f t="shared" si="14"/>
        <v>4942.1571920809638</v>
      </c>
      <c r="M56" s="212">
        <f t="shared" si="14"/>
        <v>438.9675310424027</v>
      </c>
      <c r="N56" s="212">
        <f t="shared" si="14"/>
        <v>5460.8316521899815</v>
      </c>
      <c r="O56" s="212">
        <f t="shared" si="14"/>
        <v>1130.5118731919501</v>
      </c>
      <c r="P56" s="211">
        <f t="shared" si="14"/>
        <v>6271.812427603094</v>
      </c>
      <c r="Q56" s="210">
        <f t="shared" si="14"/>
        <v>-347.46605331150204</v>
      </c>
      <c r="R56" s="211">
        <f t="shared" si="14"/>
        <v>19523.88084128945</v>
      </c>
    </row>
    <row r="57" spans="1:18" s="8" customFormat="1" ht="25.5">
      <c r="A57" s="24" t="s">
        <v>47</v>
      </c>
      <c r="B57" s="30" t="s">
        <v>109</v>
      </c>
      <c r="C57" s="46" t="s">
        <v>263</v>
      </c>
      <c r="D57" s="205">
        <f t="shared" si="14"/>
        <v>311.82898026072507</v>
      </c>
      <c r="E57" s="206">
        <f t="shared" si="14"/>
        <v>-617.43891827765037</v>
      </c>
      <c r="F57" s="207">
        <f t="shared" si="14"/>
        <v>-556.10705671720643</v>
      </c>
      <c r="G57" s="206">
        <f t="shared" si="14"/>
        <v>-1046.8059412429848</v>
      </c>
      <c r="H57" s="208">
        <f t="shared" si="14"/>
        <v>108.71637723100866</v>
      </c>
      <c r="I57" s="208">
        <f t="shared" si="14"/>
        <v>-671.16775967874491</v>
      </c>
      <c r="J57" s="208">
        <f t="shared" si="14"/>
        <v>2674.1504781927233</v>
      </c>
      <c r="K57" s="208">
        <f t="shared" si="14"/>
        <v>-312.27920844194523</v>
      </c>
      <c r="L57" s="208">
        <f t="shared" si="14"/>
        <v>4909.6809580543286</v>
      </c>
      <c r="M57" s="208">
        <f t="shared" si="14"/>
        <v>396.8352162839401</v>
      </c>
      <c r="N57" s="208">
        <f t="shared" si="14"/>
        <v>5426.5648311818059</v>
      </c>
      <c r="O57" s="208">
        <f t="shared" si="14"/>
        <v>1086.0565743226234</v>
      </c>
      <c r="P57" s="207">
        <f t="shared" si="14"/>
        <v>6235.6607218008903</v>
      </c>
      <c r="Q57" s="206">
        <f t="shared" si="14"/>
        <v>-547.36111875712231</v>
      </c>
      <c r="R57" s="207">
        <f t="shared" si="14"/>
        <v>19354.773366460759</v>
      </c>
    </row>
    <row r="58" spans="1:18" s="8" customFormat="1">
      <c r="A58" s="10" t="s">
        <v>221</v>
      </c>
      <c r="B58" s="30" t="s">
        <v>309</v>
      </c>
      <c r="C58" s="46" t="s">
        <v>263</v>
      </c>
      <c r="D58" s="205">
        <f t="shared" si="14"/>
        <v>215.51041877792522</v>
      </c>
      <c r="E58" s="206">
        <f t="shared" si="14"/>
        <v>-735.09570464315584</v>
      </c>
      <c r="F58" s="207">
        <f t="shared" si="14"/>
        <v>-778.41465416635401</v>
      </c>
      <c r="G58" s="206">
        <f t="shared" si="14"/>
        <v>-1344.3800222784648</v>
      </c>
      <c r="H58" s="208">
        <f t="shared" si="14"/>
        <v>-48.995719855876814</v>
      </c>
      <c r="I58" s="208">
        <f t="shared" si="14"/>
        <v>-967.84195750659455</v>
      </c>
      <c r="J58" s="208">
        <f t="shared" si="14"/>
        <v>2203.8857349927039</v>
      </c>
      <c r="K58" s="208">
        <f t="shared" si="14"/>
        <v>-326.42869280569357</v>
      </c>
      <c r="L58" s="208">
        <f t="shared" si="14"/>
        <v>4495.5372122218305</v>
      </c>
      <c r="M58" s="208">
        <f t="shared" si="14"/>
        <v>385.15917151556823</v>
      </c>
      <c r="N58" s="208">
        <f t="shared" si="14"/>
        <v>5417.2111994555398</v>
      </c>
      <c r="O58" s="208">
        <f t="shared" si="14"/>
        <v>1076.9884358366635</v>
      </c>
      <c r="P58" s="207">
        <f t="shared" si="14"/>
        <v>6229.6332121020769</v>
      </c>
      <c r="Q58" s="206">
        <f t="shared" si="14"/>
        <v>-1176.5030652385249</v>
      </c>
      <c r="R58" s="207">
        <f t="shared" si="14"/>
        <v>18297.271638916282</v>
      </c>
    </row>
    <row r="59" spans="1:18" s="8" customFormat="1">
      <c r="A59" s="10" t="s">
        <v>223</v>
      </c>
      <c r="B59" s="30" t="s">
        <v>310</v>
      </c>
      <c r="C59" s="46" t="s">
        <v>263</v>
      </c>
      <c r="D59" s="205">
        <f t="shared" si="14"/>
        <v>96.318561482800021</v>
      </c>
      <c r="E59" s="206">
        <f t="shared" si="14"/>
        <v>117.65678636550491</v>
      </c>
      <c r="F59" s="207">
        <f t="shared" si="14"/>
        <v>222.30759744914715</v>
      </c>
      <c r="G59" s="206">
        <f t="shared" si="14"/>
        <v>297.57408103548022</v>
      </c>
      <c r="H59" s="208">
        <f t="shared" si="14"/>
        <v>157.71209708688593</v>
      </c>
      <c r="I59" s="208">
        <f t="shared" si="14"/>
        <v>296.67419782784975</v>
      </c>
      <c r="J59" s="208">
        <f t="shared" si="14"/>
        <v>470.26474320001978</v>
      </c>
      <c r="K59" s="208">
        <f t="shared" si="14"/>
        <v>14.149484363748087</v>
      </c>
      <c r="L59" s="208">
        <f t="shared" si="14"/>
        <v>414.14374583249872</v>
      </c>
      <c r="M59" s="208">
        <f t="shared" si="14"/>
        <v>11.676044768371547</v>
      </c>
      <c r="N59" s="208">
        <f t="shared" si="14"/>
        <v>9.3536317262661512</v>
      </c>
      <c r="O59" s="208">
        <f t="shared" si="14"/>
        <v>9.0681384859592526</v>
      </c>
      <c r="P59" s="207">
        <f t="shared" si="14"/>
        <v>6.0275096988131267</v>
      </c>
      <c r="Q59" s="206">
        <f t="shared" si="14"/>
        <v>629.14194648140892</v>
      </c>
      <c r="R59" s="207">
        <f t="shared" si="14"/>
        <v>1057.5017275444839</v>
      </c>
    </row>
    <row r="60" spans="1:18" s="8" customFormat="1">
      <c r="A60" s="10" t="s">
        <v>225</v>
      </c>
      <c r="B60" s="30" t="s">
        <v>311</v>
      </c>
      <c r="C60" s="46" t="s">
        <v>263</v>
      </c>
      <c r="D60" s="205">
        <f t="shared" si="14"/>
        <v>0</v>
      </c>
      <c r="E60" s="206">
        <f t="shared" si="14"/>
        <v>0</v>
      </c>
      <c r="F60" s="207">
        <f t="shared" si="14"/>
        <v>0</v>
      </c>
      <c r="G60" s="206">
        <f t="shared" si="14"/>
        <v>0</v>
      </c>
      <c r="H60" s="208">
        <f t="shared" si="14"/>
        <v>0</v>
      </c>
      <c r="I60" s="208">
        <f t="shared" si="14"/>
        <v>0</v>
      </c>
      <c r="J60" s="208">
        <f t="shared" si="14"/>
        <v>0</v>
      </c>
      <c r="K60" s="208">
        <f t="shared" si="14"/>
        <v>0</v>
      </c>
      <c r="L60" s="208">
        <f t="shared" si="14"/>
        <v>0</v>
      </c>
      <c r="M60" s="208">
        <f t="shared" si="14"/>
        <v>0</v>
      </c>
      <c r="N60" s="208">
        <f t="shared" si="14"/>
        <v>0</v>
      </c>
      <c r="O60" s="208">
        <f t="shared" si="14"/>
        <v>0</v>
      </c>
      <c r="P60" s="207">
        <f t="shared" si="14"/>
        <v>0</v>
      </c>
      <c r="Q60" s="206">
        <f t="shared" si="14"/>
        <v>0</v>
      </c>
      <c r="R60" s="207">
        <f t="shared" si="14"/>
        <v>0</v>
      </c>
    </row>
    <row r="61" spans="1:18" s="8" customFormat="1">
      <c r="A61" s="24" t="s">
        <v>48</v>
      </c>
      <c r="B61" s="30" t="s">
        <v>33</v>
      </c>
      <c r="C61" s="46" t="s">
        <v>263</v>
      </c>
      <c r="D61" s="205">
        <f t="shared" si="14"/>
        <v>50.415746579999997</v>
      </c>
      <c r="E61" s="206">
        <f t="shared" si="14"/>
        <v>66.705924812605701</v>
      </c>
      <c r="F61" s="207">
        <f t="shared" si="14"/>
        <v>61.591560276399726</v>
      </c>
      <c r="G61" s="206">
        <f t="shared" si="14"/>
        <v>35.532429806297813</v>
      </c>
      <c r="H61" s="208">
        <f t="shared" si="14"/>
        <v>35.435080150783833</v>
      </c>
      <c r="I61" s="208">
        <f t="shared" si="14"/>
        <v>37.844190535945131</v>
      </c>
      <c r="J61" s="208">
        <f t="shared" si="14"/>
        <v>30.777633840899217</v>
      </c>
      <c r="K61" s="208">
        <f t="shared" si="14"/>
        <v>39.930831475587453</v>
      </c>
      <c r="L61" s="208">
        <f t="shared" si="14"/>
        <v>32.47623402663433</v>
      </c>
      <c r="M61" s="208">
        <f t="shared" si="14"/>
        <v>42.132314758463025</v>
      </c>
      <c r="N61" s="208">
        <f t="shared" si="14"/>
        <v>34.266821008175029</v>
      </c>
      <c r="O61" s="208">
        <f t="shared" si="14"/>
        <v>44.455298869325915</v>
      </c>
      <c r="P61" s="207">
        <f t="shared" si="14"/>
        <v>36.151705802202748</v>
      </c>
      <c r="Q61" s="206">
        <f t="shared" si="14"/>
        <v>199.89506544561937</v>
      </c>
      <c r="R61" s="207">
        <f t="shared" si="14"/>
        <v>169.10747482869516</v>
      </c>
    </row>
    <row r="62" spans="1:18" s="18" customFormat="1">
      <c r="A62" s="23" t="s">
        <v>63</v>
      </c>
      <c r="B62" s="29" t="s">
        <v>111</v>
      </c>
      <c r="C62" s="47" t="s">
        <v>263</v>
      </c>
      <c r="D62" s="209">
        <f>+D63+D69</f>
        <v>-1888.53235451</v>
      </c>
      <c r="E62" s="210">
        <f>+E63+E69</f>
        <v>1237.3330464399999</v>
      </c>
      <c r="F62" s="211">
        <f>+F63+F69</f>
        <v>-537.15967617999991</v>
      </c>
      <c r="G62" s="210">
        <f t="shared" ref="G62:R62" si="15">+G63+G69</f>
        <v>-1646.6963564192888</v>
      </c>
      <c r="H62" s="212">
        <f t="shared" si="15"/>
        <v>-1106.8522084394428</v>
      </c>
      <c r="I62" s="212">
        <f t="shared" si="15"/>
        <v>-1737.3778253145681</v>
      </c>
      <c r="J62" s="212">
        <f t="shared" si="15"/>
        <v>-1677.1217411834598</v>
      </c>
      <c r="K62" s="212">
        <f t="shared" si="15"/>
        <v>-1900.1361278166796</v>
      </c>
      <c r="L62" s="212">
        <f t="shared" si="15"/>
        <v>-1653.8944642409674</v>
      </c>
      <c r="M62" s="212">
        <f t="shared" si="15"/>
        <v>-1669.1602966076036</v>
      </c>
      <c r="N62" s="212">
        <f t="shared" si="15"/>
        <v>-1395.6479395764288</v>
      </c>
      <c r="O62" s="212">
        <f t="shared" si="15"/>
        <v>-1368.6715950495541</v>
      </c>
      <c r="P62" s="211">
        <f t="shared" si="15"/>
        <v>-968.66489535013022</v>
      </c>
      <c r="Q62" s="210">
        <f t="shared" si="15"/>
        <v>-8322.0422012076924</v>
      </c>
      <c r="R62" s="211">
        <f t="shared" si="15"/>
        <v>-6802.181248790429</v>
      </c>
    </row>
    <row r="63" spans="1:18" s="18" customFormat="1">
      <c r="A63" s="23" t="s">
        <v>50</v>
      </c>
      <c r="B63" s="29" t="s">
        <v>103</v>
      </c>
      <c r="C63" s="47" t="s">
        <v>263</v>
      </c>
      <c r="D63" s="209">
        <f>+D64+D65+D66+D68</f>
        <v>361.51607883999998</v>
      </c>
      <c r="E63" s="210">
        <f>+E64+E65+E66+E68</f>
        <v>2975.4665859199999</v>
      </c>
      <c r="F63" s="211">
        <f>+F64+F65+F66+F68</f>
        <v>1819.3917056299999</v>
      </c>
      <c r="G63" s="210">
        <f t="shared" ref="G63:R63" si="16">+G64+G65+G66+G68</f>
        <v>535.37572783476799</v>
      </c>
      <c r="H63" s="212">
        <f t="shared" si="16"/>
        <v>912.39491814131475</v>
      </c>
      <c r="I63" s="212">
        <f t="shared" si="16"/>
        <v>8.3394050000000011</v>
      </c>
      <c r="J63" s="212">
        <f t="shared" si="16"/>
        <v>8.3370000000000015</v>
      </c>
      <c r="K63" s="212">
        <f t="shared" si="16"/>
        <v>4.1572274999999999E-2</v>
      </c>
      <c r="L63" s="212">
        <f t="shared" si="16"/>
        <v>3.6999999999999998E-2</v>
      </c>
      <c r="M63" s="212">
        <f t="shared" si="16"/>
        <v>4.3858750124999991E-2</v>
      </c>
      <c r="N63" s="212">
        <f t="shared" si="16"/>
        <v>3.6999999999999998E-2</v>
      </c>
      <c r="O63" s="212">
        <f t="shared" si="16"/>
        <v>4.6270981381874993E-2</v>
      </c>
      <c r="P63" s="211">
        <f t="shared" si="16"/>
        <v>3.6999999999999998E-2</v>
      </c>
      <c r="Q63" s="210">
        <f t="shared" si="16"/>
        <v>543.84683484127481</v>
      </c>
      <c r="R63" s="211">
        <f t="shared" si="16"/>
        <v>920.84291814131473</v>
      </c>
    </row>
    <row r="64" spans="1:18" s="18" customFormat="1">
      <c r="A64" s="24" t="s">
        <v>47</v>
      </c>
      <c r="B64" s="30" t="s">
        <v>35</v>
      </c>
      <c r="C64" s="46" t="s">
        <v>263</v>
      </c>
      <c r="D64" s="205">
        <v>3.7512302000000002</v>
      </c>
      <c r="E64" s="206">
        <v>0</v>
      </c>
      <c r="F64" s="207">
        <v>1.7015805500000001</v>
      </c>
      <c r="G64" s="206">
        <v>0</v>
      </c>
      <c r="H64" s="208">
        <v>0</v>
      </c>
      <c r="I64" s="208">
        <v>0</v>
      </c>
      <c r="J64" s="208">
        <v>0</v>
      </c>
      <c r="K64" s="208">
        <v>0</v>
      </c>
      <c r="L64" s="208">
        <v>0</v>
      </c>
      <c r="M64" s="208">
        <v>0</v>
      </c>
      <c r="N64" s="208">
        <v>0</v>
      </c>
      <c r="O64" s="208">
        <v>0</v>
      </c>
      <c r="P64" s="207">
        <v>0</v>
      </c>
      <c r="Q64" s="206">
        <f t="shared" ref="Q64:R68" si="17">+G64+I64+K64+M64+O64</f>
        <v>0</v>
      </c>
      <c r="R64" s="207">
        <f t="shared" si="17"/>
        <v>0</v>
      </c>
    </row>
    <row r="65" spans="1:18" s="18" customFormat="1">
      <c r="A65" s="24" t="s">
        <v>48</v>
      </c>
      <c r="B65" s="30" t="s">
        <v>36</v>
      </c>
      <c r="C65" s="46" t="s">
        <v>263</v>
      </c>
      <c r="D65" s="205">
        <v>0.27649265000000001</v>
      </c>
      <c r="E65" s="206">
        <v>3.6959160000000005E-2</v>
      </c>
      <c r="F65" s="207">
        <v>6.5651929099999995</v>
      </c>
      <c r="G65" s="206">
        <v>3.6999999999999998E-2</v>
      </c>
      <c r="H65" s="208">
        <v>1.1831524600000001</v>
      </c>
      <c r="I65" s="208">
        <v>3.9405000000000003E-2</v>
      </c>
      <c r="J65" s="208">
        <v>3.6999999999999998E-2</v>
      </c>
      <c r="K65" s="208">
        <v>4.1572274999999999E-2</v>
      </c>
      <c r="L65" s="208">
        <v>3.6999999999999998E-2</v>
      </c>
      <c r="M65" s="208">
        <v>4.3858750124999991E-2</v>
      </c>
      <c r="N65" s="208">
        <v>3.6999999999999998E-2</v>
      </c>
      <c r="O65" s="208">
        <v>4.6270981381874993E-2</v>
      </c>
      <c r="P65" s="207">
        <v>3.6999999999999998E-2</v>
      </c>
      <c r="Q65" s="206">
        <f t="shared" si="17"/>
        <v>0.20810700650687497</v>
      </c>
      <c r="R65" s="207">
        <f t="shared" si="17"/>
        <v>1.3311524599999998</v>
      </c>
    </row>
    <row r="66" spans="1:18" s="8" customFormat="1">
      <c r="A66" s="24" t="s">
        <v>51</v>
      </c>
      <c r="B66" s="30" t="s">
        <v>104</v>
      </c>
      <c r="C66" s="46" t="s">
        <v>263</v>
      </c>
      <c r="D66" s="205">
        <v>215.67883211000003</v>
      </c>
      <c r="E66" s="206">
        <v>642.43872470999997</v>
      </c>
      <c r="F66" s="207">
        <v>586.85309703999997</v>
      </c>
      <c r="G66" s="206">
        <v>4.8910000004980246E-5</v>
      </c>
      <c r="H66" s="208">
        <v>197.49491147000003</v>
      </c>
      <c r="I66" s="208">
        <v>0</v>
      </c>
      <c r="J66" s="208">
        <v>0</v>
      </c>
      <c r="K66" s="208">
        <v>0</v>
      </c>
      <c r="L66" s="208">
        <v>0</v>
      </c>
      <c r="M66" s="208">
        <v>0</v>
      </c>
      <c r="N66" s="208">
        <v>0</v>
      </c>
      <c r="O66" s="208">
        <v>0</v>
      </c>
      <c r="P66" s="207">
        <v>0</v>
      </c>
      <c r="Q66" s="206">
        <f t="shared" si="17"/>
        <v>4.8910000004980246E-5</v>
      </c>
      <c r="R66" s="207">
        <f t="shared" si="17"/>
        <v>197.49491147000003</v>
      </c>
    </row>
    <row r="67" spans="1:18" s="8" customFormat="1">
      <c r="A67" s="24"/>
      <c r="B67" s="30" t="s">
        <v>105</v>
      </c>
      <c r="C67" s="46" t="s">
        <v>263</v>
      </c>
      <c r="D67" s="205">
        <v>162.93844066000003</v>
      </c>
      <c r="E67" s="206">
        <v>629.7199177</v>
      </c>
      <c r="F67" s="207">
        <v>494.01902527999994</v>
      </c>
      <c r="G67" s="206">
        <v>4.8910000004980246E-5</v>
      </c>
      <c r="H67" s="208">
        <v>91.486666400000004</v>
      </c>
      <c r="I67" s="208">
        <v>0</v>
      </c>
      <c r="J67" s="208">
        <v>0</v>
      </c>
      <c r="K67" s="208">
        <v>0</v>
      </c>
      <c r="L67" s="208">
        <v>0</v>
      </c>
      <c r="M67" s="208">
        <v>0</v>
      </c>
      <c r="N67" s="208">
        <v>0</v>
      </c>
      <c r="O67" s="208">
        <v>0</v>
      </c>
      <c r="P67" s="207">
        <v>0</v>
      </c>
      <c r="Q67" s="206">
        <f t="shared" si="17"/>
        <v>4.8910000004980246E-5</v>
      </c>
      <c r="R67" s="207">
        <f t="shared" si="17"/>
        <v>91.486666400000004</v>
      </c>
    </row>
    <row r="68" spans="1:18" s="8" customFormat="1">
      <c r="A68" s="10" t="s">
        <v>97</v>
      </c>
      <c r="B68" s="30" t="s">
        <v>273</v>
      </c>
      <c r="C68" s="46" t="s">
        <v>263</v>
      </c>
      <c r="D68" s="205">
        <v>141.80952387999997</v>
      </c>
      <c r="E68" s="206">
        <v>2332.9909020499999</v>
      </c>
      <c r="F68" s="207">
        <v>1224.27183513</v>
      </c>
      <c r="G68" s="206">
        <v>535.33867892476803</v>
      </c>
      <c r="H68" s="208">
        <v>713.71685421131474</v>
      </c>
      <c r="I68" s="208">
        <v>8.3000000000000007</v>
      </c>
      <c r="J68" s="208">
        <v>8.3000000000000007</v>
      </c>
      <c r="K68" s="208">
        <v>0</v>
      </c>
      <c r="L68" s="208">
        <v>0</v>
      </c>
      <c r="M68" s="208">
        <v>0</v>
      </c>
      <c r="N68" s="208">
        <v>0</v>
      </c>
      <c r="O68" s="208">
        <v>0</v>
      </c>
      <c r="P68" s="207">
        <v>0</v>
      </c>
      <c r="Q68" s="206">
        <f t="shared" si="17"/>
        <v>543.63867892476799</v>
      </c>
      <c r="R68" s="207">
        <f t="shared" si="17"/>
        <v>722.01685421131469</v>
      </c>
    </row>
    <row r="69" spans="1:18" s="18" customFormat="1">
      <c r="A69" s="23" t="s">
        <v>52</v>
      </c>
      <c r="B69" s="29" t="s">
        <v>106</v>
      </c>
      <c r="C69" s="47" t="s">
        <v>263</v>
      </c>
      <c r="D69" s="209">
        <f>+D70+D71+D72+D74</f>
        <v>-2250.0484333499999</v>
      </c>
      <c r="E69" s="210">
        <f>+E70+E71+E72+E74</f>
        <v>-1738.1335394800001</v>
      </c>
      <c r="F69" s="211">
        <f>+F70+F71+F72+F74</f>
        <v>-2356.5513818099998</v>
      </c>
      <c r="G69" s="210">
        <f t="shared" ref="G69:R69" si="18">+G70+G71+G72+G74</f>
        <v>-2182.0720842540568</v>
      </c>
      <c r="H69" s="212">
        <f t="shared" si="18"/>
        <v>-2019.2471265807576</v>
      </c>
      <c r="I69" s="212">
        <f t="shared" si="18"/>
        <v>-1745.717230314568</v>
      </c>
      <c r="J69" s="212">
        <f t="shared" si="18"/>
        <v>-1685.4587411834598</v>
      </c>
      <c r="K69" s="212">
        <f t="shared" si="18"/>
        <v>-1900.1777000916795</v>
      </c>
      <c r="L69" s="212">
        <f t="shared" si="18"/>
        <v>-1653.9314642409674</v>
      </c>
      <c r="M69" s="212">
        <f t="shared" si="18"/>
        <v>-1669.2041553577287</v>
      </c>
      <c r="N69" s="212">
        <f t="shared" si="18"/>
        <v>-1395.6849395764289</v>
      </c>
      <c r="O69" s="212">
        <f t="shared" si="18"/>
        <v>-1368.717866030936</v>
      </c>
      <c r="P69" s="211">
        <f t="shared" si="18"/>
        <v>-968.70189535013026</v>
      </c>
      <c r="Q69" s="210">
        <f t="shared" si="18"/>
        <v>-8865.8890360489677</v>
      </c>
      <c r="R69" s="211">
        <f t="shared" si="18"/>
        <v>-7723.0241669317438</v>
      </c>
    </row>
    <row r="70" spans="1:18" s="8" customFormat="1">
      <c r="A70" s="24" t="s">
        <v>53</v>
      </c>
      <c r="B70" s="30" t="s">
        <v>37</v>
      </c>
      <c r="C70" s="46" t="s">
        <v>263</v>
      </c>
      <c r="D70" s="205">
        <v>-15.014862569999998</v>
      </c>
      <c r="E70" s="206">
        <v>-11.721791860000002</v>
      </c>
      <c r="F70" s="207">
        <v>-11.709537620000001</v>
      </c>
      <c r="G70" s="206">
        <v>-14.894654177394466</v>
      </c>
      <c r="H70" s="208">
        <v>-11.586005948697229</v>
      </c>
      <c r="I70" s="208">
        <v>-15.386937897957353</v>
      </c>
      <c r="J70" s="208">
        <v>-15.443373237289677</v>
      </c>
      <c r="K70" s="208">
        <v>-15.741001955587182</v>
      </c>
      <c r="L70" s="208">
        <v>-15.966903590033795</v>
      </c>
      <c r="M70" s="208">
        <v>-16.108232947245551</v>
      </c>
      <c r="N70" s="208">
        <v>-16.508181621735936</v>
      </c>
      <c r="O70" s="208">
        <v>-16.479200339432424</v>
      </c>
      <c r="P70" s="207">
        <v>-17.06780897871278</v>
      </c>
      <c r="Q70" s="206">
        <f t="shared" ref="Q70:R74" si="19">+G70+I70+K70+M70+O70</f>
        <v>-78.610027317616968</v>
      </c>
      <c r="R70" s="207">
        <f t="shared" si="19"/>
        <v>-76.572273376469411</v>
      </c>
    </row>
    <row r="71" spans="1:18" s="8" customFormat="1">
      <c r="A71" s="24" t="s">
        <v>54</v>
      </c>
      <c r="B71" s="30" t="s">
        <v>38</v>
      </c>
      <c r="C71" s="46" t="s">
        <v>263</v>
      </c>
      <c r="D71" s="205">
        <v>-281.53503388999997</v>
      </c>
      <c r="E71" s="206">
        <v>-699.52490243</v>
      </c>
      <c r="F71" s="207">
        <v>-934.26689896000005</v>
      </c>
      <c r="G71" s="206">
        <v>-1361.7015218748497</v>
      </c>
      <c r="H71" s="208">
        <v>-1314.0432133164568</v>
      </c>
      <c r="I71" s="208">
        <v>-1672.7959493226426</v>
      </c>
      <c r="J71" s="208">
        <v>-1587.3535985945507</v>
      </c>
      <c r="K71" s="208">
        <v>-1866.7250883168924</v>
      </c>
      <c r="L71" s="208">
        <v>-1579.9686182202377</v>
      </c>
      <c r="M71" s="208">
        <v>-1635.1255361081298</v>
      </c>
      <c r="N71" s="208">
        <v>-1338.710609829822</v>
      </c>
      <c r="O71" s="208">
        <v>-1334.0064397835301</v>
      </c>
      <c r="P71" s="207">
        <v>-929.12951831035957</v>
      </c>
      <c r="Q71" s="206">
        <f t="shared" si="19"/>
        <v>-7870.3545354060443</v>
      </c>
      <c r="R71" s="207">
        <f t="shared" si="19"/>
        <v>-6749.2055582714265</v>
      </c>
    </row>
    <row r="72" spans="1:18" s="8" customFormat="1">
      <c r="A72" s="24" t="s">
        <v>66</v>
      </c>
      <c r="B72" s="30" t="s">
        <v>107</v>
      </c>
      <c r="C72" s="46" t="s">
        <v>263</v>
      </c>
      <c r="D72" s="205">
        <v>-844.45723859000009</v>
      </c>
      <c r="E72" s="206">
        <v>-647.28317477999997</v>
      </c>
      <c r="F72" s="207">
        <v>-883.60479709999981</v>
      </c>
      <c r="G72" s="206">
        <v>-462</v>
      </c>
      <c r="H72" s="208">
        <v>-319.33630139000002</v>
      </c>
      <c r="I72" s="208">
        <v>0</v>
      </c>
      <c r="J72" s="208">
        <v>0</v>
      </c>
      <c r="K72" s="208">
        <v>0</v>
      </c>
      <c r="L72" s="208">
        <v>0</v>
      </c>
      <c r="M72" s="208">
        <v>0</v>
      </c>
      <c r="N72" s="208">
        <v>0</v>
      </c>
      <c r="O72" s="208">
        <v>0</v>
      </c>
      <c r="P72" s="207">
        <v>0</v>
      </c>
      <c r="Q72" s="206">
        <f t="shared" si="19"/>
        <v>-462</v>
      </c>
      <c r="R72" s="207">
        <f t="shared" si="19"/>
        <v>-319.33630139000002</v>
      </c>
    </row>
    <row r="73" spans="1:18" s="8" customFormat="1">
      <c r="A73" s="24"/>
      <c r="B73" s="30" t="s">
        <v>105</v>
      </c>
      <c r="C73" s="46" t="s">
        <v>263</v>
      </c>
      <c r="D73" s="205">
        <v>-722.67196692000005</v>
      </c>
      <c r="E73" s="206">
        <v>-531.96009312000001</v>
      </c>
      <c r="F73" s="207">
        <v>-600.41413547999991</v>
      </c>
      <c r="G73" s="206">
        <v>-462</v>
      </c>
      <c r="H73" s="208">
        <v>-165.9651355</v>
      </c>
      <c r="I73" s="208">
        <v>0</v>
      </c>
      <c r="J73" s="208">
        <v>0</v>
      </c>
      <c r="K73" s="208">
        <v>0</v>
      </c>
      <c r="L73" s="208">
        <v>0</v>
      </c>
      <c r="M73" s="208">
        <v>0</v>
      </c>
      <c r="N73" s="208">
        <v>0</v>
      </c>
      <c r="O73" s="208">
        <v>0</v>
      </c>
      <c r="P73" s="207">
        <v>0</v>
      </c>
      <c r="Q73" s="206">
        <f t="shared" si="19"/>
        <v>-462</v>
      </c>
      <c r="R73" s="207">
        <f t="shared" si="19"/>
        <v>-165.9651355</v>
      </c>
    </row>
    <row r="74" spans="1:18" s="8" customFormat="1">
      <c r="A74" s="10" t="s">
        <v>137</v>
      </c>
      <c r="B74" s="30" t="s">
        <v>274</v>
      </c>
      <c r="C74" s="46" t="s">
        <v>263</v>
      </c>
      <c r="D74" s="205">
        <v>-1109.0412982999999</v>
      </c>
      <c r="E74" s="206">
        <v>-379.60367041000001</v>
      </c>
      <c r="F74" s="207">
        <v>-526.9701481300001</v>
      </c>
      <c r="G74" s="206">
        <v>-343.47590820181262</v>
      </c>
      <c r="H74" s="208">
        <v>-374.28160592560357</v>
      </c>
      <c r="I74" s="208">
        <v>-57.534343093968161</v>
      </c>
      <c r="J74" s="208">
        <v>-82.661769351619341</v>
      </c>
      <c r="K74" s="208">
        <v>-17.711609819200014</v>
      </c>
      <c r="L74" s="208">
        <v>-57.995942430696005</v>
      </c>
      <c r="M74" s="208">
        <v>-17.970386302353401</v>
      </c>
      <c r="N74" s="208">
        <v>-40.46614812487087</v>
      </c>
      <c r="O74" s="208">
        <v>-18.232225907973294</v>
      </c>
      <c r="P74" s="207">
        <v>-22.504568061057853</v>
      </c>
      <c r="Q74" s="206">
        <f t="shared" si="19"/>
        <v>-454.92447332530753</v>
      </c>
      <c r="R74" s="207">
        <f t="shared" si="19"/>
        <v>-577.91003389384764</v>
      </c>
    </row>
    <row r="75" spans="1:18" s="18" customFormat="1">
      <c r="A75" s="23" t="s">
        <v>64</v>
      </c>
      <c r="B75" s="29" t="s">
        <v>110</v>
      </c>
      <c r="C75" s="47" t="s">
        <v>263</v>
      </c>
      <c r="D75" s="209">
        <f>+D56+D62</f>
        <v>-1526.287627669275</v>
      </c>
      <c r="E75" s="210">
        <f>+E56+E62</f>
        <v>686.60005297495377</v>
      </c>
      <c r="F75" s="211">
        <f>+F56+F62</f>
        <v>-1031.6751726208065</v>
      </c>
      <c r="G75" s="210">
        <f t="shared" ref="G75:R75" si="20">+G56+G62</f>
        <v>-2657.9698678559748</v>
      </c>
      <c r="H75" s="212">
        <f t="shared" si="20"/>
        <v>-962.70075105765159</v>
      </c>
      <c r="I75" s="212">
        <f t="shared" si="20"/>
        <v>-2370.7013944573682</v>
      </c>
      <c r="J75" s="212">
        <f t="shared" si="20"/>
        <v>1027.806370850162</v>
      </c>
      <c r="K75" s="212">
        <f t="shared" si="20"/>
        <v>-2172.4845047830377</v>
      </c>
      <c r="L75" s="212">
        <f t="shared" si="20"/>
        <v>3288.2627278399964</v>
      </c>
      <c r="M75" s="212">
        <f t="shared" si="20"/>
        <v>-1230.1927655652009</v>
      </c>
      <c r="N75" s="212">
        <f t="shared" si="20"/>
        <v>4065.1837126135524</v>
      </c>
      <c r="O75" s="212">
        <f t="shared" si="20"/>
        <v>-238.15972185760393</v>
      </c>
      <c r="P75" s="211">
        <f t="shared" si="20"/>
        <v>5303.1475322529641</v>
      </c>
      <c r="Q75" s="210">
        <f t="shared" si="20"/>
        <v>-8669.5082545191945</v>
      </c>
      <c r="R75" s="211">
        <f t="shared" si="20"/>
        <v>12721.699592499022</v>
      </c>
    </row>
    <row r="76" spans="1:18" s="18" customFormat="1" ht="25.5">
      <c r="A76" s="24" t="s">
        <v>47</v>
      </c>
      <c r="B76" s="30" t="s">
        <v>275</v>
      </c>
      <c r="C76" s="46" t="s">
        <v>263</v>
      </c>
      <c r="D76" s="205">
        <f>+D56+D62-D80</f>
        <v>-1576.7033742492749</v>
      </c>
      <c r="E76" s="206">
        <f>+E56+E62-E80</f>
        <v>619.89412816234801</v>
      </c>
      <c r="F76" s="207">
        <f>+F56+F62-F80</f>
        <v>-1097.0917099972062</v>
      </c>
      <c r="G76" s="206">
        <f t="shared" ref="G76:R76" si="21">+G56+G62-G80</f>
        <v>-2693.5022976622727</v>
      </c>
      <c r="H76" s="208">
        <f t="shared" si="21"/>
        <v>-1061.7882712984353</v>
      </c>
      <c r="I76" s="208">
        <f t="shared" si="21"/>
        <v>-2408.5455849933132</v>
      </c>
      <c r="J76" s="208">
        <f t="shared" si="21"/>
        <v>997.02873700926284</v>
      </c>
      <c r="K76" s="208">
        <f t="shared" si="21"/>
        <v>-2212.4153362586253</v>
      </c>
      <c r="L76" s="208">
        <f t="shared" si="21"/>
        <v>3255.7864938133621</v>
      </c>
      <c r="M76" s="208">
        <f t="shared" si="21"/>
        <v>-1272.325080323664</v>
      </c>
      <c r="N76" s="208">
        <f t="shared" si="21"/>
        <v>4030.9168916053773</v>
      </c>
      <c r="O76" s="208">
        <f t="shared" si="21"/>
        <v>-282.61502072692986</v>
      </c>
      <c r="P76" s="207">
        <f t="shared" si="21"/>
        <v>5266.9958264507613</v>
      </c>
      <c r="Q76" s="206">
        <f t="shared" si="21"/>
        <v>-8869.4033199648147</v>
      </c>
      <c r="R76" s="207">
        <f t="shared" si="21"/>
        <v>12488.939677580327</v>
      </c>
    </row>
    <row r="77" spans="1:18" s="18" customFormat="1">
      <c r="A77" s="10" t="s">
        <v>221</v>
      </c>
      <c r="B77" s="30" t="s">
        <v>309</v>
      </c>
      <c r="C77" s="46" t="s">
        <v>263</v>
      </c>
      <c r="D77" s="205">
        <f>+D56+D62-D80-D79-D78</f>
        <v>-1673.021935732075</v>
      </c>
      <c r="E77" s="206">
        <f>+E56+E62-E80-E79-E78</f>
        <v>502.23734179684311</v>
      </c>
      <c r="F77" s="207">
        <f>+F56+F62-F80-F79-F78</f>
        <v>-1319.3993074463533</v>
      </c>
      <c r="G77" s="206">
        <f t="shared" ref="G77:R77" si="22">+G56+G62-G80-G79-G78</f>
        <v>-2991.0763786977532</v>
      </c>
      <c r="H77" s="208">
        <f t="shared" si="22"/>
        <v>-1219.5003683853213</v>
      </c>
      <c r="I77" s="208">
        <f t="shared" si="22"/>
        <v>-2705.2197828211629</v>
      </c>
      <c r="J77" s="208">
        <f t="shared" si="22"/>
        <v>526.76399380924306</v>
      </c>
      <c r="K77" s="208">
        <f t="shared" si="22"/>
        <v>-2226.5648206223732</v>
      </c>
      <c r="L77" s="208">
        <f t="shared" si="22"/>
        <v>2841.6427479808635</v>
      </c>
      <c r="M77" s="208">
        <f t="shared" si="22"/>
        <v>-1284.0011250920356</v>
      </c>
      <c r="N77" s="208">
        <f t="shared" si="22"/>
        <v>4021.5632598791112</v>
      </c>
      <c r="O77" s="208">
        <f t="shared" si="22"/>
        <v>-291.68315921288911</v>
      </c>
      <c r="P77" s="207">
        <f t="shared" si="22"/>
        <v>5260.9683167519479</v>
      </c>
      <c r="Q77" s="206">
        <f t="shared" si="22"/>
        <v>-9498.5452664462246</v>
      </c>
      <c r="R77" s="207">
        <f t="shared" si="22"/>
        <v>11431.437950035843</v>
      </c>
    </row>
    <row r="78" spans="1:18" s="18" customFormat="1">
      <c r="A78" s="10" t="s">
        <v>223</v>
      </c>
      <c r="B78" s="30" t="s">
        <v>310</v>
      </c>
      <c r="C78" s="46" t="s">
        <v>263</v>
      </c>
      <c r="D78" s="205">
        <v>96.318561482800007</v>
      </c>
      <c r="E78" s="206">
        <v>117.65678636550491</v>
      </c>
      <c r="F78" s="207">
        <v>222.30759744914715</v>
      </c>
      <c r="G78" s="206">
        <v>297.57408103548028</v>
      </c>
      <c r="H78" s="208">
        <v>157.7120970868859</v>
      </c>
      <c r="I78" s="208">
        <v>296.67419782784975</v>
      </c>
      <c r="J78" s="208">
        <v>470.26474320001978</v>
      </c>
      <c r="K78" s="208">
        <v>14.149484363748089</v>
      </c>
      <c r="L78" s="208">
        <v>414.14374583249872</v>
      </c>
      <c r="M78" s="208">
        <v>11.676044768371547</v>
      </c>
      <c r="N78" s="208">
        <v>9.3536317262661424</v>
      </c>
      <c r="O78" s="208">
        <v>9.0681384859592544</v>
      </c>
      <c r="P78" s="207">
        <v>6.0275096988131214</v>
      </c>
      <c r="Q78" s="206">
        <f t="shared" ref="Q78:R141" si="23">+G78+I78+K78+M78+O78</f>
        <v>629.14194648140892</v>
      </c>
      <c r="R78" s="207">
        <f t="shared" si="23"/>
        <v>1057.5017275444836</v>
      </c>
    </row>
    <row r="79" spans="1:18" s="18" customFormat="1">
      <c r="A79" s="10" t="s">
        <v>225</v>
      </c>
      <c r="B79" s="30" t="s">
        <v>311</v>
      </c>
      <c r="C79" s="46" t="s">
        <v>263</v>
      </c>
      <c r="D79" s="205">
        <v>0</v>
      </c>
      <c r="E79" s="206">
        <v>0</v>
      </c>
      <c r="F79" s="207">
        <v>0</v>
      </c>
      <c r="G79" s="206">
        <v>0</v>
      </c>
      <c r="H79" s="208">
        <v>0</v>
      </c>
      <c r="I79" s="208">
        <v>0</v>
      </c>
      <c r="J79" s="208">
        <v>0</v>
      </c>
      <c r="K79" s="208">
        <v>0</v>
      </c>
      <c r="L79" s="208">
        <v>0</v>
      </c>
      <c r="M79" s="208">
        <v>0</v>
      </c>
      <c r="N79" s="208">
        <v>0</v>
      </c>
      <c r="O79" s="208">
        <v>0</v>
      </c>
      <c r="P79" s="207">
        <v>0</v>
      </c>
      <c r="Q79" s="206">
        <f t="shared" si="23"/>
        <v>0</v>
      </c>
      <c r="R79" s="207">
        <f t="shared" si="23"/>
        <v>0</v>
      </c>
    </row>
    <row r="80" spans="1:18" s="18" customFormat="1">
      <c r="A80" s="24" t="s">
        <v>48</v>
      </c>
      <c r="B80" s="30" t="s">
        <v>276</v>
      </c>
      <c r="C80" s="46" t="s">
        <v>263</v>
      </c>
      <c r="D80" s="205">
        <v>50.41574657999999</v>
      </c>
      <c r="E80" s="206">
        <v>66.705924812605716</v>
      </c>
      <c r="F80" s="207">
        <v>65.416537376399731</v>
      </c>
      <c r="G80" s="206">
        <v>35.532429806297813</v>
      </c>
      <c r="H80" s="208">
        <v>99.087520240783832</v>
      </c>
      <c r="I80" s="208">
        <v>37.844190535945138</v>
      </c>
      <c r="J80" s="208">
        <v>30.77763384089922</v>
      </c>
      <c r="K80" s="208">
        <v>39.93083147558746</v>
      </c>
      <c r="L80" s="208">
        <v>32.476234026634323</v>
      </c>
      <c r="M80" s="208">
        <v>42.132314758463018</v>
      </c>
      <c r="N80" s="208">
        <v>34.266821008175022</v>
      </c>
      <c r="O80" s="208">
        <v>44.455298869325915</v>
      </c>
      <c r="P80" s="207">
        <v>36.151705802202741</v>
      </c>
      <c r="Q80" s="206">
        <f t="shared" si="23"/>
        <v>199.89506544561937</v>
      </c>
      <c r="R80" s="207">
        <f t="shared" si="23"/>
        <v>232.75991491869513</v>
      </c>
    </row>
    <row r="81" spans="1:22" s="18" customFormat="1" ht="25.5">
      <c r="A81" s="23" t="s">
        <v>65</v>
      </c>
      <c r="B81" s="29" t="s">
        <v>112</v>
      </c>
      <c r="C81" s="47" t="s">
        <v>263</v>
      </c>
      <c r="D81" s="209">
        <f>+D82+D86</f>
        <v>2.698488000000232E-2</v>
      </c>
      <c r="E81" s="210">
        <f>+E82+E86</f>
        <v>-24.31</v>
      </c>
      <c r="F81" s="211">
        <f>+F82+F86</f>
        <v>47.697000000000003</v>
      </c>
      <c r="G81" s="210">
        <f t="shared" ref="G81:P81" si="24">+G82+G86</f>
        <v>-493.65242777834368</v>
      </c>
      <c r="H81" s="212">
        <f t="shared" si="24"/>
        <v>-244.15936236129215</v>
      </c>
      <c r="I81" s="212">
        <f t="shared" si="24"/>
        <v>-445.96823188208117</v>
      </c>
      <c r="J81" s="212">
        <f t="shared" si="24"/>
        <v>240.59045096210755</v>
      </c>
      <c r="K81" s="212">
        <f t="shared" si="24"/>
        <v>-402.93711215916016</v>
      </c>
      <c r="L81" s="212">
        <f t="shared" si="24"/>
        <v>691.41706512999656</v>
      </c>
      <c r="M81" s="212">
        <f t="shared" si="24"/>
        <v>-221.78665676575793</v>
      </c>
      <c r="N81" s="212">
        <f t="shared" si="24"/>
        <v>846.39983876577389</v>
      </c>
      <c r="O81" s="212">
        <f t="shared" si="24"/>
        <v>-19.559260165057147</v>
      </c>
      <c r="P81" s="211">
        <f t="shared" si="24"/>
        <v>1093.6486149715734</v>
      </c>
      <c r="Q81" s="210">
        <f t="shared" si="23"/>
        <v>-1583.9036887504001</v>
      </c>
      <c r="R81" s="211">
        <f t="shared" si="23"/>
        <v>2627.8966074681593</v>
      </c>
    </row>
    <row r="82" spans="1:22" s="8" customFormat="1" ht="25.5">
      <c r="A82" s="24" t="s">
        <v>47</v>
      </c>
      <c r="B82" s="30" t="s">
        <v>39</v>
      </c>
      <c r="C82" s="46" t="s">
        <v>263</v>
      </c>
      <c r="D82" s="205">
        <f>+D83+D84+D85</f>
        <v>-10.056164435999996</v>
      </c>
      <c r="E82" s="206">
        <f>+E83+E84+E85</f>
        <v>-37.651184962521143</v>
      </c>
      <c r="F82" s="207">
        <f>+F83+F84+F85</f>
        <v>34.613692524720058</v>
      </c>
      <c r="G82" s="206">
        <f t="shared" ref="G82:P82" si="25">+G83+G84+G85</f>
        <v>-500.75891373960326</v>
      </c>
      <c r="H82" s="208">
        <f t="shared" si="25"/>
        <v>-263.97686640944892</v>
      </c>
      <c r="I82" s="208">
        <f t="shared" si="25"/>
        <v>-453.53706998927021</v>
      </c>
      <c r="J82" s="208">
        <f t="shared" si="25"/>
        <v>234.43492419392771</v>
      </c>
      <c r="K82" s="208">
        <f t="shared" si="25"/>
        <v>-410.92327845427764</v>
      </c>
      <c r="L82" s="208">
        <f t="shared" si="25"/>
        <v>684.92181832466974</v>
      </c>
      <c r="M82" s="208">
        <f t="shared" si="25"/>
        <v>-230.21311971745052</v>
      </c>
      <c r="N82" s="208">
        <f t="shared" si="25"/>
        <v>839.54647456413886</v>
      </c>
      <c r="O82" s="208">
        <f t="shared" si="25"/>
        <v>-28.45031993892233</v>
      </c>
      <c r="P82" s="207">
        <f t="shared" si="25"/>
        <v>1086.4182738111328</v>
      </c>
      <c r="Q82" s="206">
        <f t="shared" si="23"/>
        <v>-1623.8827018395241</v>
      </c>
      <c r="R82" s="207">
        <f t="shared" si="23"/>
        <v>2581.3446244844199</v>
      </c>
      <c r="V82" s="171"/>
    </row>
    <row r="83" spans="1:22" s="8" customFormat="1">
      <c r="A83" s="10" t="s">
        <v>221</v>
      </c>
      <c r="B83" s="30" t="s">
        <v>309</v>
      </c>
      <c r="C83" s="46" t="s">
        <v>263</v>
      </c>
      <c r="D83" s="205">
        <v>-29.319876732559997</v>
      </c>
      <c r="E83" s="206">
        <v>-61.182542235622122</v>
      </c>
      <c r="F83" s="207">
        <v>-9.8478269651093786</v>
      </c>
      <c r="G83" s="206">
        <v>-560.27372994669929</v>
      </c>
      <c r="H83" s="208">
        <v>-295.51928582682609</v>
      </c>
      <c r="I83" s="208">
        <v>-512.87190955484016</v>
      </c>
      <c r="J83" s="208">
        <v>140.38197555392375</v>
      </c>
      <c r="K83" s="208">
        <v>-413.75317532702724</v>
      </c>
      <c r="L83" s="208">
        <v>602.09306915817001</v>
      </c>
      <c r="M83" s="208">
        <v>-232.54832867112484</v>
      </c>
      <c r="N83" s="208">
        <v>837.67574821888559</v>
      </c>
      <c r="O83" s="208">
        <v>-30.263947636114182</v>
      </c>
      <c r="P83" s="207">
        <v>1085.2127718713703</v>
      </c>
      <c r="Q83" s="206">
        <f t="shared" si="23"/>
        <v>-1749.7110911358056</v>
      </c>
      <c r="R83" s="207">
        <f t="shared" si="23"/>
        <v>2369.8442789755236</v>
      </c>
    </row>
    <row r="84" spans="1:22" s="8" customFormat="1">
      <c r="A84" s="10" t="s">
        <v>223</v>
      </c>
      <c r="B84" s="30" t="s">
        <v>310</v>
      </c>
      <c r="C84" s="46" t="s">
        <v>263</v>
      </c>
      <c r="D84" s="205">
        <f>D78*0.2</f>
        <v>19.263712296560001</v>
      </c>
      <c r="E84" s="206">
        <f>E78*0.2</f>
        <v>23.531357273100983</v>
      </c>
      <c r="F84" s="207">
        <f>F78*0.2</f>
        <v>44.461519489829435</v>
      </c>
      <c r="G84" s="206">
        <f t="shared" ref="G84:P84" si="26">G78*0.2</f>
        <v>59.514816207096061</v>
      </c>
      <c r="H84" s="208">
        <f t="shared" si="26"/>
        <v>31.542419417377182</v>
      </c>
      <c r="I84" s="208">
        <f t="shared" si="26"/>
        <v>59.334839565569951</v>
      </c>
      <c r="J84" s="208">
        <f t="shared" si="26"/>
        <v>94.052948640003962</v>
      </c>
      <c r="K84" s="208">
        <f t="shared" si="26"/>
        <v>2.8298968727496181</v>
      </c>
      <c r="L84" s="208">
        <f t="shared" si="26"/>
        <v>82.828749166499748</v>
      </c>
      <c r="M84" s="208">
        <f t="shared" si="26"/>
        <v>2.3352089536743095</v>
      </c>
      <c r="N84" s="208">
        <f t="shared" si="26"/>
        <v>1.8707263452532286</v>
      </c>
      <c r="O84" s="208">
        <f t="shared" si="26"/>
        <v>1.813627697191851</v>
      </c>
      <c r="P84" s="207">
        <f t="shared" si="26"/>
        <v>1.2055019397626243</v>
      </c>
      <c r="Q84" s="206">
        <f t="shared" si="23"/>
        <v>125.82838929628178</v>
      </c>
      <c r="R84" s="207">
        <f t="shared" si="23"/>
        <v>211.50034550889674</v>
      </c>
    </row>
    <row r="85" spans="1:22" s="8" customFormat="1">
      <c r="A85" s="10" t="s">
        <v>225</v>
      </c>
      <c r="B85" s="30" t="s">
        <v>311</v>
      </c>
      <c r="C85" s="46" t="s">
        <v>263</v>
      </c>
      <c r="D85" s="205">
        <f t="shared" ref="D85:P86" si="27">D79*0.2</f>
        <v>0</v>
      </c>
      <c r="E85" s="206">
        <f t="shared" si="27"/>
        <v>0</v>
      </c>
      <c r="F85" s="207">
        <f t="shared" si="27"/>
        <v>0</v>
      </c>
      <c r="G85" s="206">
        <f t="shared" si="27"/>
        <v>0</v>
      </c>
      <c r="H85" s="208">
        <f t="shared" si="27"/>
        <v>0</v>
      </c>
      <c r="I85" s="208">
        <f t="shared" si="27"/>
        <v>0</v>
      </c>
      <c r="J85" s="208">
        <f t="shared" si="27"/>
        <v>0</v>
      </c>
      <c r="K85" s="208">
        <f t="shared" si="27"/>
        <v>0</v>
      </c>
      <c r="L85" s="208">
        <f t="shared" si="27"/>
        <v>0</v>
      </c>
      <c r="M85" s="208">
        <f t="shared" si="27"/>
        <v>0</v>
      </c>
      <c r="N85" s="208">
        <f t="shared" si="27"/>
        <v>0</v>
      </c>
      <c r="O85" s="208">
        <f t="shared" si="27"/>
        <v>0</v>
      </c>
      <c r="P85" s="207">
        <f t="shared" si="27"/>
        <v>0</v>
      </c>
      <c r="Q85" s="206">
        <f t="shared" si="23"/>
        <v>0</v>
      </c>
      <c r="R85" s="207">
        <f t="shared" si="23"/>
        <v>0</v>
      </c>
    </row>
    <row r="86" spans="1:22" s="8" customFormat="1">
      <c r="A86" s="24" t="s">
        <v>48</v>
      </c>
      <c r="B86" s="30" t="s">
        <v>40</v>
      </c>
      <c r="C86" s="46" t="s">
        <v>263</v>
      </c>
      <c r="D86" s="205">
        <f t="shared" si="27"/>
        <v>10.083149315999998</v>
      </c>
      <c r="E86" s="206">
        <f t="shared" si="27"/>
        <v>13.341184962521144</v>
      </c>
      <c r="F86" s="207">
        <f t="shared" si="27"/>
        <v>13.083307475279947</v>
      </c>
      <c r="G86" s="206">
        <f t="shared" si="27"/>
        <v>7.1064859612595628</v>
      </c>
      <c r="H86" s="208">
        <f t="shared" si="27"/>
        <v>19.817504048156767</v>
      </c>
      <c r="I86" s="208">
        <f t="shared" si="27"/>
        <v>7.5688381071890278</v>
      </c>
      <c r="J86" s="208">
        <f t="shared" si="27"/>
        <v>6.1555267681798442</v>
      </c>
      <c r="K86" s="208">
        <f t="shared" si="27"/>
        <v>7.9861662951174921</v>
      </c>
      <c r="L86" s="208">
        <f t="shared" si="27"/>
        <v>6.4952468053268646</v>
      </c>
      <c r="M86" s="208">
        <f t="shared" si="27"/>
        <v>8.4264629516926046</v>
      </c>
      <c r="N86" s="208">
        <f t="shared" si="27"/>
        <v>6.8533642016350047</v>
      </c>
      <c r="O86" s="208">
        <f t="shared" si="27"/>
        <v>8.8910597738651838</v>
      </c>
      <c r="P86" s="207">
        <f t="shared" si="27"/>
        <v>7.230341160440549</v>
      </c>
      <c r="Q86" s="206">
        <f t="shared" si="23"/>
        <v>39.979013089123868</v>
      </c>
      <c r="R86" s="207">
        <f t="shared" si="23"/>
        <v>46.551982983739023</v>
      </c>
    </row>
    <row r="87" spans="1:22" s="18" customFormat="1">
      <c r="A87" s="23" t="s">
        <v>67</v>
      </c>
      <c r="B87" s="29" t="s">
        <v>113</v>
      </c>
      <c r="C87" s="47" t="s">
        <v>263</v>
      </c>
      <c r="D87" s="209">
        <f t="shared" ref="D87:P92" si="28">+D75-D81</f>
        <v>-1526.3146125492751</v>
      </c>
      <c r="E87" s="210">
        <f t="shared" si="28"/>
        <v>710.91005297495371</v>
      </c>
      <c r="F87" s="211">
        <f t="shared" si="28"/>
        <v>-1079.3721726208064</v>
      </c>
      <c r="G87" s="210">
        <f t="shared" si="28"/>
        <v>-2164.3174400776311</v>
      </c>
      <c r="H87" s="212">
        <f t="shared" si="28"/>
        <v>-718.54138869635949</v>
      </c>
      <c r="I87" s="212">
        <f t="shared" si="28"/>
        <v>-1924.733162575287</v>
      </c>
      <c r="J87" s="212">
        <f t="shared" si="28"/>
        <v>787.21591988805449</v>
      </c>
      <c r="K87" s="212">
        <f t="shared" si="28"/>
        <v>-1769.5473926238774</v>
      </c>
      <c r="L87" s="212">
        <f t="shared" si="28"/>
        <v>2596.8456627099999</v>
      </c>
      <c r="M87" s="212">
        <f t="shared" si="28"/>
        <v>-1008.406108799443</v>
      </c>
      <c r="N87" s="212">
        <f t="shared" si="28"/>
        <v>3218.7838738477785</v>
      </c>
      <c r="O87" s="212">
        <f t="shared" si="28"/>
        <v>-218.60046169254679</v>
      </c>
      <c r="P87" s="211">
        <f t="shared" si="28"/>
        <v>4209.4989172813912</v>
      </c>
      <c r="Q87" s="210">
        <f t="shared" si="23"/>
        <v>-7085.6045657687855</v>
      </c>
      <c r="R87" s="211">
        <f t="shared" si="23"/>
        <v>10093.802985030865</v>
      </c>
    </row>
    <row r="88" spans="1:22" s="8" customFormat="1" ht="25.5">
      <c r="A88" s="24" t="s">
        <v>47</v>
      </c>
      <c r="B88" s="30" t="s">
        <v>114</v>
      </c>
      <c r="C88" s="46" t="s">
        <v>263</v>
      </c>
      <c r="D88" s="205">
        <f t="shared" si="28"/>
        <v>-1566.6472098132749</v>
      </c>
      <c r="E88" s="206">
        <f t="shared" si="28"/>
        <v>657.54531312486915</v>
      </c>
      <c r="F88" s="207">
        <f t="shared" si="28"/>
        <v>-1131.7054025219263</v>
      </c>
      <c r="G88" s="206">
        <f t="shared" si="28"/>
        <v>-2192.7433839226696</v>
      </c>
      <c r="H88" s="208">
        <f t="shared" si="28"/>
        <v>-797.81140488898643</v>
      </c>
      <c r="I88" s="208">
        <f t="shared" si="28"/>
        <v>-1955.0085150040431</v>
      </c>
      <c r="J88" s="208">
        <f t="shared" si="28"/>
        <v>762.59381281533513</v>
      </c>
      <c r="K88" s="208">
        <f t="shared" si="28"/>
        <v>-1801.4920578043477</v>
      </c>
      <c r="L88" s="208">
        <f t="shared" si="28"/>
        <v>2570.8646754886922</v>
      </c>
      <c r="M88" s="208">
        <f t="shared" si="28"/>
        <v>-1042.1119606062134</v>
      </c>
      <c r="N88" s="208">
        <f t="shared" si="28"/>
        <v>3191.3704170412384</v>
      </c>
      <c r="O88" s="208">
        <f t="shared" si="28"/>
        <v>-254.16470078800754</v>
      </c>
      <c r="P88" s="207">
        <f t="shared" si="28"/>
        <v>4180.5775526396283</v>
      </c>
      <c r="Q88" s="206">
        <f t="shared" si="23"/>
        <v>-7245.5206181252815</v>
      </c>
      <c r="R88" s="207">
        <f t="shared" si="23"/>
        <v>9907.5950530959071</v>
      </c>
    </row>
    <row r="89" spans="1:22" s="8" customFormat="1">
      <c r="A89" s="10" t="s">
        <v>221</v>
      </c>
      <c r="B89" s="30" t="s">
        <v>309</v>
      </c>
      <c r="C89" s="46" t="s">
        <v>263</v>
      </c>
      <c r="D89" s="205">
        <f t="shared" si="28"/>
        <v>-1643.702058999515</v>
      </c>
      <c r="E89" s="206">
        <f t="shared" si="28"/>
        <v>563.41988403246523</v>
      </c>
      <c r="F89" s="207">
        <f t="shared" si="28"/>
        <v>-1309.551480481244</v>
      </c>
      <c r="G89" s="206">
        <f t="shared" si="28"/>
        <v>-2430.8026487510538</v>
      </c>
      <c r="H89" s="208">
        <f>+H77-H83</f>
        <v>-923.98108255849525</v>
      </c>
      <c r="I89" s="208">
        <f t="shared" si="28"/>
        <v>-2192.3478732663225</v>
      </c>
      <c r="J89" s="208">
        <f t="shared" si="28"/>
        <v>386.38201825531928</v>
      </c>
      <c r="K89" s="208">
        <f t="shared" si="28"/>
        <v>-1812.8116452953459</v>
      </c>
      <c r="L89" s="208">
        <f t="shared" si="28"/>
        <v>2239.5496788226937</v>
      </c>
      <c r="M89" s="208">
        <f t="shared" si="28"/>
        <v>-1051.4527964209108</v>
      </c>
      <c r="N89" s="208">
        <f t="shared" si="28"/>
        <v>3183.8875116602258</v>
      </c>
      <c r="O89" s="208">
        <f t="shared" si="28"/>
        <v>-261.41921157677496</v>
      </c>
      <c r="P89" s="207">
        <f t="shared" si="28"/>
        <v>4175.7555448805779</v>
      </c>
      <c r="Q89" s="206">
        <f t="shared" si="23"/>
        <v>-7748.8341753104078</v>
      </c>
      <c r="R89" s="207">
        <f t="shared" si="23"/>
        <v>9061.5936710603219</v>
      </c>
    </row>
    <row r="90" spans="1:22" s="8" customFormat="1">
      <c r="A90" s="10" t="s">
        <v>223</v>
      </c>
      <c r="B90" s="30" t="s">
        <v>310</v>
      </c>
      <c r="C90" s="46" t="s">
        <v>263</v>
      </c>
      <c r="D90" s="205">
        <f t="shared" si="28"/>
        <v>77.054849186240006</v>
      </c>
      <c r="E90" s="206">
        <f t="shared" si="28"/>
        <v>94.125429092403934</v>
      </c>
      <c r="F90" s="207">
        <f t="shared" si="28"/>
        <v>177.84607795931771</v>
      </c>
      <c r="G90" s="206">
        <f t="shared" si="28"/>
        <v>238.05926482838422</v>
      </c>
      <c r="H90" s="208">
        <f t="shared" si="28"/>
        <v>126.16967766950873</v>
      </c>
      <c r="I90" s="208">
        <f t="shared" si="28"/>
        <v>237.3393582622798</v>
      </c>
      <c r="J90" s="208">
        <f t="shared" si="28"/>
        <v>376.21179456001585</v>
      </c>
      <c r="K90" s="208">
        <f t="shared" si="28"/>
        <v>11.319587490998471</v>
      </c>
      <c r="L90" s="208">
        <f t="shared" si="28"/>
        <v>331.31499666599899</v>
      </c>
      <c r="M90" s="208">
        <f t="shared" si="28"/>
        <v>9.3408358146972379</v>
      </c>
      <c r="N90" s="208">
        <f t="shared" si="28"/>
        <v>7.4829053810129142</v>
      </c>
      <c r="O90" s="208">
        <f t="shared" si="28"/>
        <v>7.2545107887674032</v>
      </c>
      <c r="P90" s="207">
        <f t="shared" si="28"/>
        <v>4.8220077590504973</v>
      </c>
      <c r="Q90" s="206">
        <f t="shared" si="23"/>
        <v>503.31355718512714</v>
      </c>
      <c r="R90" s="207">
        <f t="shared" si="23"/>
        <v>846.00138203558697</v>
      </c>
    </row>
    <row r="91" spans="1:22" s="8" customFormat="1">
      <c r="A91" s="10" t="s">
        <v>225</v>
      </c>
      <c r="B91" s="30" t="s">
        <v>311</v>
      </c>
      <c r="C91" s="46" t="s">
        <v>263</v>
      </c>
      <c r="D91" s="205">
        <f t="shared" si="28"/>
        <v>0</v>
      </c>
      <c r="E91" s="206">
        <f t="shared" si="28"/>
        <v>0</v>
      </c>
      <c r="F91" s="207">
        <f t="shared" si="28"/>
        <v>0</v>
      </c>
      <c r="G91" s="206">
        <f t="shared" si="28"/>
        <v>0</v>
      </c>
      <c r="H91" s="208">
        <f t="shared" si="28"/>
        <v>0</v>
      </c>
      <c r="I91" s="208">
        <f t="shared" si="28"/>
        <v>0</v>
      </c>
      <c r="J91" s="208">
        <f t="shared" si="28"/>
        <v>0</v>
      </c>
      <c r="K91" s="208">
        <f t="shared" si="28"/>
        <v>0</v>
      </c>
      <c r="L91" s="208">
        <f t="shared" si="28"/>
        <v>0</v>
      </c>
      <c r="M91" s="208">
        <f t="shared" si="28"/>
        <v>0</v>
      </c>
      <c r="N91" s="208">
        <f t="shared" si="28"/>
        <v>0</v>
      </c>
      <c r="O91" s="208">
        <f t="shared" si="28"/>
        <v>0</v>
      </c>
      <c r="P91" s="207">
        <f t="shared" si="28"/>
        <v>0</v>
      </c>
      <c r="Q91" s="206">
        <f t="shared" si="23"/>
        <v>0</v>
      </c>
      <c r="R91" s="207">
        <f t="shared" si="23"/>
        <v>0</v>
      </c>
    </row>
    <row r="92" spans="1:22" s="8" customFormat="1">
      <c r="A92" s="24" t="s">
        <v>48</v>
      </c>
      <c r="B92" s="30" t="s">
        <v>115</v>
      </c>
      <c r="C92" s="46" t="s">
        <v>263</v>
      </c>
      <c r="D92" s="205">
        <f t="shared" si="28"/>
        <v>40.332597263999993</v>
      </c>
      <c r="E92" s="206">
        <f t="shared" si="28"/>
        <v>53.364739850084575</v>
      </c>
      <c r="F92" s="207">
        <f t="shared" si="28"/>
        <v>52.333229901119786</v>
      </c>
      <c r="G92" s="206">
        <f t="shared" si="28"/>
        <v>28.425943845038251</v>
      </c>
      <c r="H92" s="208">
        <f t="shared" si="28"/>
        <v>79.270016192627068</v>
      </c>
      <c r="I92" s="208">
        <f t="shared" si="28"/>
        <v>30.275352428756111</v>
      </c>
      <c r="J92" s="208">
        <f t="shared" si="28"/>
        <v>24.622107072719377</v>
      </c>
      <c r="K92" s="208">
        <f t="shared" si="28"/>
        <v>31.944665180469968</v>
      </c>
      <c r="L92" s="208">
        <f t="shared" si="28"/>
        <v>25.980987221307458</v>
      </c>
      <c r="M92" s="208">
        <f t="shared" si="28"/>
        <v>33.705851806770411</v>
      </c>
      <c r="N92" s="208">
        <f t="shared" si="28"/>
        <v>27.413456806540019</v>
      </c>
      <c r="O92" s="208">
        <f t="shared" si="28"/>
        <v>35.564239095460735</v>
      </c>
      <c r="P92" s="207">
        <f t="shared" si="28"/>
        <v>28.921364641762192</v>
      </c>
      <c r="Q92" s="206">
        <f t="shared" si="23"/>
        <v>159.91605235649547</v>
      </c>
      <c r="R92" s="207">
        <f t="shared" si="23"/>
        <v>186.20793193495609</v>
      </c>
    </row>
    <row r="93" spans="1:22" s="18" customFormat="1">
      <c r="A93" s="295" t="s">
        <v>68</v>
      </c>
      <c r="B93" s="179" t="s">
        <v>41</v>
      </c>
      <c r="C93" s="180" t="s">
        <v>263</v>
      </c>
      <c r="D93" s="296">
        <f>+D87</f>
        <v>-1526.3146125492751</v>
      </c>
      <c r="E93" s="251">
        <f>+E87</f>
        <v>710.91005297495371</v>
      </c>
      <c r="F93" s="252">
        <f>+F87</f>
        <v>-1079.3721726208064</v>
      </c>
      <c r="G93" s="251">
        <f t="shared" ref="G93:P93" si="29">+G87</f>
        <v>-2164.3174400776311</v>
      </c>
      <c r="H93" s="273">
        <f t="shared" si="29"/>
        <v>-718.54138869635949</v>
      </c>
      <c r="I93" s="273">
        <f t="shared" si="29"/>
        <v>-1924.733162575287</v>
      </c>
      <c r="J93" s="273">
        <f t="shared" si="29"/>
        <v>787.21591988805449</v>
      </c>
      <c r="K93" s="273">
        <f t="shared" si="29"/>
        <v>-1769.5473926238774</v>
      </c>
      <c r="L93" s="273">
        <f t="shared" si="29"/>
        <v>2596.8456627099999</v>
      </c>
      <c r="M93" s="273">
        <f t="shared" si="29"/>
        <v>-1008.406108799443</v>
      </c>
      <c r="N93" s="273">
        <f t="shared" si="29"/>
        <v>3218.7838738477785</v>
      </c>
      <c r="O93" s="273">
        <f t="shared" si="29"/>
        <v>-218.60046169254679</v>
      </c>
      <c r="P93" s="252">
        <f t="shared" si="29"/>
        <v>4209.4989172813912</v>
      </c>
      <c r="Q93" s="251">
        <f t="shared" si="23"/>
        <v>-7085.6045657687855</v>
      </c>
      <c r="R93" s="252">
        <f t="shared" si="23"/>
        <v>10093.802985030865</v>
      </c>
    </row>
    <row r="94" spans="1:22" s="8" customFormat="1">
      <c r="A94" s="297" t="s">
        <v>50</v>
      </c>
      <c r="B94" s="182" t="s">
        <v>42</v>
      </c>
      <c r="C94" s="183" t="s">
        <v>263</v>
      </c>
      <c r="D94" s="213">
        <v>0</v>
      </c>
      <c r="E94" s="214">
        <v>0</v>
      </c>
      <c r="F94" s="215">
        <v>0</v>
      </c>
      <c r="G94" s="214">
        <v>0</v>
      </c>
      <c r="H94" s="216">
        <v>0</v>
      </c>
      <c r="I94" s="216">
        <v>0</v>
      </c>
      <c r="J94" s="216">
        <v>0</v>
      </c>
      <c r="K94" s="216">
        <v>0</v>
      </c>
      <c r="L94" s="216">
        <v>0</v>
      </c>
      <c r="M94" s="216">
        <v>0</v>
      </c>
      <c r="N94" s="216">
        <v>0</v>
      </c>
      <c r="O94" s="216">
        <v>0</v>
      </c>
      <c r="P94" s="215">
        <v>0</v>
      </c>
      <c r="Q94" s="214">
        <f t="shared" si="23"/>
        <v>0</v>
      </c>
      <c r="R94" s="215">
        <f t="shared" si="23"/>
        <v>0</v>
      </c>
    </row>
    <row r="95" spans="1:22" s="8" customFormat="1">
      <c r="A95" s="297" t="s">
        <v>52</v>
      </c>
      <c r="B95" s="182" t="s">
        <v>43</v>
      </c>
      <c r="C95" s="183" t="s">
        <v>263</v>
      </c>
      <c r="D95" s="213">
        <f>IF(СВОД!D95=0,0,IF(КЭ!D$93&lt;0,0,СВОД!D95*КЭ!D$93/(IF(АЭ!D$93&lt;0,0,АЭ!D$93)+IF(БЭ!D$93&lt;0,0,БЭ!D$93)+IF(ГАЭС!D$93&lt;0,0,ГАЭС!D$93)+IF(КЭ!D$93&lt;0,0,КЭ!D$93)+IF(КуЭ!D$93&lt;0,0,КуЭ!D$93)+IF(ОЭ!D$93&lt;0,0,ОЭ!D$93)+IF(ХЭ!D$93&lt;0,0,ХЭ!D$93)+IF(ЧЭ!D$93&lt;0,0,ЧЭ!D$93))))</f>
        <v>0</v>
      </c>
      <c r="E95" s="214">
        <f>IF(СВОД!E95=0,0,IF(КЭ!E$93&lt;0,0,СВОД!E95*КЭ!E$93/(IF(АЭ!E$93&lt;0,0,АЭ!E$93)+IF(БЭ!E$93&lt;0,0,БЭ!E$93)+IF(ГАЭС!E$93&lt;0,0,ГАЭС!E$93)+IF(КЭ!E$93&lt;0,0,КЭ!E$93)+IF(КуЭ!E$93&lt;0,0,КуЭ!E$93)+IF(ОЭ!E$93&lt;0,0,ОЭ!E$93)+IF(ХЭ!E$93&lt;0,0,ХЭ!E$93)+IF(ЧЭ!E$93&lt;0,0,ЧЭ!E$93))))</f>
        <v>1.9584112136869076</v>
      </c>
      <c r="F95" s="215">
        <f>IF(СВОД!F95=0,0,IF(КЭ!F$93&lt;0,0,СВОД!F95*КЭ!F$93/(IF(АЭ!F$93&lt;0,0,АЭ!F$93)+IF(БЭ!F$93&lt;0,0,БЭ!F$93)+IF(ГАЭС!F$93&lt;0,0,ГАЭС!F$93)+IF(КЭ!F$93&lt;0,0,КЭ!F$93)+IF(КуЭ!F$93&lt;0,0,КуЭ!F$93)+IF(ОЭ!F$93&lt;0,0,ОЭ!F$93)+IF(ХЭ!F$93&lt;0,0,ХЭ!F$93)+IF(ЧЭ!F$93&lt;0,0,ЧЭ!F$93))))</f>
        <v>0</v>
      </c>
      <c r="G95" s="214">
        <f>IF(СВОД!G95=0,0,IF(КЭ!G$93&lt;0,0,СВОД!G95*КЭ!G$93/(IF(АЭ!G$93&lt;0,0,АЭ!G$93)+IF(БЭ!G$93&lt;0,0,БЭ!G$93)+IF(ГАЭС!G$93&lt;0,0,ГАЭС!G$93)+IF(КЭ!G$93&lt;0,0,КЭ!G$93)+IF(КуЭ!G$93&lt;0,0,КуЭ!G$93)+IF(ОЭ!G$93&lt;0,0,ОЭ!G$93)+IF(ХЭ!G$93&lt;0,0,ХЭ!G$93)+IF(ЧЭ!G$93&lt;0,0,ЧЭ!G$93))))</f>
        <v>0</v>
      </c>
      <c r="H95" s="216">
        <f>IF(СВОД!H95=0,0,IF(КЭ!H$93&lt;0,0,СВОД!H95*КЭ!H$93/(IF(АЭ!H$93&lt;0,0,АЭ!H$93)+IF(БЭ!H$93&lt;0,0,БЭ!H$93)+IF(ГАЭС!H$93&lt;0,0,ГАЭС!H$93)+IF(КЭ!H$93&lt;0,0,КЭ!H$93)+IF(КуЭ!H$93&lt;0,0,КуЭ!H$93)+IF(ОЭ!H$93&lt;0,0,ОЭ!H$93)+IF(ХЭ!H$93&lt;0,0,ХЭ!H$93)+IF(ЧЭ!H$93&lt;0,0,ЧЭ!H$93))))</f>
        <v>0</v>
      </c>
      <c r="I95" s="216">
        <f>IF(СВОД!I95=0,0,IF(КЭ!I$93&lt;0,0,СВОД!I95*КЭ!I$93/(IF(АЭ!I$93&lt;0,0,АЭ!I$93)+IF(БЭ!I$93&lt;0,0,БЭ!I$93)+IF(ГАЭС!I$93&lt;0,0,ГАЭС!I$93)+IF(КЭ!I$93&lt;0,0,КЭ!I$93)+IF(КуЭ!I$93&lt;0,0,КуЭ!I$93)+IF(ОЭ!I$93&lt;0,0,ОЭ!I$93)+IF(ХЭ!I$93&lt;0,0,ХЭ!I$93)+IF(ЧЭ!I$93&lt;0,0,ЧЭ!I$93))))</f>
        <v>0</v>
      </c>
      <c r="J95" s="216">
        <f>IF(СВОД!J95=0,0,IF(КЭ!J$93&lt;0,0,СВОД!J95*КЭ!J$93/(IF(АЭ!J$93&lt;0,0,АЭ!J$93)+IF(БЭ!J$93&lt;0,0,БЭ!J$93)+IF(ГАЭС!J$93&lt;0,0,ГАЭС!J$93)+IF(КЭ!J$93&lt;0,0,КЭ!J$93)+IF(КуЭ!J$93&lt;0,0,КуЭ!J$93)+IF(ОЭ!J$93&lt;0,0,ОЭ!J$93)+IF(ХЭ!J$93&lt;0,0,ХЭ!J$93)+IF(ЧЭ!J$93&lt;0,0,ЧЭ!J$93))))</f>
        <v>34.289344005358679</v>
      </c>
      <c r="K95" s="216">
        <f>IF(СВОД!K95=0,0,IF(КЭ!K$93&lt;0,0,СВОД!K95*КЭ!K$93/(IF(АЭ!K$93&lt;0,0,АЭ!K$93)+IF(БЭ!K$93&lt;0,0,БЭ!K$93)+IF(ГАЭС!K$93&lt;0,0,ГАЭС!K$93)+IF(КЭ!K$93&lt;0,0,КЭ!K$93)+IF(КуЭ!K$93&lt;0,0,КуЭ!K$93)+IF(ОЭ!K$93&lt;0,0,ОЭ!K$93)+IF(ХЭ!K$93&lt;0,0,ХЭ!K$93)+IF(ЧЭ!K$93&lt;0,0,ЧЭ!K$93))))</f>
        <v>0</v>
      </c>
      <c r="L95" s="216">
        <f>IF(СВОД!L95=0,0,IF(КЭ!L$93&lt;0,0,СВОД!L95*КЭ!L$93/(IF(АЭ!L$93&lt;0,0,АЭ!L$93)+IF(БЭ!L$93&lt;0,0,БЭ!L$93)+IF(ГАЭС!L$93&lt;0,0,ГАЭС!L$93)+IF(КЭ!L$93&lt;0,0,КЭ!L$93)+IF(КуЭ!L$93&lt;0,0,КуЭ!L$93)+IF(ОЭ!L$93&lt;0,0,ОЭ!L$93)+IF(ХЭ!L$93&lt;0,0,ХЭ!L$93)+IF(ЧЭ!L$93&lt;0,0,ЧЭ!L$93))))</f>
        <v>124.19170717809561</v>
      </c>
      <c r="M95" s="216">
        <f>IF(СВОД!M95=0,0,IF(КЭ!M$93&lt;0,0,СВОД!M95*КЭ!M$93/(IF(АЭ!M$93&lt;0,0,АЭ!M$93)+IF(БЭ!M$93&lt;0,0,БЭ!M$93)+IF(ГАЭС!M$93&lt;0,0,ГАЭС!M$93)+IF(КЭ!M$93&lt;0,0,КЭ!M$93)+IF(КуЭ!M$93&lt;0,0,КуЭ!M$93)+IF(ОЭ!M$93&lt;0,0,ОЭ!M$93)+IF(ХЭ!M$93&lt;0,0,ХЭ!M$93)+IF(ЧЭ!M$93&lt;0,0,ЧЭ!M$93))))</f>
        <v>0</v>
      </c>
      <c r="N95" s="216">
        <f>IF(СВОД!N95=0,0,IF(КЭ!N$93&lt;0,0,СВОД!N95*КЭ!N$93/(IF(АЭ!N$93&lt;0,0,АЭ!N$93)+IF(БЭ!N$93&lt;0,0,БЭ!N$93)+IF(ГАЭС!N$93&lt;0,0,ГАЭС!N$93)+IF(КЭ!N$93&lt;0,0,КЭ!N$93)+IF(КуЭ!N$93&lt;0,0,КуЭ!N$93)+IF(ОЭ!N$93&lt;0,0,ОЭ!N$93)+IF(ХЭ!N$93&lt;0,0,ХЭ!N$93)+IF(ЧЭ!N$93&lt;0,0,ЧЭ!N$93))))</f>
        <v>160.26810123309656</v>
      </c>
      <c r="O95" s="216">
        <f>IF(СВОД!O95=0,0,IF(КЭ!O$93&lt;0,0,СВОД!O95*КЭ!O$93/(IF(АЭ!O$93&lt;0,0,АЭ!O$93)+IF(БЭ!O$93&lt;0,0,БЭ!O$93)+IF(ГАЭС!O$93&lt;0,0,ГАЭС!O$93)+IF(КЭ!O$93&lt;0,0,КЭ!O$93)+IF(КуЭ!O$93&lt;0,0,КуЭ!O$93)+IF(ОЭ!O$93&lt;0,0,ОЭ!O$93)+IF(ХЭ!O$93&lt;0,0,ХЭ!O$93)+IF(ЧЭ!O$93&lt;0,0,ЧЭ!O$93))))</f>
        <v>0</v>
      </c>
      <c r="P95" s="215">
        <f>IF(СВОД!P95=0,0,IF(КЭ!P$93&lt;0,0,СВОД!P95*КЭ!P$93/(IF(АЭ!P$93&lt;0,0,АЭ!P$93)+IF(БЭ!P$93&lt;0,0,БЭ!P$93)+IF(ГАЭС!P$93&lt;0,0,ГАЭС!P$93)+IF(КЭ!P$93&lt;0,0,КЭ!P$93)+IF(КуЭ!P$93&lt;0,0,КуЭ!P$93)+IF(ОЭ!P$93&lt;0,0,ОЭ!P$93)+IF(ХЭ!P$93&lt;0,0,ХЭ!P$93)+IF(ЧЭ!P$93&lt;0,0,ЧЭ!P$93))))</f>
        <v>209.71323576720124</v>
      </c>
      <c r="Q95" s="214">
        <f t="shared" si="23"/>
        <v>0</v>
      </c>
      <c r="R95" s="215">
        <f t="shared" si="23"/>
        <v>528.46238818375207</v>
      </c>
    </row>
    <row r="96" spans="1:22" s="8" customFormat="1">
      <c r="A96" s="297" t="s">
        <v>55</v>
      </c>
      <c r="B96" s="182" t="s">
        <v>44</v>
      </c>
      <c r="C96" s="183" t="s">
        <v>263</v>
      </c>
      <c r="D96" s="213">
        <f>IF(СВОД!D96=0,0,IF(КЭ!D$93&lt;0,0,СВОД!D96*КЭ!D$93/(IF(АЭ!D$93&lt;0,0,АЭ!D$93)+IF(БЭ!D$93&lt;0,0,БЭ!D$93)+IF(ГАЭС!D$93&lt;0,0,ГАЭС!D$93)+IF(КЭ!D$93&lt;0,0,КЭ!D$93)+IF(КуЭ!D$93&lt;0,0,КуЭ!D$93)+IF(ОЭ!D$93&lt;0,0,ОЭ!D$93)+IF(ХЭ!D$93&lt;0,0,ХЭ!D$93)+IF(ЧЭ!D$93&lt;0,0,ЧЭ!D$93))))</f>
        <v>0</v>
      </c>
      <c r="E96" s="214">
        <f>IF(СВОД!E96=0,0,IF(КЭ!E$93&lt;0,0,СВОД!E96*КЭ!E$93/(IF(АЭ!E$93&lt;0,0,АЭ!E$93)+IF(БЭ!E$93&lt;0,0,БЭ!E$93)+IF(ГАЭС!E$93&lt;0,0,ГАЭС!E$93)+IF(КЭ!E$93&lt;0,0,КЭ!E$93)+IF(КуЭ!E$93&lt;0,0,КуЭ!E$93)+IF(ОЭ!E$93&lt;0,0,ОЭ!E$93)+IF(ХЭ!E$93&lt;0,0,ХЭ!E$93)+IF(ЧЭ!E$93&lt;0,0,ЧЭ!E$93))))</f>
        <v>10.436852592204191</v>
      </c>
      <c r="F96" s="215">
        <f>IF(СВОД!F96=0,0,IF(КЭ!F$93&lt;0,0,СВОД!F96*КЭ!F$93/(IF(АЭ!F$93&lt;0,0,АЭ!F$93)+IF(БЭ!F$93&lt;0,0,БЭ!F$93)+IF(ГАЭС!F$93&lt;0,0,ГАЭС!F$93)+IF(КЭ!F$93&lt;0,0,КЭ!F$93)+IF(КуЭ!F$93&lt;0,0,КуЭ!F$93)+IF(ОЭ!F$93&lt;0,0,ОЭ!F$93)+IF(ХЭ!F$93&lt;0,0,ХЭ!F$93)+IF(ЧЭ!F$93&lt;0,0,ЧЭ!F$93))))</f>
        <v>0</v>
      </c>
      <c r="G96" s="214">
        <f>IF(СВОД!G96=0,0,IF(КЭ!G$93&lt;0,0,СВОД!G96*КЭ!G$93/(IF(АЭ!G$93&lt;0,0,АЭ!G$93)+IF(БЭ!G$93&lt;0,0,БЭ!G$93)+IF(ГАЭС!G$93&lt;0,0,ГАЭС!G$93)+IF(КЭ!G$93&lt;0,0,КЭ!G$93)+IF(КуЭ!G$93&lt;0,0,КуЭ!G$93)+IF(ОЭ!G$93&lt;0,0,ОЭ!G$93)+IF(ХЭ!G$93&lt;0,0,ХЭ!G$93)+IF(ЧЭ!G$93&lt;0,0,ЧЭ!G$93))))</f>
        <v>0</v>
      </c>
      <c r="H96" s="216">
        <f>IF(СВОД!H96=0,0,IF(КЭ!H$93&lt;0,0,СВОД!H96*КЭ!H$93/(IF(АЭ!H$93&lt;0,0,АЭ!H$93)+IF(БЭ!H$93&lt;0,0,БЭ!H$93)+IF(ГАЭС!H$93&lt;0,0,ГАЭС!H$93)+IF(КЭ!H$93&lt;0,0,КЭ!H$93)+IF(КуЭ!H$93&lt;0,0,КуЭ!H$93)+IF(ОЭ!H$93&lt;0,0,ОЭ!H$93)+IF(ХЭ!H$93&lt;0,0,ХЭ!H$93)+IF(ЧЭ!H$93&lt;0,0,ЧЭ!H$93))))</f>
        <v>0</v>
      </c>
      <c r="I96" s="216">
        <f>IF(СВОД!I96=0,0,IF(КЭ!I$93&lt;0,0,СВОД!I96*КЭ!I$93/(IF(АЭ!I$93&lt;0,0,АЭ!I$93)+IF(БЭ!I$93&lt;0,0,БЭ!I$93)+IF(ГАЭС!I$93&lt;0,0,ГАЭС!I$93)+IF(КЭ!I$93&lt;0,0,КЭ!I$93)+IF(КуЭ!I$93&lt;0,0,КуЭ!I$93)+IF(ОЭ!I$93&lt;0,0,ОЭ!I$93)+IF(ХЭ!I$93&lt;0,0,ХЭ!I$93)+IF(ЧЭ!I$93&lt;0,0,ЧЭ!I$93))))</f>
        <v>0</v>
      </c>
      <c r="J96" s="216">
        <f>IF(СВОД!J96=0,0,IF(КЭ!J$93&lt;0,0,СВОД!J96*КЭ!J$93/(IF(АЭ!J$93&lt;0,0,АЭ!J$93)+IF(БЭ!J$93&lt;0,0,БЭ!J$93)+IF(ГАЭС!J$93&lt;0,0,ГАЭС!J$93)+IF(КЭ!J$93&lt;0,0,КЭ!J$93)+IF(КуЭ!J$93&lt;0,0,КуЭ!J$93)+IF(ОЭ!J$93&lt;0,0,ОЭ!J$93)+IF(ХЭ!J$93&lt;0,0,ХЭ!J$93)+IF(ЧЭ!J$93&lt;0,0,ЧЭ!J$93))))</f>
        <v>0</v>
      </c>
      <c r="K96" s="216">
        <f>IF(СВОД!K96=0,0,IF(КЭ!K$93&lt;0,0,СВОД!K96*КЭ!K$93/(IF(АЭ!K$93&lt;0,0,АЭ!K$93)+IF(БЭ!K$93&lt;0,0,БЭ!K$93)+IF(ГАЭС!K$93&lt;0,0,ГАЭС!K$93)+IF(КЭ!K$93&lt;0,0,КЭ!K$93)+IF(КуЭ!K$93&lt;0,0,КуЭ!K$93)+IF(ОЭ!K$93&lt;0,0,ОЭ!K$93)+IF(ХЭ!K$93&lt;0,0,ХЭ!K$93)+IF(ЧЭ!K$93&lt;0,0,ЧЭ!K$93))))</f>
        <v>0</v>
      </c>
      <c r="L96" s="216">
        <f>IF(СВОД!L96=0,0,IF(КЭ!L$93&lt;0,0,СВОД!L96*КЭ!L$93/(IF(АЭ!L$93&lt;0,0,АЭ!L$93)+IF(БЭ!L$93&lt;0,0,БЭ!L$93)+IF(ГАЭС!L$93&lt;0,0,ГАЭС!L$93)+IF(КЭ!L$93&lt;0,0,КЭ!L$93)+IF(КуЭ!L$93&lt;0,0,КуЭ!L$93)+IF(ОЭ!L$93&lt;0,0,ОЭ!L$93)+IF(ХЭ!L$93&lt;0,0,ХЭ!L$93)+IF(ЧЭ!L$93&lt;0,0,ЧЭ!L$93))))</f>
        <v>0</v>
      </c>
      <c r="M96" s="216">
        <f>IF(СВОД!M96=0,0,IF(КЭ!M$93&lt;0,0,СВОД!M96*КЭ!M$93/(IF(АЭ!M$93&lt;0,0,АЭ!M$93)+IF(БЭ!M$93&lt;0,0,БЭ!M$93)+IF(ГАЭС!M$93&lt;0,0,ГАЭС!M$93)+IF(КЭ!M$93&lt;0,0,КЭ!M$93)+IF(КуЭ!M$93&lt;0,0,КуЭ!M$93)+IF(ОЭ!M$93&lt;0,0,ОЭ!M$93)+IF(ХЭ!M$93&lt;0,0,ХЭ!M$93)+IF(ЧЭ!M$93&lt;0,0,ЧЭ!M$93))))</f>
        <v>0</v>
      </c>
      <c r="N96" s="216">
        <f>IF(СВОД!N96=0,0,IF(КЭ!N$93&lt;0,0,СВОД!N96*КЭ!N$93/(IF(АЭ!N$93&lt;0,0,АЭ!N$93)+IF(БЭ!N$93&lt;0,0,БЭ!N$93)+IF(ГАЭС!N$93&lt;0,0,ГАЭС!N$93)+IF(КЭ!N$93&lt;0,0,КЭ!N$93)+IF(КуЭ!N$93&lt;0,0,КуЭ!N$93)+IF(ОЭ!N$93&lt;0,0,ОЭ!N$93)+IF(ХЭ!N$93&lt;0,0,ХЭ!N$93)+IF(ЧЭ!N$93&lt;0,0,ЧЭ!N$93))))</f>
        <v>0</v>
      </c>
      <c r="O96" s="216">
        <f>IF(СВОД!O96=0,0,IF(КЭ!O$93&lt;0,0,СВОД!O96*КЭ!O$93/(IF(АЭ!O$93&lt;0,0,АЭ!O$93)+IF(БЭ!O$93&lt;0,0,БЭ!O$93)+IF(ГАЭС!O$93&lt;0,0,ГАЭС!O$93)+IF(КЭ!O$93&lt;0,0,КЭ!O$93)+IF(КуЭ!O$93&lt;0,0,КуЭ!O$93)+IF(ОЭ!O$93&lt;0,0,ОЭ!O$93)+IF(ХЭ!O$93&lt;0,0,ХЭ!O$93)+IF(ЧЭ!O$93&lt;0,0,ЧЭ!O$93))))</f>
        <v>0</v>
      </c>
      <c r="P96" s="215">
        <f>IF(СВОД!P96=0,0,IF(КЭ!P$93&lt;0,0,СВОД!P96*КЭ!P$93/(IF(АЭ!P$93&lt;0,0,АЭ!P$93)+IF(БЭ!P$93&lt;0,0,БЭ!P$93)+IF(ГАЭС!P$93&lt;0,0,ГАЭС!P$93)+IF(КЭ!P$93&lt;0,0,КЭ!P$93)+IF(КуЭ!P$93&lt;0,0,КуЭ!P$93)+IF(ОЭ!P$93&lt;0,0,ОЭ!P$93)+IF(ХЭ!P$93&lt;0,0,ХЭ!P$93)+IF(ЧЭ!P$93&lt;0,0,ЧЭ!P$93))))</f>
        <v>0</v>
      </c>
      <c r="Q96" s="214">
        <f t="shared" si="23"/>
        <v>0</v>
      </c>
      <c r="R96" s="215">
        <f t="shared" si="23"/>
        <v>0</v>
      </c>
    </row>
    <row r="97" spans="1:18" s="8" customFormat="1" ht="16.5" thickBot="1">
      <c r="A97" s="298" t="s">
        <v>56</v>
      </c>
      <c r="B97" s="299" t="s">
        <v>45</v>
      </c>
      <c r="C97" s="300" t="s">
        <v>263</v>
      </c>
      <c r="D97" s="213">
        <f>D93-D94-D95-D96</f>
        <v>-1526.3146125492751</v>
      </c>
      <c r="E97" s="214">
        <f t="shared" ref="E97:P97" si="30">E93-E94-E95-E96</f>
        <v>698.51478916906262</v>
      </c>
      <c r="F97" s="215">
        <f t="shared" si="30"/>
        <v>-1079.3721726208064</v>
      </c>
      <c r="G97" s="214">
        <f t="shared" si="30"/>
        <v>-2164.3174400776311</v>
      </c>
      <c r="H97" s="216">
        <f t="shared" si="30"/>
        <v>-718.54138869635949</v>
      </c>
      <c r="I97" s="216">
        <f t="shared" si="30"/>
        <v>-1924.733162575287</v>
      </c>
      <c r="J97" s="216">
        <f t="shared" si="30"/>
        <v>752.92657588269583</v>
      </c>
      <c r="K97" s="216">
        <f t="shared" si="30"/>
        <v>-1769.5473926238774</v>
      </c>
      <c r="L97" s="216">
        <f t="shared" si="30"/>
        <v>2472.6539555319041</v>
      </c>
      <c r="M97" s="216">
        <f t="shared" si="30"/>
        <v>-1008.406108799443</v>
      </c>
      <c r="N97" s="216">
        <f t="shared" si="30"/>
        <v>3058.5157726146817</v>
      </c>
      <c r="O97" s="216">
        <f t="shared" si="30"/>
        <v>-218.60046169254679</v>
      </c>
      <c r="P97" s="215">
        <f t="shared" si="30"/>
        <v>3999.7856815141899</v>
      </c>
      <c r="Q97" s="274">
        <f t="shared" si="23"/>
        <v>-7085.6045657687855</v>
      </c>
      <c r="R97" s="275">
        <f t="shared" si="23"/>
        <v>9565.3405968471125</v>
      </c>
    </row>
    <row r="98" spans="1:18" s="18" customFormat="1" ht="25.5" customHeight="1">
      <c r="A98" s="26">
        <v>1</v>
      </c>
      <c r="B98" s="33" t="s">
        <v>116</v>
      </c>
      <c r="C98" s="49" t="s">
        <v>263</v>
      </c>
      <c r="D98" s="217">
        <f>SUM(D99,D103)</f>
        <v>10933.734120170002</v>
      </c>
      <c r="E98" s="218">
        <f>SUM(E99,E103)</f>
        <v>11732.782720450003</v>
      </c>
      <c r="F98" s="219">
        <f>SUM(F99,F103)</f>
        <v>11125.53262523</v>
      </c>
      <c r="G98" s="218">
        <f>SUM(G99,G103)</f>
        <v>11287.897842659306</v>
      </c>
      <c r="H98" s="220">
        <f>+H99+H103</f>
        <v>12697.64849326369</v>
      </c>
      <c r="I98" s="220">
        <f>SUM(I99,I103)</f>
        <v>12099.025314770322</v>
      </c>
      <c r="J98" s="220">
        <f>+J99+J103</f>
        <v>14558.106682703023</v>
      </c>
      <c r="K98" s="220">
        <f>SUM(K99,K103)</f>
        <v>12946.263909020998</v>
      </c>
      <c r="L98" s="220">
        <f>+L99+L103</f>
        <v>17181.389928537268</v>
      </c>
      <c r="M98" s="220">
        <f>SUM(M99,M103)</f>
        <v>13861.072540254623</v>
      </c>
      <c r="N98" s="220">
        <f>+N99+N103</f>
        <v>18027.722794065507</v>
      </c>
      <c r="O98" s="220">
        <f>SUM(O99,O103)</f>
        <v>15048.590232152408</v>
      </c>
      <c r="P98" s="219">
        <f>+P99+P103</f>
        <v>19114.90560780773</v>
      </c>
      <c r="Q98" s="221">
        <f t="shared" si="23"/>
        <v>65242.849838857655</v>
      </c>
      <c r="R98" s="276">
        <f t="shared" si="23"/>
        <v>81579.773506377212</v>
      </c>
    </row>
    <row r="99" spans="1:18" s="8" customFormat="1" ht="25.5">
      <c r="A99" s="24" t="s">
        <v>47</v>
      </c>
      <c r="B99" s="30" t="s">
        <v>117</v>
      </c>
      <c r="C99" s="46" t="s">
        <v>263</v>
      </c>
      <c r="D99" s="205">
        <f>SUM(D100:D102)</f>
        <v>10810.780655600001</v>
      </c>
      <c r="E99" s="248">
        <f>SUM(E100:E102)</f>
        <v>9475.0802939600017</v>
      </c>
      <c r="F99" s="249">
        <f>SUM(F100:F102)</f>
        <v>10064.065098540001</v>
      </c>
      <c r="G99" s="248">
        <f>SUM(G100:G102)</f>
        <v>10680.839855865031</v>
      </c>
      <c r="H99" s="250">
        <f>+H100+H101+H102</f>
        <v>12562.940525394417</v>
      </c>
      <c r="I99" s="250">
        <f>SUM(I100:I102)</f>
        <v>12028.705909765018</v>
      </c>
      <c r="J99" s="250">
        <f>+J100+J101+J102</f>
        <v>14495.985208096694</v>
      </c>
      <c r="K99" s="250">
        <f>SUM(K100:K102)</f>
        <v>12871.7694367404</v>
      </c>
      <c r="L99" s="250">
        <f>+L100+L101+L102</f>
        <v>17115.544272827592</v>
      </c>
      <c r="M99" s="250">
        <f>SUM(M100:M102)</f>
        <v>13786.200871998593</v>
      </c>
      <c r="N99" s="250">
        <f>+N100+N101+N102</f>
        <v>17961.975627291798</v>
      </c>
      <c r="O99" s="250">
        <f>SUM(O100:O102)</f>
        <v>14969.628122142296</v>
      </c>
      <c r="P99" s="249">
        <f>+P100+P101+P102</f>
        <v>19045.569846861468</v>
      </c>
      <c r="Q99" s="225">
        <f t="shared" si="23"/>
        <v>64337.144196511334</v>
      </c>
      <c r="R99" s="246">
        <f>+H99+J99+L99+N99+P99</f>
        <v>81182.015480471979</v>
      </c>
    </row>
    <row r="100" spans="1:18" s="8" customFormat="1">
      <c r="A100" s="10" t="s">
        <v>221</v>
      </c>
      <c r="B100" s="30" t="s">
        <v>316</v>
      </c>
      <c r="C100" s="46" t="s">
        <v>263</v>
      </c>
      <c r="D100" s="205">
        <v>10616.486118190001</v>
      </c>
      <c r="E100" s="248">
        <v>9084.8754990000016</v>
      </c>
      <c r="F100" s="249">
        <v>9826.4527349300006</v>
      </c>
      <c r="G100" s="248">
        <v>10526.839855865031</v>
      </c>
      <c r="H100" s="250">
        <v>11985.262786214416</v>
      </c>
      <c r="I100" s="250">
        <v>11953.705909765018</v>
      </c>
      <c r="J100" s="250">
        <v>14252.646208096694</v>
      </c>
      <c r="K100" s="250">
        <v>12796.7694367404</v>
      </c>
      <c r="L100" s="250">
        <v>16718.760572827592</v>
      </c>
      <c r="M100" s="250">
        <v>13711.200871998593</v>
      </c>
      <c r="N100" s="250">
        <v>17873.475627291798</v>
      </c>
      <c r="O100" s="250">
        <v>14894.628122142296</v>
      </c>
      <c r="P100" s="249">
        <v>18957.069846861468</v>
      </c>
      <c r="Q100" s="225">
        <f t="shared" si="23"/>
        <v>63883.144196511334</v>
      </c>
      <c r="R100" s="246">
        <f t="shared" si="23"/>
        <v>79787.215041291973</v>
      </c>
    </row>
    <row r="101" spans="1:18" s="8" customFormat="1">
      <c r="A101" s="10" t="s">
        <v>223</v>
      </c>
      <c r="B101" s="30" t="s">
        <v>317</v>
      </c>
      <c r="C101" s="46" t="s">
        <v>263</v>
      </c>
      <c r="D101" s="205">
        <v>194.29453741000003</v>
      </c>
      <c r="E101" s="248">
        <v>390.20479496000007</v>
      </c>
      <c r="F101" s="249">
        <v>237.61236360999999</v>
      </c>
      <c r="G101" s="248">
        <v>154</v>
      </c>
      <c r="H101" s="250">
        <v>577.67773918</v>
      </c>
      <c r="I101" s="250">
        <v>75</v>
      </c>
      <c r="J101" s="250">
        <v>243.339</v>
      </c>
      <c r="K101" s="250">
        <v>75</v>
      </c>
      <c r="L101" s="250">
        <v>396.78370000000001</v>
      </c>
      <c r="M101" s="250">
        <v>75</v>
      </c>
      <c r="N101" s="250">
        <v>88.5</v>
      </c>
      <c r="O101" s="250">
        <v>75</v>
      </c>
      <c r="P101" s="249">
        <v>88.5</v>
      </c>
      <c r="Q101" s="225">
        <f t="shared" si="23"/>
        <v>454</v>
      </c>
      <c r="R101" s="246">
        <f t="shared" si="23"/>
        <v>1394.80043918</v>
      </c>
    </row>
    <row r="102" spans="1:18" s="8" customFormat="1">
      <c r="A102" s="10" t="s">
        <v>225</v>
      </c>
      <c r="B102" s="30" t="s">
        <v>318</v>
      </c>
      <c r="C102" s="46" t="s">
        <v>263</v>
      </c>
      <c r="D102" s="205">
        <v>0</v>
      </c>
      <c r="E102" s="248">
        <v>0</v>
      </c>
      <c r="F102" s="249">
        <v>0</v>
      </c>
      <c r="G102" s="248">
        <v>0</v>
      </c>
      <c r="H102" s="250"/>
      <c r="I102" s="250">
        <v>0</v>
      </c>
      <c r="J102" s="250"/>
      <c r="K102" s="250">
        <v>0</v>
      </c>
      <c r="L102" s="250"/>
      <c r="M102" s="250">
        <v>0</v>
      </c>
      <c r="N102" s="250"/>
      <c r="O102" s="250">
        <v>0</v>
      </c>
      <c r="P102" s="249"/>
      <c r="Q102" s="225">
        <f t="shared" si="23"/>
        <v>0</v>
      </c>
      <c r="R102" s="246">
        <f t="shared" si="23"/>
        <v>0</v>
      </c>
    </row>
    <row r="103" spans="1:18" s="8" customFormat="1">
      <c r="A103" s="24" t="s">
        <v>48</v>
      </c>
      <c r="B103" s="30" t="s">
        <v>118</v>
      </c>
      <c r="C103" s="46" t="s">
        <v>263</v>
      </c>
      <c r="D103" s="205">
        <v>122.95346457000001</v>
      </c>
      <c r="E103" s="248">
        <v>2257.7024264900001</v>
      </c>
      <c r="F103" s="249">
        <v>1061.4675266899999</v>
      </c>
      <c r="G103" s="248">
        <v>607.05798679427346</v>
      </c>
      <c r="H103" s="250">
        <v>134.70796786927352</v>
      </c>
      <c r="I103" s="250">
        <v>70.3194050053051</v>
      </c>
      <c r="J103" s="250">
        <v>62.12147460632815</v>
      </c>
      <c r="K103" s="250">
        <v>74.494472280596895</v>
      </c>
      <c r="L103" s="250">
        <v>65.84565570967618</v>
      </c>
      <c r="M103" s="250">
        <v>74.871668256029722</v>
      </c>
      <c r="N103" s="250">
        <v>65.747166773708372</v>
      </c>
      <c r="O103" s="250">
        <v>78.962110010111346</v>
      </c>
      <c r="P103" s="249">
        <v>69.33576094626234</v>
      </c>
      <c r="Q103" s="225">
        <f t="shared" si="23"/>
        <v>905.70564234631661</v>
      </c>
      <c r="R103" s="246">
        <f t="shared" si="23"/>
        <v>397.75802590524859</v>
      </c>
    </row>
    <row r="104" spans="1:18" s="18" customFormat="1" ht="26.25" customHeight="1">
      <c r="A104" s="23">
        <v>2</v>
      </c>
      <c r="B104" s="29" t="s">
        <v>119</v>
      </c>
      <c r="C104" s="47" t="s">
        <v>263</v>
      </c>
      <c r="D104" s="209">
        <f>SUM(D106:D107,D109:D116)</f>
        <v>12157.547390886435</v>
      </c>
      <c r="E104" s="222">
        <f>SUM(E106:E107,E109:E116)</f>
        <v>13906.384968857739</v>
      </c>
      <c r="F104" s="223">
        <f>SUM(F106:F107,F109:F116)</f>
        <v>11905.971648098512</v>
      </c>
      <c r="G104" s="222">
        <f>SUM(G106:G107,G109:G116)</f>
        <v>12647.927061861677</v>
      </c>
      <c r="H104" s="224">
        <f>+H105+H106+H109+H110+H111+H112+H113+H114+H115+H116</f>
        <v>13401.846006843843</v>
      </c>
      <c r="I104" s="224">
        <f>SUM(I106:I107,I109:I116)</f>
        <v>13438.847385814463</v>
      </c>
      <c r="J104" s="224">
        <f>+J105+J106+J109+J110+J111+J112+J113+J114+J115+J116</f>
        <v>13216.395941618921</v>
      </c>
      <c r="K104" s="224">
        <f>SUM(K106:K107,K109:K116)</f>
        <v>13246.863638397886</v>
      </c>
      <c r="L104" s="224">
        <f>+L105+L106+L109+L110+L111+L112+L113+L114+L115+L116</f>
        <v>14323.845565202068</v>
      </c>
      <c r="M104" s="224">
        <f>SUM(M106:M107,M109:M116)</f>
        <v>13083.981331364654</v>
      </c>
      <c r="N104" s="224">
        <f>+N105+N106+N109+N110+N111+N112+N113+N114+N115+N116</f>
        <v>14299.531319721349</v>
      </c>
      <c r="O104" s="224">
        <f>SUM(O106:O107,O109:O116)</f>
        <v>13096.404985899759</v>
      </c>
      <c r="P104" s="223">
        <f>+P105+P106+P109+P110+P111+P112+P113+P114+P115+P116</f>
        <v>14179.285929595131</v>
      </c>
      <c r="Q104" s="226">
        <f t="shared" si="23"/>
        <v>65514.024403338437</v>
      </c>
      <c r="R104" s="243">
        <f t="shared" si="23"/>
        <v>69420.904762981314</v>
      </c>
    </row>
    <row r="105" spans="1:18" s="8" customFormat="1">
      <c r="A105" s="10" t="s">
        <v>53</v>
      </c>
      <c r="B105" s="30" t="s">
        <v>129</v>
      </c>
      <c r="C105" s="46" t="s">
        <v>263</v>
      </c>
      <c r="D105" s="205"/>
      <c r="E105" s="248"/>
      <c r="F105" s="249"/>
      <c r="G105" s="248"/>
      <c r="H105" s="250"/>
      <c r="I105" s="250"/>
      <c r="J105" s="250"/>
      <c r="K105" s="250"/>
      <c r="L105" s="250"/>
      <c r="M105" s="250"/>
      <c r="N105" s="250"/>
      <c r="O105" s="250"/>
      <c r="P105" s="249"/>
      <c r="Q105" s="225">
        <f t="shared" si="23"/>
        <v>0</v>
      </c>
      <c r="R105" s="246">
        <f t="shared" si="23"/>
        <v>0</v>
      </c>
    </row>
    <row r="106" spans="1:18" s="8" customFormat="1">
      <c r="A106" s="10" t="s">
        <v>54</v>
      </c>
      <c r="B106" s="30" t="s">
        <v>121</v>
      </c>
      <c r="C106" s="46" t="s">
        <v>263</v>
      </c>
      <c r="D106" s="205"/>
      <c r="E106" s="248"/>
      <c r="F106" s="249"/>
      <c r="G106" s="248"/>
      <c r="H106" s="250">
        <f>+H107+H108</f>
        <v>0</v>
      </c>
      <c r="I106" s="250"/>
      <c r="J106" s="250">
        <f>+J107+J108</f>
        <v>0</v>
      </c>
      <c r="K106" s="250"/>
      <c r="L106" s="250">
        <f>+L107+L108</f>
        <v>0</v>
      </c>
      <c r="M106" s="250"/>
      <c r="N106" s="250">
        <f>+N107+N108</f>
        <v>0</v>
      </c>
      <c r="O106" s="250"/>
      <c r="P106" s="249">
        <f>+P107+P108</f>
        <v>0</v>
      </c>
      <c r="Q106" s="225">
        <f t="shared" si="23"/>
        <v>0</v>
      </c>
      <c r="R106" s="246">
        <f t="shared" si="23"/>
        <v>0</v>
      </c>
    </row>
    <row r="107" spans="1:18" s="8" customFormat="1">
      <c r="A107" s="10" t="s">
        <v>135</v>
      </c>
      <c r="B107" s="30" t="s">
        <v>122</v>
      </c>
      <c r="C107" s="46" t="s">
        <v>263</v>
      </c>
      <c r="D107" s="205"/>
      <c r="E107" s="248"/>
      <c r="F107" s="249"/>
      <c r="G107" s="248"/>
      <c r="H107" s="250"/>
      <c r="I107" s="250"/>
      <c r="J107" s="250"/>
      <c r="K107" s="250"/>
      <c r="L107" s="250"/>
      <c r="M107" s="250"/>
      <c r="N107" s="250"/>
      <c r="O107" s="250"/>
      <c r="P107" s="249"/>
      <c r="Q107" s="225">
        <f t="shared" si="23"/>
        <v>0</v>
      </c>
      <c r="R107" s="246">
        <f t="shared" si="23"/>
        <v>0</v>
      </c>
    </row>
    <row r="108" spans="1:18" s="8" customFormat="1">
      <c r="A108" s="10" t="s">
        <v>136</v>
      </c>
      <c r="B108" s="30" t="s">
        <v>123</v>
      </c>
      <c r="C108" s="46" t="s">
        <v>263</v>
      </c>
      <c r="D108" s="205"/>
      <c r="E108" s="248"/>
      <c r="F108" s="249"/>
      <c r="G108" s="248"/>
      <c r="H108" s="250"/>
      <c r="I108" s="250"/>
      <c r="J108" s="250"/>
      <c r="K108" s="250"/>
      <c r="L108" s="250"/>
      <c r="M108" s="250"/>
      <c r="N108" s="250"/>
      <c r="O108" s="250"/>
      <c r="P108" s="249"/>
      <c r="Q108" s="225">
        <f t="shared" si="23"/>
        <v>0</v>
      </c>
      <c r="R108" s="246">
        <f t="shared" si="23"/>
        <v>0</v>
      </c>
    </row>
    <row r="109" spans="1:18" s="8" customFormat="1">
      <c r="A109" s="10" t="s">
        <v>66</v>
      </c>
      <c r="B109" s="30" t="s">
        <v>120</v>
      </c>
      <c r="C109" s="46" t="s">
        <v>263</v>
      </c>
      <c r="D109" s="205">
        <v>2522.2749957600004</v>
      </c>
      <c r="E109" s="248">
        <v>1882.3194152100002</v>
      </c>
      <c r="F109" s="249">
        <v>3223.5784354499997</v>
      </c>
      <c r="G109" s="248">
        <v>2742.0894395046794</v>
      </c>
      <c r="H109" s="250">
        <v>3422.866670886649</v>
      </c>
      <c r="I109" s="250">
        <v>3472.6340100396715</v>
      </c>
      <c r="J109" s="250">
        <v>3312.0091070805152</v>
      </c>
      <c r="K109" s="250">
        <v>3302.9745641285895</v>
      </c>
      <c r="L109" s="250">
        <v>3273.5939570848573</v>
      </c>
      <c r="M109" s="250">
        <v>3309.7533996547445</v>
      </c>
      <c r="N109" s="250">
        <v>3222.7783041106968</v>
      </c>
      <c r="O109" s="250">
        <v>3297.5954770727562</v>
      </c>
      <c r="P109" s="249">
        <v>3154.6979975565441</v>
      </c>
      <c r="Q109" s="225">
        <f t="shared" si="23"/>
        <v>16125.046890400441</v>
      </c>
      <c r="R109" s="246">
        <f t="shared" si="23"/>
        <v>16385.946036719262</v>
      </c>
    </row>
    <row r="110" spans="1:18" s="8" customFormat="1">
      <c r="A110" s="10" t="s">
        <v>137</v>
      </c>
      <c r="B110" s="30" t="s">
        <v>124</v>
      </c>
      <c r="C110" s="46" t="s">
        <v>263</v>
      </c>
      <c r="D110" s="205">
        <v>3216.79223473</v>
      </c>
      <c r="E110" s="248">
        <v>6424.2287389399999</v>
      </c>
      <c r="F110" s="249">
        <v>1980.7173561899999</v>
      </c>
      <c r="G110" s="248">
        <v>3537.325856996476</v>
      </c>
      <c r="H110" s="250">
        <v>3014.7611318797544</v>
      </c>
      <c r="I110" s="250">
        <v>3724.0684934302699</v>
      </c>
      <c r="J110" s="250">
        <v>2450.5763162842036</v>
      </c>
      <c r="K110" s="250">
        <v>3598.6616501848903</v>
      </c>
      <c r="L110" s="250">
        <v>2464.7465856674876</v>
      </c>
      <c r="M110" s="250">
        <v>3771.5146172937098</v>
      </c>
      <c r="N110" s="250">
        <v>2502.7526484144228</v>
      </c>
      <c r="O110" s="250">
        <v>3794.7936514908097</v>
      </c>
      <c r="P110" s="249">
        <v>2530.7318789296178</v>
      </c>
      <c r="Q110" s="225">
        <f t="shared" si="23"/>
        <v>18426.364269396156</v>
      </c>
      <c r="R110" s="246">
        <f t="shared" si="23"/>
        <v>12963.568561175489</v>
      </c>
    </row>
    <row r="111" spans="1:18" s="8" customFormat="1">
      <c r="A111" s="10" t="s">
        <v>138</v>
      </c>
      <c r="B111" s="30" t="s">
        <v>321</v>
      </c>
      <c r="C111" s="46" t="s">
        <v>263</v>
      </c>
      <c r="D111" s="205">
        <v>2055.0510025100002</v>
      </c>
      <c r="E111" s="248">
        <v>425.73475406</v>
      </c>
      <c r="F111" s="249">
        <v>1655.3717536700001</v>
      </c>
      <c r="G111" s="248">
        <v>659.19358362960168</v>
      </c>
      <c r="H111" s="250">
        <v>1060.2970008927132</v>
      </c>
      <c r="I111" s="250">
        <v>579.09971050132378</v>
      </c>
      <c r="J111" s="250">
        <v>459.89865947486294</v>
      </c>
      <c r="K111" s="250">
        <v>632.29199145491884</v>
      </c>
      <c r="L111" s="250">
        <v>480.17453009018357</v>
      </c>
      <c r="M111" s="250">
        <v>538.51409492512391</v>
      </c>
      <c r="N111" s="250">
        <v>500.01432847438139</v>
      </c>
      <c r="O111" s="250">
        <v>596.78907679394001</v>
      </c>
      <c r="P111" s="249">
        <v>520.10386562545625</v>
      </c>
      <c r="Q111" s="225">
        <f t="shared" si="23"/>
        <v>3005.8884573049081</v>
      </c>
      <c r="R111" s="246">
        <f t="shared" si="23"/>
        <v>3020.4883845575973</v>
      </c>
    </row>
    <row r="112" spans="1:18" s="8" customFormat="1">
      <c r="A112" s="10" t="s">
        <v>139</v>
      </c>
      <c r="B112" s="30" t="s">
        <v>130</v>
      </c>
      <c r="C112" s="46" t="s">
        <v>263</v>
      </c>
      <c r="D112" s="205"/>
      <c r="E112" s="248"/>
      <c r="F112" s="249"/>
      <c r="G112" s="248"/>
      <c r="H112" s="250"/>
      <c r="I112" s="250"/>
      <c r="J112" s="250"/>
      <c r="K112" s="250"/>
      <c r="L112" s="250"/>
      <c r="M112" s="250"/>
      <c r="N112" s="250"/>
      <c r="O112" s="250"/>
      <c r="P112" s="249"/>
      <c r="Q112" s="225">
        <f t="shared" si="23"/>
        <v>0</v>
      </c>
      <c r="R112" s="246">
        <f t="shared" si="23"/>
        <v>0</v>
      </c>
    </row>
    <row r="113" spans="1:18" s="8" customFormat="1">
      <c r="A113" s="10" t="s">
        <v>140</v>
      </c>
      <c r="B113" s="30" t="s">
        <v>126</v>
      </c>
      <c r="C113" s="46" t="s">
        <v>263</v>
      </c>
      <c r="D113" s="205">
        <v>1624.31276718</v>
      </c>
      <c r="E113" s="248">
        <v>1822.0155053699998</v>
      </c>
      <c r="F113" s="249">
        <v>1982.9397146799997</v>
      </c>
      <c r="G113" s="248">
        <v>1864.858875932463</v>
      </c>
      <c r="H113" s="250">
        <v>1796.7978870194499</v>
      </c>
      <c r="I113" s="250">
        <v>1945.3658991499999</v>
      </c>
      <c r="J113" s="250">
        <v>1941.4781705199998</v>
      </c>
      <c r="K113" s="250">
        <v>2044.8928847583988</v>
      </c>
      <c r="L113" s="250">
        <v>1964.9942404626279</v>
      </c>
      <c r="M113" s="250">
        <v>2139.3453352780407</v>
      </c>
      <c r="N113" s="250">
        <v>2182.933377133586</v>
      </c>
      <c r="O113" s="250">
        <v>2288.9967829995953</v>
      </c>
      <c r="P113" s="249">
        <v>2100.4786510564709</v>
      </c>
      <c r="Q113" s="225">
        <f t="shared" si="23"/>
        <v>10283.459778118498</v>
      </c>
      <c r="R113" s="246">
        <f t="shared" si="23"/>
        <v>9986.6823261921345</v>
      </c>
    </row>
    <row r="114" spans="1:18" s="8" customFormat="1">
      <c r="A114" s="10" t="s">
        <v>141</v>
      </c>
      <c r="B114" s="30" t="s">
        <v>277</v>
      </c>
      <c r="C114" s="46" t="s">
        <v>263</v>
      </c>
      <c r="D114" s="205">
        <v>426.17517338000005</v>
      </c>
      <c r="E114" s="248">
        <v>475.98127521999999</v>
      </c>
      <c r="F114" s="249">
        <v>526.58611110000015</v>
      </c>
      <c r="G114" s="248">
        <v>510.76672366719998</v>
      </c>
      <c r="H114" s="250">
        <v>511.3731278850687</v>
      </c>
      <c r="I114" s="250">
        <v>389.91987835110098</v>
      </c>
      <c r="J114" s="250">
        <v>560.57724622300418</v>
      </c>
      <c r="K114" s="250">
        <v>411.37020564041188</v>
      </c>
      <c r="L114" s="250">
        <v>579.57770986996388</v>
      </c>
      <c r="M114" s="250">
        <v>433.99559195063472</v>
      </c>
      <c r="N114" s="250">
        <v>599.22566143455549</v>
      </c>
      <c r="O114" s="250">
        <v>457.86514100792004</v>
      </c>
      <c r="P114" s="249">
        <v>619.539474457187</v>
      </c>
      <c r="Q114" s="225">
        <f t="shared" si="23"/>
        <v>2203.9175406172676</v>
      </c>
      <c r="R114" s="246">
        <f t="shared" si="23"/>
        <v>2870.293219869779</v>
      </c>
    </row>
    <row r="115" spans="1:18" s="8" customFormat="1">
      <c r="A115" s="10" t="s">
        <v>142</v>
      </c>
      <c r="B115" s="30" t="s">
        <v>131</v>
      </c>
      <c r="C115" s="46" t="s">
        <v>263</v>
      </c>
      <c r="D115" s="205">
        <v>322.60732628000005</v>
      </c>
      <c r="E115" s="248">
        <v>692.72299277000002</v>
      </c>
      <c r="F115" s="249">
        <v>230.72482107000002</v>
      </c>
      <c r="G115" s="248">
        <v>436.90935661000003</v>
      </c>
      <c r="H115" s="250">
        <v>556.85454916000003</v>
      </c>
      <c r="I115" s="250">
        <v>112.0798056175</v>
      </c>
      <c r="J115" s="250">
        <v>970.84854097750008</v>
      </c>
      <c r="K115" s="250">
        <v>124.14319135829999</v>
      </c>
      <c r="L115" s="250">
        <v>2173.82518316706</v>
      </c>
      <c r="M115" s="250">
        <v>153.88003733166209</v>
      </c>
      <c r="N115" s="250">
        <v>2227.7675335471063</v>
      </c>
      <c r="O115" s="250">
        <v>202.32781478070885</v>
      </c>
      <c r="P115" s="249">
        <v>3498.4835791213245</v>
      </c>
      <c r="Q115" s="225">
        <f t="shared" si="23"/>
        <v>1029.3402056981711</v>
      </c>
      <c r="R115" s="246">
        <f t="shared" si="23"/>
        <v>9427.77938597299</v>
      </c>
    </row>
    <row r="116" spans="1:18" s="8" customFormat="1">
      <c r="A116" s="10" t="s">
        <v>319</v>
      </c>
      <c r="B116" s="30" t="s">
        <v>320</v>
      </c>
      <c r="C116" s="46" t="s">
        <v>263</v>
      </c>
      <c r="D116" s="205">
        <v>1990.3338910464361</v>
      </c>
      <c r="E116" s="248">
        <v>2183.3822872877381</v>
      </c>
      <c r="F116" s="249">
        <v>2306.0534559385119</v>
      </c>
      <c r="G116" s="248">
        <v>2896.7832255212579</v>
      </c>
      <c r="H116" s="250">
        <v>3038.8956391202091</v>
      </c>
      <c r="I116" s="250">
        <v>3215.6795887245949</v>
      </c>
      <c r="J116" s="250">
        <v>3521.0079010588352</v>
      </c>
      <c r="K116" s="250">
        <v>3132.5291508723767</v>
      </c>
      <c r="L116" s="250">
        <v>3386.9333588598856</v>
      </c>
      <c r="M116" s="250">
        <v>2736.9782549307361</v>
      </c>
      <c r="N116" s="250">
        <v>3064.0594666065995</v>
      </c>
      <c r="O116" s="250">
        <v>2458.0370417540294</v>
      </c>
      <c r="P116" s="249">
        <v>1755.2504828485316</v>
      </c>
      <c r="Q116" s="225">
        <f t="shared" si="23"/>
        <v>14440.007261802995</v>
      </c>
      <c r="R116" s="246">
        <f t="shared" si="23"/>
        <v>14766.14684849406</v>
      </c>
    </row>
    <row r="117" spans="1:18" s="18" customFormat="1">
      <c r="A117" s="11" t="s">
        <v>55</v>
      </c>
      <c r="B117" s="29" t="s">
        <v>19</v>
      </c>
      <c r="C117" s="47" t="s">
        <v>263</v>
      </c>
      <c r="D117" s="209">
        <f>SUM(D118:D119,D122)</f>
        <v>11.033492819999999</v>
      </c>
      <c r="E117" s="222">
        <f>SUM(E118:E119,E122)</f>
        <v>22.68607892</v>
      </c>
      <c r="F117" s="223">
        <f>SUM(F118:F119,F122)</f>
        <v>6.8917503200000017</v>
      </c>
      <c r="G117" s="222">
        <f>SUM(G118:G119,G122)</f>
        <v>4.960623</v>
      </c>
      <c r="H117" s="224">
        <f>+H118+H119+H122</f>
        <v>45.420016759999996</v>
      </c>
      <c r="I117" s="224">
        <f>SUM(I118:I119,I122)</f>
        <v>9.7940000000000005</v>
      </c>
      <c r="J117" s="224">
        <f>+J118+J119+J122</f>
        <v>9.7940000000000005</v>
      </c>
      <c r="K117" s="224">
        <f>SUM(K118:K119,K122)</f>
        <v>0</v>
      </c>
      <c r="L117" s="224">
        <f>+L118+L119+L122</f>
        <v>0</v>
      </c>
      <c r="M117" s="224">
        <f>SUM(M118:M119,M122)</f>
        <v>0</v>
      </c>
      <c r="N117" s="224">
        <f>+N118+N119+N122</f>
        <v>0</v>
      </c>
      <c r="O117" s="224">
        <f>SUM(O118:O119,O122)</f>
        <v>0</v>
      </c>
      <c r="P117" s="223">
        <f>+P118+P119+P122</f>
        <v>0</v>
      </c>
      <c r="Q117" s="226">
        <f t="shared" si="23"/>
        <v>14.754623</v>
      </c>
      <c r="R117" s="243">
        <f t="shared" si="23"/>
        <v>55.214016759999993</v>
      </c>
    </row>
    <row r="118" spans="1:18" s="8" customFormat="1">
      <c r="A118" s="10" t="s">
        <v>144</v>
      </c>
      <c r="B118" s="30" t="s">
        <v>143</v>
      </c>
      <c r="C118" s="46" t="s">
        <v>263</v>
      </c>
      <c r="D118" s="205">
        <v>7.2822626199999991</v>
      </c>
      <c r="E118" s="248">
        <v>22.68607892</v>
      </c>
      <c r="F118" s="249">
        <v>5.1901697700000007</v>
      </c>
      <c r="G118" s="248">
        <v>4.960623</v>
      </c>
      <c r="H118" s="250">
        <v>45.420016759999996</v>
      </c>
      <c r="I118" s="250">
        <v>9.7940000000000005</v>
      </c>
      <c r="J118" s="250">
        <v>9.7940000000000005</v>
      </c>
      <c r="K118" s="250">
        <v>0</v>
      </c>
      <c r="L118" s="250">
        <v>0</v>
      </c>
      <c r="M118" s="250">
        <v>0</v>
      </c>
      <c r="N118" s="250">
        <v>0</v>
      </c>
      <c r="O118" s="250">
        <v>0</v>
      </c>
      <c r="P118" s="249">
        <v>0</v>
      </c>
      <c r="Q118" s="225">
        <f t="shared" si="23"/>
        <v>14.754623</v>
      </c>
      <c r="R118" s="246">
        <f t="shared" si="23"/>
        <v>55.214016759999993</v>
      </c>
    </row>
    <row r="119" spans="1:18" s="8" customFormat="1" ht="27.75" customHeight="1">
      <c r="A119" s="10" t="s">
        <v>145</v>
      </c>
      <c r="B119" s="30" t="s">
        <v>281</v>
      </c>
      <c r="C119" s="46" t="s">
        <v>263</v>
      </c>
      <c r="D119" s="205"/>
      <c r="E119" s="248"/>
      <c r="F119" s="249"/>
      <c r="G119" s="248"/>
      <c r="H119" s="250"/>
      <c r="I119" s="250"/>
      <c r="J119" s="250"/>
      <c r="K119" s="250"/>
      <c r="L119" s="250"/>
      <c r="M119" s="250"/>
      <c r="N119" s="250"/>
      <c r="O119" s="250"/>
      <c r="P119" s="249"/>
      <c r="Q119" s="225">
        <f t="shared" si="23"/>
        <v>0</v>
      </c>
      <c r="R119" s="246">
        <f t="shared" si="23"/>
        <v>0</v>
      </c>
    </row>
    <row r="120" spans="1:18" s="8" customFormat="1" ht="25.5">
      <c r="A120" s="10"/>
      <c r="B120" s="30" t="s">
        <v>282</v>
      </c>
      <c r="C120" s="46" t="s">
        <v>263</v>
      </c>
      <c r="D120" s="205"/>
      <c r="E120" s="248"/>
      <c r="F120" s="249"/>
      <c r="G120" s="248"/>
      <c r="H120" s="250"/>
      <c r="I120" s="250"/>
      <c r="J120" s="250"/>
      <c r="K120" s="250"/>
      <c r="L120" s="250"/>
      <c r="M120" s="250"/>
      <c r="N120" s="250"/>
      <c r="O120" s="250"/>
      <c r="P120" s="249"/>
      <c r="Q120" s="225">
        <f t="shared" si="23"/>
        <v>0</v>
      </c>
      <c r="R120" s="246">
        <f t="shared" si="23"/>
        <v>0</v>
      </c>
    </row>
    <row r="121" spans="1:18" s="8" customFormat="1">
      <c r="A121" s="10"/>
      <c r="B121" s="30" t="s">
        <v>154</v>
      </c>
      <c r="C121" s="46" t="s">
        <v>263</v>
      </c>
      <c r="D121" s="205"/>
      <c r="E121" s="248"/>
      <c r="F121" s="249"/>
      <c r="G121" s="248"/>
      <c r="H121" s="250"/>
      <c r="I121" s="250"/>
      <c r="J121" s="250"/>
      <c r="K121" s="250"/>
      <c r="L121" s="250"/>
      <c r="M121" s="250"/>
      <c r="N121" s="250"/>
      <c r="O121" s="250"/>
      <c r="P121" s="249"/>
      <c r="Q121" s="225">
        <f t="shared" si="23"/>
        <v>0</v>
      </c>
      <c r="R121" s="246">
        <f t="shared" si="23"/>
        <v>0</v>
      </c>
    </row>
    <row r="122" spans="1:18" s="8" customFormat="1">
      <c r="A122" s="10" t="s">
        <v>146</v>
      </c>
      <c r="B122" s="30" t="s">
        <v>283</v>
      </c>
      <c r="C122" s="46" t="s">
        <v>263</v>
      </c>
      <c r="D122" s="205">
        <v>3.7512302000000002</v>
      </c>
      <c r="E122" s="248">
        <v>0</v>
      </c>
      <c r="F122" s="249">
        <v>1.7015805500000005</v>
      </c>
      <c r="G122" s="248">
        <v>0</v>
      </c>
      <c r="H122" s="250">
        <v>0</v>
      </c>
      <c r="I122" s="250">
        <v>0</v>
      </c>
      <c r="J122" s="250">
        <v>0</v>
      </c>
      <c r="K122" s="250">
        <v>0</v>
      </c>
      <c r="L122" s="250">
        <v>0</v>
      </c>
      <c r="M122" s="250">
        <v>0</v>
      </c>
      <c r="N122" s="250">
        <v>0</v>
      </c>
      <c r="O122" s="250">
        <v>0</v>
      </c>
      <c r="P122" s="249">
        <v>0</v>
      </c>
      <c r="Q122" s="225">
        <f t="shared" si="23"/>
        <v>0</v>
      </c>
      <c r="R122" s="246">
        <f t="shared" si="23"/>
        <v>0</v>
      </c>
    </row>
    <row r="123" spans="1:18" s="18" customFormat="1">
      <c r="A123" s="11" t="s">
        <v>56</v>
      </c>
      <c r="B123" s="29" t="s">
        <v>20</v>
      </c>
      <c r="C123" s="47" t="s">
        <v>263</v>
      </c>
      <c r="D123" s="209">
        <f>SUM(D124,D131,D132)</f>
        <v>892.64054056000009</v>
      </c>
      <c r="E123" s="222">
        <f>SUM(E124,E131,E132)</f>
        <v>982.19329172999994</v>
      </c>
      <c r="F123" s="223">
        <f>SUM(F124,F131,F132)</f>
        <v>1297.0546510899999</v>
      </c>
      <c r="G123" s="222">
        <f>SUM(G124,G131,G132)</f>
        <v>425.46668770768724</v>
      </c>
      <c r="H123" s="224">
        <f>+H124+H131+H132</f>
        <v>1492.9525639979367</v>
      </c>
      <c r="I123" s="224">
        <f>SUM(I124,I131,I132)</f>
        <v>347.19222486048727</v>
      </c>
      <c r="J123" s="224">
        <f>+J124+J131+J132</f>
        <v>2483.364567070782</v>
      </c>
      <c r="K123" s="224">
        <f>SUM(K124,K131,K132)</f>
        <v>346.82036445488734</v>
      </c>
      <c r="L123" s="224">
        <f>+L124+L131+L132</f>
        <v>1468.615656808711</v>
      </c>
      <c r="M123" s="224">
        <f>SUM(M124,M131,M132)</f>
        <v>335.4038208548879</v>
      </c>
      <c r="N123" s="224">
        <f>+N124+N131+N132</f>
        <v>991.26253999238531</v>
      </c>
      <c r="O123" s="224">
        <f>SUM(O124,O131,O132)</f>
        <v>299.70165239488728</v>
      </c>
      <c r="P123" s="223">
        <f>+P124+P131+P132</f>
        <v>969.22009152926512</v>
      </c>
      <c r="Q123" s="226">
        <f t="shared" si="23"/>
        <v>1754.5847502728373</v>
      </c>
      <c r="R123" s="243">
        <f t="shared" si="23"/>
        <v>7405.4154193990798</v>
      </c>
    </row>
    <row r="124" spans="1:18" s="8" customFormat="1">
      <c r="A124" s="10" t="s">
        <v>156</v>
      </c>
      <c r="B124" s="30" t="s">
        <v>155</v>
      </c>
      <c r="C124" s="46" t="s">
        <v>263</v>
      </c>
      <c r="D124" s="205">
        <f>SUM(D125:D130)</f>
        <v>878.71496023000009</v>
      </c>
      <c r="E124" s="248">
        <f>SUM(E125:E130)</f>
        <v>933.72219901999995</v>
      </c>
      <c r="F124" s="249">
        <f>SUM(F125:F130)</f>
        <v>1124.79134613</v>
      </c>
      <c r="G124" s="248">
        <f>SUM(G125:G130)</f>
        <v>392.01001898768726</v>
      </c>
      <c r="H124" s="250">
        <f>+H125+H126+H127+H128+H129+H130</f>
        <v>1319.1067922807408</v>
      </c>
      <c r="I124" s="250">
        <f>SUM(I125:I130)</f>
        <v>311.48327039048729</v>
      </c>
      <c r="J124" s="250">
        <f>+J125+J126+J127+J128+J129+J130</f>
        <v>1981.9908013980416</v>
      </c>
      <c r="K124" s="250">
        <f>SUM(K125:K130)</f>
        <v>309.53196679488735</v>
      </c>
      <c r="L124" s="250">
        <f>+L125+L126+L127+L128+L129+L130</f>
        <v>1168.3348609831432</v>
      </c>
      <c r="M124" s="250">
        <f>SUM(M125:M130)</f>
        <v>298.48726112488788</v>
      </c>
      <c r="N124" s="250">
        <f>+N125+N126+N127+N128+N129+N130</f>
        <v>256.10648896175587</v>
      </c>
      <c r="O124" s="250">
        <f>SUM(O125:O130)</f>
        <v>263.02511805488729</v>
      </c>
      <c r="P124" s="249">
        <f>+P125+P126+P127+P128+P129+P130</f>
        <v>268.53094398031743</v>
      </c>
      <c r="Q124" s="225">
        <f t="shared" si="23"/>
        <v>1574.537635352837</v>
      </c>
      <c r="R124" s="246">
        <f t="shared" si="23"/>
        <v>4994.0698876039996</v>
      </c>
    </row>
    <row r="125" spans="1:18" s="8" customFormat="1">
      <c r="A125" s="10" t="s">
        <v>157</v>
      </c>
      <c r="B125" s="30" t="s">
        <v>284</v>
      </c>
      <c r="C125" s="46" t="s">
        <v>263</v>
      </c>
      <c r="D125" s="205">
        <v>346.66035982999995</v>
      </c>
      <c r="E125" s="248">
        <v>305.31046929999997</v>
      </c>
      <c r="F125" s="249">
        <v>353.82383783000006</v>
      </c>
      <c r="G125" s="248">
        <v>0</v>
      </c>
      <c r="H125" s="250">
        <v>298.59051214652214</v>
      </c>
      <c r="I125" s="250">
        <v>65.045040335599978</v>
      </c>
      <c r="J125" s="250">
        <v>482.21705341415645</v>
      </c>
      <c r="K125" s="250">
        <v>59.338918739999997</v>
      </c>
      <c r="L125" s="250">
        <v>283.77873136174225</v>
      </c>
      <c r="M125" s="250">
        <v>1.1011110700005666</v>
      </c>
      <c r="N125" s="250">
        <v>61.284006478477039</v>
      </c>
      <c r="O125" s="250">
        <v>0.93899999999999995</v>
      </c>
      <c r="P125" s="249">
        <v>64.314361361053031</v>
      </c>
      <c r="Q125" s="225">
        <f t="shared" si="23"/>
        <v>126.42407014560054</v>
      </c>
      <c r="R125" s="246">
        <f t="shared" si="23"/>
        <v>1190.1846647619509</v>
      </c>
    </row>
    <row r="126" spans="1:18" s="8" customFormat="1">
      <c r="A126" s="10" t="s">
        <v>158</v>
      </c>
      <c r="B126" s="30" t="s">
        <v>285</v>
      </c>
      <c r="C126" s="46" t="s">
        <v>263</v>
      </c>
      <c r="D126" s="205">
        <v>0</v>
      </c>
      <c r="E126" s="248">
        <v>0</v>
      </c>
      <c r="F126" s="249">
        <v>0</v>
      </c>
      <c r="G126" s="248">
        <v>0</v>
      </c>
      <c r="H126" s="250">
        <v>373.23814018315267</v>
      </c>
      <c r="I126" s="250">
        <v>0</v>
      </c>
      <c r="J126" s="250">
        <v>602.77131676769557</v>
      </c>
      <c r="K126" s="250">
        <v>0</v>
      </c>
      <c r="L126" s="250">
        <v>354.72341420217776</v>
      </c>
      <c r="M126" s="250">
        <v>0</v>
      </c>
      <c r="N126" s="250">
        <v>76.605008098096292</v>
      </c>
      <c r="O126" s="250">
        <v>0</v>
      </c>
      <c r="P126" s="249">
        <v>80.392951701316292</v>
      </c>
      <c r="Q126" s="225">
        <f t="shared" si="23"/>
        <v>0</v>
      </c>
      <c r="R126" s="246">
        <f t="shared" si="23"/>
        <v>1487.7308309524387</v>
      </c>
    </row>
    <row r="127" spans="1:18" s="8" customFormat="1">
      <c r="A127" s="10" t="s">
        <v>289</v>
      </c>
      <c r="B127" s="30" t="s">
        <v>286</v>
      </c>
      <c r="C127" s="46" t="s">
        <v>263</v>
      </c>
      <c r="D127" s="205">
        <v>0</v>
      </c>
      <c r="E127" s="248">
        <v>0</v>
      </c>
      <c r="F127" s="249">
        <v>0</v>
      </c>
      <c r="G127" s="248">
        <v>0</v>
      </c>
      <c r="H127" s="250">
        <v>104.50667925128276</v>
      </c>
      <c r="I127" s="250">
        <v>0</v>
      </c>
      <c r="J127" s="250">
        <v>168.77596869495477</v>
      </c>
      <c r="K127" s="250">
        <v>0</v>
      </c>
      <c r="L127" s="250">
        <v>99.322555976609777</v>
      </c>
      <c r="M127" s="250">
        <v>0</v>
      </c>
      <c r="N127" s="250">
        <v>21.449402267466965</v>
      </c>
      <c r="O127" s="250">
        <v>0</v>
      </c>
      <c r="P127" s="249">
        <v>22.510026476368562</v>
      </c>
      <c r="Q127" s="225">
        <f t="shared" si="23"/>
        <v>0</v>
      </c>
      <c r="R127" s="246">
        <f t="shared" si="23"/>
        <v>416.56463266668283</v>
      </c>
    </row>
    <row r="128" spans="1:18" s="8" customFormat="1">
      <c r="A128" s="10" t="s">
        <v>290</v>
      </c>
      <c r="B128" s="30" t="s">
        <v>288</v>
      </c>
      <c r="C128" s="46" t="s">
        <v>263</v>
      </c>
      <c r="D128" s="205">
        <v>337.69054719000002</v>
      </c>
      <c r="E128" s="248">
        <v>457.38779748000002</v>
      </c>
      <c r="F128" s="249">
        <v>197.42403484999997</v>
      </c>
      <c r="G128" s="248">
        <v>119.27665999999999</v>
      </c>
      <c r="H128" s="250">
        <v>94.885692479999975</v>
      </c>
      <c r="I128" s="250">
        <v>0</v>
      </c>
      <c r="J128" s="250">
        <v>4.9008823999999986</v>
      </c>
      <c r="K128" s="250">
        <v>0</v>
      </c>
      <c r="L128" s="250">
        <v>4.8420623999999997</v>
      </c>
      <c r="M128" s="250">
        <v>0</v>
      </c>
      <c r="N128" s="250">
        <v>4.8420623999999997</v>
      </c>
      <c r="O128" s="250">
        <v>0</v>
      </c>
      <c r="P128" s="249">
        <v>4.8420623999999997</v>
      </c>
      <c r="Q128" s="225">
        <f t="shared" si="23"/>
        <v>119.27665999999999</v>
      </c>
      <c r="R128" s="246">
        <f t="shared" si="23"/>
        <v>114.31276207999998</v>
      </c>
    </row>
    <row r="129" spans="1:18" s="8" customFormat="1">
      <c r="A129" s="10" t="s">
        <v>291</v>
      </c>
      <c r="B129" s="30" t="s">
        <v>287</v>
      </c>
      <c r="C129" s="46" t="s">
        <v>263</v>
      </c>
      <c r="D129" s="205">
        <v>0</v>
      </c>
      <c r="E129" s="248">
        <v>0</v>
      </c>
      <c r="F129" s="249">
        <v>0</v>
      </c>
      <c r="G129" s="248">
        <v>0</v>
      </c>
      <c r="H129" s="250">
        <v>0</v>
      </c>
      <c r="I129" s="250">
        <v>0</v>
      </c>
      <c r="J129" s="250">
        <v>0</v>
      </c>
      <c r="K129" s="250">
        <v>0</v>
      </c>
      <c r="L129" s="250">
        <v>0</v>
      </c>
      <c r="M129" s="250">
        <v>0</v>
      </c>
      <c r="N129" s="250">
        <v>0</v>
      </c>
      <c r="O129" s="250">
        <v>0</v>
      </c>
      <c r="P129" s="249">
        <v>0</v>
      </c>
      <c r="Q129" s="225">
        <f t="shared" si="23"/>
        <v>0</v>
      </c>
      <c r="R129" s="246">
        <f t="shared" si="23"/>
        <v>0</v>
      </c>
    </row>
    <row r="130" spans="1:18" s="8" customFormat="1">
      <c r="A130" s="10" t="s">
        <v>292</v>
      </c>
      <c r="B130" s="30" t="s">
        <v>293</v>
      </c>
      <c r="C130" s="46" t="s">
        <v>263</v>
      </c>
      <c r="D130" s="205">
        <v>194.36405321000009</v>
      </c>
      <c r="E130" s="248">
        <v>171.02393223999994</v>
      </c>
      <c r="F130" s="249">
        <v>573.54347344999996</v>
      </c>
      <c r="G130" s="248">
        <v>272.73335898768727</v>
      </c>
      <c r="H130" s="250">
        <v>447.88576821978319</v>
      </c>
      <c r="I130" s="250">
        <v>246.4382300548873</v>
      </c>
      <c r="J130" s="250">
        <v>723.32558012123468</v>
      </c>
      <c r="K130" s="250">
        <v>250.19304805488733</v>
      </c>
      <c r="L130" s="250">
        <v>425.66809704261328</v>
      </c>
      <c r="M130" s="250">
        <v>297.38615005488731</v>
      </c>
      <c r="N130" s="250">
        <v>91.926009717715544</v>
      </c>
      <c r="O130" s="250">
        <v>262.08611805488727</v>
      </c>
      <c r="P130" s="249">
        <v>96.471542041579553</v>
      </c>
      <c r="Q130" s="225">
        <f t="shared" si="23"/>
        <v>1328.8369052072364</v>
      </c>
      <c r="R130" s="246">
        <f t="shared" si="23"/>
        <v>1785.2769971429261</v>
      </c>
    </row>
    <row r="131" spans="1:18" s="8" customFormat="1">
      <c r="A131" s="10" t="s">
        <v>159</v>
      </c>
      <c r="B131" s="30" t="s">
        <v>161</v>
      </c>
      <c r="C131" s="46" t="s">
        <v>263</v>
      </c>
      <c r="D131" s="205">
        <v>0</v>
      </c>
      <c r="E131" s="248">
        <v>0</v>
      </c>
      <c r="F131" s="249">
        <v>0</v>
      </c>
      <c r="G131" s="248">
        <v>0</v>
      </c>
      <c r="H131" s="250">
        <v>0</v>
      </c>
      <c r="I131" s="250">
        <v>0</v>
      </c>
      <c r="J131" s="250">
        <v>0</v>
      </c>
      <c r="K131" s="250">
        <v>0</v>
      </c>
      <c r="L131" s="250">
        <v>0</v>
      </c>
      <c r="M131" s="250">
        <v>0</v>
      </c>
      <c r="N131" s="250">
        <v>0</v>
      </c>
      <c r="O131" s="250">
        <v>0</v>
      </c>
      <c r="P131" s="249">
        <v>0</v>
      </c>
      <c r="Q131" s="225">
        <f t="shared" si="23"/>
        <v>0</v>
      </c>
      <c r="R131" s="246">
        <f t="shared" si="23"/>
        <v>0</v>
      </c>
    </row>
    <row r="132" spans="1:18" s="8" customFormat="1">
      <c r="A132" s="10" t="s">
        <v>160</v>
      </c>
      <c r="B132" s="30" t="s">
        <v>294</v>
      </c>
      <c r="C132" s="46" t="s">
        <v>263</v>
      </c>
      <c r="D132" s="205">
        <v>13.925580330000001</v>
      </c>
      <c r="E132" s="248">
        <v>48.471092710000001</v>
      </c>
      <c r="F132" s="249">
        <v>172.26330496</v>
      </c>
      <c r="G132" s="248">
        <v>33.456668720000003</v>
      </c>
      <c r="H132" s="250">
        <v>173.84577171719587</v>
      </c>
      <c r="I132" s="250">
        <v>35.708954469999995</v>
      </c>
      <c r="J132" s="250">
        <v>501.37376567274032</v>
      </c>
      <c r="K132" s="250">
        <v>37.288397660000001</v>
      </c>
      <c r="L132" s="250">
        <v>300.28079582556785</v>
      </c>
      <c r="M132" s="250">
        <v>36.916559730000003</v>
      </c>
      <c r="N132" s="250">
        <v>735.15605103062944</v>
      </c>
      <c r="O132" s="250">
        <v>36.676534339999996</v>
      </c>
      <c r="P132" s="249">
        <v>700.68914754894763</v>
      </c>
      <c r="Q132" s="225">
        <f t="shared" si="23"/>
        <v>180.04711491999998</v>
      </c>
      <c r="R132" s="246">
        <f t="shared" si="23"/>
        <v>2411.3455317950811</v>
      </c>
    </row>
    <row r="133" spans="1:18" s="18" customFormat="1">
      <c r="A133" s="11" t="s">
        <v>57</v>
      </c>
      <c r="B133" s="29" t="s">
        <v>21</v>
      </c>
      <c r="C133" s="47" t="s">
        <v>263</v>
      </c>
      <c r="D133" s="209">
        <f>SUM(D134,D137:D140)</f>
        <v>6883.3723318300008</v>
      </c>
      <c r="E133" s="222">
        <f>SUM(E134,E137:E140)</f>
        <v>6234.7588234800014</v>
      </c>
      <c r="F133" s="223">
        <f>SUM(F134,F137:F140)</f>
        <v>8496.6177767199988</v>
      </c>
      <c r="G133" s="222">
        <f>SUM(G134,G137:G140)</f>
        <v>4823.0789786099995</v>
      </c>
      <c r="H133" s="224">
        <f>+H134+H137+H138+H139+H140</f>
        <v>1428.61805125</v>
      </c>
      <c r="I133" s="224">
        <f>SUM(I134,I137:I140)</f>
        <v>6333.0049468100005</v>
      </c>
      <c r="J133" s="224">
        <f>+J134+J137+J138+J139+J140</f>
        <v>1728.4170869099994</v>
      </c>
      <c r="K133" s="224">
        <f>SUM(K134,K137:K140)</f>
        <v>7545.3258380850002</v>
      </c>
      <c r="L133" s="224">
        <f>+L134+L137+L138+L139+L140</f>
        <v>920.68813342863871</v>
      </c>
      <c r="M133" s="224">
        <f>SUM(M134,M137:M140)</f>
        <v>3450.5984005601254</v>
      </c>
      <c r="N133" s="224">
        <f>+N134+N137+N138+N139+N140</f>
        <v>4.1110614998341719E-2</v>
      </c>
      <c r="O133" s="224">
        <f>SUM(O134,O137:O140)</f>
        <v>5016.9995367913816</v>
      </c>
      <c r="P133" s="223">
        <f>+P134+P137+P138+P139+P140</f>
        <v>4.3446930874999991E-2</v>
      </c>
      <c r="Q133" s="226">
        <f t="shared" si="23"/>
        <v>27169.007700856506</v>
      </c>
      <c r="R133" s="243">
        <f t="shared" si="23"/>
        <v>4077.8078291345109</v>
      </c>
    </row>
    <row r="134" spans="1:18" s="8" customFormat="1">
      <c r="A134" s="10" t="s">
        <v>165</v>
      </c>
      <c r="B134" s="30" t="s">
        <v>295</v>
      </c>
      <c r="C134" s="46" t="s">
        <v>263</v>
      </c>
      <c r="D134" s="205">
        <f>SUM(D135:D136)</f>
        <v>6883.0958391800004</v>
      </c>
      <c r="E134" s="248">
        <f>SUM(E135:E136)</f>
        <v>6234.7218643200003</v>
      </c>
      <c r="F134" s="249">
        <f>SUM(F135:F136)</f>
        <v>8186.3746838099996</v>
      </c>
      <c r="G134" s="248">
        <f>SUM(G135:G136)</f>
        <v>4823.0419786099992</v>
      </c>
      <c r="H134" s="250">
        <f>+H135+H136</f>
        <v>1427.43489879</v>
      </c>
      <c r="I134" s="250">
        <f>SUM(I135:I136)</f>
        <v>6332.9655418100001</v>
      </c>
      <c r="J134" s="250">
        <f>+J135+J136</f>
        <v>1728.3779409099993</v>
      </c>
      <c r="K134" s="250">
        <f>SUM(K135:K136)</f>
        <v>7545.2842658099999</v>
      </c>
      <c r="L134" s="250">
        <f>+L135+L136</f>
        <v>920.64909842863869</v>
      </c>
      <c r="M134" s="250">
        <f>SUM(M135:M136)</f>
        <v>3450.5545418100005</v>
      </c>
      <c r="N134" s="250">
        <f>+N135+N136</f>
        <v>-7.1310001658275723E-5</v>
      </c>
      <c r="O134" s="250">
        <f>SUM(O135:O136)</f>
        <v>5016.9532658099997</v>
      </c>
      <c r="P134" s="249">
        <f>+P135+P136</f>
        <v>0</v>
      </c>
      <c r="Q134" s="225">
        <f t="shared" si="23"/>
        <v>27168.799593850003</v>
      </c>
      <c r="R134" s="246">
        <f t="shared" si="23"/>
        <v>4076.4618668186363</v>
      </c>
    </row>
    <row r="135" spans="1:18" s="8" customFormat="1">
      <c r="A135" s="10"/>
      <c r="B135" s="34" t="s">
        <v>296</v>
      </c>
      <c r="C135" s="46" t="s">
        <v>263</v>
      </c>
      <c r="D135" s="205">
        <v>4079.3559562999999</v>
      </c>
      <c r="E135" s="248">
        <v>5081.7126725300004</v>
      </c>
      <c r="F135" s="249">
        <v>3283.7150308300002</v>
      </c>
      <c r="G135" s="248">
        <v>4823.0419786099992</v>
      </c>
      <c r="H135" s="250">
        <v>0</v>
      </c>
      <c r="I135" s="250">
        <v>6332.9655418100001</v>
      </c>
      <c r="J135" s="250">
        <v>1728.3779409099993</v>
      </c>
      <c r="K135" s="250">
        <v>7545.2842658099999</v>
      </c>
      <c r="L135" s="250">
        <v>920.64909842863869</v>
      </c>
      <c r="M135" s="250">
        <v>3450.5545418100005</v>
      </c>
      <c r="N135" s="250">
        <v>-7.1310001658275723E-5</v>
      </c>
      <c r="O135" s="250">
        <v>5016.9532658099997</v>
      </c>
      <c r="P135" s="249">
        <v>0</v>
      </c>
      <c r="Q135" s="225">
        <f t="shared" si="23"/>
        <v>27168.799593850003</v>
      </c>
      <c r="R135" s="246">
        <f t="shared" si="23"/>
        <v>2649.0269680286365</v>
      </c>
    </row>
    <row r="136" spans="1:18" s="8" customFormat="1">
      <c r="A136" s="10"/>
      <c r="B136" s="34" t="s">
        <v>297</v>
      </c>
      <c r="C136" s="46" t="s">
        <v>263</v>
      </c>
      <c r="D136" s="205">
        <v>2803.7398828800006</v>
      </c>
      <c r="E136" s="248">
        <v>1153.0091917900002</v>
      </c>
      <c r="F136" s="249">
        <v>4902.6596529799999</v>
      </c>
      <c r="G136" s="248">
        <v>0</v>
      </c>
      <c r="H136" s="250">
        <v>1427.43489879</v>
      </c>
      <c r="I136" s="250">
        <v>0</v>
      </c>
      <c r="J136" s="250">
        <v>0</v>
      </c>
      <c r="K136" s="250">
        <v>0</v>
      </c>
      <c r="L136" s="250">
        <v>0</v>
      </c>
      <c r="M136" s="250">
        <v>0</v>
      </c>
      <c r="N136" s="250">
        <v>0</v>
      </c>
      <c r="O136" s="250">
        <v>0</v>
      </c>
      <c r="P136" s="249">
        <v>0</v>
      </c>
      <c r="Q136" s="225">
        <f t="shared" si="23"/>
        <v>0</v>
      </c>
      <c r="R136" s="246">
        <f t="shared" si="23"/>
        <v>1427.43489879</v>
      </c>
    </row>
    <row r="137" spans="1:18" s="8" customFormat="1">
      <c r="A137" s="10" t="s">
        <v>166</v>
      </c>
      <c r="B137" s="30" t="s">
        <v>163</v>
      </c>
      <c r="C137" s="46" t="s">
        <v>263</v>
      </c>
      <c r="D137" s="205">
        <v>0.27649265000000001</v>
      </c>
      <c r="E137" s="248">
        <v>3.6959159999999998E-2</v>
      </c>
      <c r="F137" s="249">
        <v>6.56499291</v>
      </c>
      <c r="G137" s="248">
        <v>3.6999999999999998E-2</v>
      </c>
      <c r="H137" s="250">
        <v>1.1831524600000001</v>
      </c>
      <c r="I137" s="250">
        <v>3.9405000000000003E-2</v>
      </c>
      <c r="J137" s="250">
        <v>3.9146E-2</v>
      </c>
      <c r="K137" s="250">
        <v>4.1572274999999999E-2</v>
      </c>
      <c r="L137" s="250">
        <v>3.9034999999999993E-2</v>
      </c>
      <c r="M137" s="250">
        <v>4.3858750124999991E-2</v>
      </c>
      <c r="N137" s="250">
        <v>4.1181924999999994E-2</v>
      </c>
      <c r="O137" s="250">
        <v>4.6270981381874993E-2</v>
      </c>
      <c r="P137" s="249">
        <v>4.3446930874999991E-2</v>
      </c>
      <c r="Q137" s="225">
        <f t="shared" si="23"/>
        <v>0.20810700650687497</v>
      </c>
      <c r="R137" s="246">
        <f t="shared" si="23"/>
        <v>1.345962315875</v>
      </c>
    </row>
    <row r="138" spans="1:18" s="8" customFormat="1">
      <c r="A138" s="10" t="s">
        <v>167</v>
      </c>
      <c r="B138" s="30" t="s">
        <v>162</v>
      </c>
      <c r="C138" s="46" t="s">
        <v>263</v>
      </c>
      <c r="D138" s="205">
        <v>0</v>
      </c>
      <c r="E138" s="248">
        <v>0</v>
      </c>
      <c r="F138" s="249">
        <v>303.67809999999997</v>
      </c>
      <c r="G138" s="248">
        <v>0</v>
      </c>
      <c r="H138" s="250">
        <v>0</v>
      </c>
      <c r="I138" s="250">
        <v>0</v>
      </c>
      <c r="J138" s="250">
        <v>0</v>
      </c>
      <c r="K138" s="250">
        <v>0</v>
      </c>
      <c r="L138" s="250">
        <v>0</v>
      </c>
      <c r="M138" s="250">
        <v>0</v>
      </c>
      <c r="N138" s="250">
        <v>0</v>
      </c>
      <c r="O138" s="250">
        <v>0</v>
      </c>
      <c r="P138" s="249">
        <v>0</v>
      </c>
      <c r="Q138" s="225">
        <f t="shared" si="23"/>
        <v>0</v>
      </c>
      <c r="R138" s="246">
        <f t="shared" si="23"/>
        <v>0</v>
      </c>
    </row>
    <row r="139" spans="1:18" s="8" customFormat="1" ht="25.5">
      <c r="A139" s="10" t="s">
        <v>301</v>
      </c>
      <c r="B139" s="30" t="s">
        <v>299</v>
      </c>
      <c r="C139" s="46" t="s">
        <v>263</v>
      </c>
      <c r="D139" s="205">
        <v>0</v>
      </c>
      <c r="E139" s="248">
        <v>0</v>
      </c>
      <c r="F139" s="249">
        <v>0</v>
      </c>
      <c r="G139" s="248">
        <v>0</v>
      </c>
      <c r="H139" s="250">
        <v>0</v>
      </c>
      <c r="I139" s="250">
        <v>0</v>
      </c>
      <c r="J139" s="250"/>
      <c r="K139" s="250">
        <v>0</v>
      </c>
      <c r="L139" s="250"/>
      <c r="M139" s="250">
        <v>0</v>
      </c>
      <c r="N139" s="250"/>
      <c r="O139" s="250">
        <v>0</v>
      </c>
      <c r="P139" s="249"/>
      <c r="Q139" s="225">
        <f t="shared" si="23"/>
        <v>0</v>
      </c>
      <c r="R139" s="246">
        <f t="shared" si="23"/>
        <v>0</v>
      </c>
    </row>
    <row r="140" spans="1:18" s="8" customFormat="1">
      <c r="A140" s="10" t="s">
        <v>302</v>
      </c>
      <c r="B140" s="30" t="s">
        <v>300</v>
      </c>
      <c r="C140" s="46" t="s">
        <v>263</v>
      </c>
      <c r="D140" s="205">
        <v>3.7846348277525978E-13</v>
      </c>
      <c r="E140" s="248">
        <v>1.0171561370952985E-12</v>
      </c>
      <c r="F140" s="249">
        <v>-9.0130924945697188E-13</v>
      </c>
      <c r="G140" s="248">
        <v>0</v>
      </c>
      <c r="H140" s="250"/>
      <c r="I140" s="250">
        <v>2.6076918402395679E-13</v>
      </c>
      <c r="J140" s="250"/>
      <c r="K140" s="250">
        <v>-3.0696156727572088E-13</v>
      </c>
      <c r="L140" s="250"/>
      <c r="M140" s="250">
        <v>-7.2382988491881402E-14</v>
      </c>
      <c r="N140" s="250"/>
      <c r="O140" s="250">
        <v>-2.277005251016817E-13</v>
      </c>
      <c r="P140" s="249"/>
      <c r="Q140" s="225">
        <f t="shared" si="23"/>
        <v>-3.4627589684532719E-13</v>
      </c>
      <c r="R140" s="246">
        <f t="shared" si="23"/>
        <v>0</v>
      </c>
    </row>
    <row r="141" spans="1:18" s="18" customFormat="1">
      <c r="A141" s="11" t="s">
        <v>58</v>
      </c>
      <c r="B141" s="29" t="s">
        <v>22</v>
      </c>
      <c r="C141" s="47" t="s">
        <v>263</v>
      </c>
      <c r="D141" s="209">
        <f>SUM(D142,D145:D147)</f>
        <v>4198.7659845700009</v>
      </c>
      <c r="E141" s="222">
        <f>SUM(E142,E145:E147)</f>
        <v>1195.3939023200001</v>
      </c>
      <c r="F141" s="223">
        <f>SUM(F142,F145:F147)</f>
        <v>6561.9913103600002</v>
      </c>
      <c r="G141" s="222">
        <f>SUM(G142,G145:G147)</f>
        <v>4973.0419786099992</v>
      </c>
      <c r="H141" s="224">
        <f>+H142+H145+H146+H147</f>
        <v>0</v>
      </c>
      <c r="I141" s="224">
        <f>SUM(I142,I145:I147)</f>
        <v>5358.4766353200002</v>
      </c>
      <c r="J141" s="224">
        <f>+J142+J145+J146+J147</f>
        <v>339.47203441999994</v>
      </c>
      <c r="K141" s="224">
        <f>SUM(K142,K145:K147)</f>
        <v>8006.7788021200004</v>
      </c>
      <c r="L141" s="224">
        <f>+L142+L145+L146+L147</f>
        <v>2334.8796787599995</v>
      </c>
      <c r="M141" s="224">
        <f>SUM(M142,M145:M147)</f>
        <v>5032.9655418100001</v>
      </c>
      <c r="N141" s="224">
        <f>+N142+N145+N146+N147</f>
        <v>2824.2649409099995</v>
      </c>
      <c r="O141" s="224">
        <f>SUM(O142,O145:O147)</f>
        <v>7545.2842658099999</v>
      </c>
      <c r="P141" s="223">
        <f>+P142+P145+P146+P147</f>
        <v>4410.0000713099989</v>
      </c>
      <c r="Q141" s="226">
        <f t="shared" si="23"/>
        <v>30916.547223670001</v>
      </c>
      <c r="R141" s="243">
        <f t="shared" si="23"/>
        <v>9908.6167253999993</v>
      </c>
    </row>
    <row r="142" spans="1:18" s="8" customFormat="1">
      <c r="A142" s="10" t="s">
        <v>59</v>
      </c>
      <c r="B142" s="30" t="s">
        <v>298</v>
      </c>
      <c r="C142" s="46" t="s">
        <v>263</v>
      </c>
      <c r="D142" s="205">
        <f>SUM(D143:D144)</f>
        <v>4198.7659845700009</v>
      </c>
      <c r="E142" s="248">
        <f>SUM(E143:E144)</f>
        <v>1195.3939023200001</v>
      </c>
      <c r="F142" s="249">
        <f>SUM(F143:F144)</f>
        <v>6561.9913103600002</v>
      </c>
      <c r="G142" s="248">
        <f>SUM(G143:G144)</f>
        <v>4973.0419786099992</v>
      </c>
      <c r="H142" s="250">
        <f>+H143+H144</f>
        <v>0</v>
      </c>
      <c r="I142" s="250">
        <f>SUM(I143:I144)</f>
        <v>5358.4766353200002</v>
      </c>
      <c r="J142" s="250">
        <f>+J143+J144</f>
        <v>339.47203441999994</v>
      </c>
      <c r="K142" s="250">
        <f>SUM(K143:K144)</f>
        <v>8006.7788021200004</v>
      </c>
      <c r="L142" s="250">
        <f>+L143+L144</f>
        <v>2334.8796787599995</v>
      </c>
      <c r="M142" s="250">
        <f>SUM(M143:M144)</f>
        <v>5032.9655418100001</v>
      </c>
      <c r="N142" s="250">
        <f>+N143+N144</f>
        <v>2824.2649409099995</v>
      </c>
      <c r="O142" s="250">
        <f>SUM(O143:O144)</f>
        <v>7545.2842658099999</v>
      </c>
      <c r="P142" s="249">
        <f>+P143+P144</f>
        <v>4410.0000713099989</v>
      </c>
      <c r="Q142" s="225">
        <f t="shared" ref="Q142:R147" si="31">+G142+I142+K142+M142+O142</f>
        <v>30916.547223670001</v>
      </c>
      <c r="R142" s="246">
        <f t="shared" si="31"/>
        <v>9908.6167253999993</v>
      </c>
    </row>
    <row r="143" spans="1:18" s="8" customFormat="1">
      <c r="A143" s="10" t="s">
        <v>60</v>
      </c>
      <c r="B143" s="34" t="s">
        <v>296</v>
      </c>
      <c r="C143" s="46" t="s">
        <v>263</v>
      </c>
      <c r="D143" s="205">
        <v>161.74275665999997</v>
      </c>
      <c r="E143" s="248">
        <v>487.79018492</v>
      </c>
      <c r="F143" s="249">
        <v>100.54790227999999</v>
      </c>
      <c r="G143" s="248">
        <v>250</v>
      </c>
      <c r="H143" s="250">
        <v>0</v>
      </c>
      <c r="I143" s="250">
        <v>0</v>
      </c>
      <c r="J143" s="250">
        <v>70</v>
      </c>
      <c r="K143" s="250">
        <v>0</v>
      </c>
      <c r="L143" s="250">
        <v>330</v>
      </c>
      <c r="M143" s="250">
        <v>5032.9655418100001</v>
      </c>
      <c r="N143" s="250">
        <v>2824.2649409099995</v>
      </c>
      <c r="O143" s="250">
        <v>7545.2842658099999</v>
      </c>
      <c r="P143" s="249">
        <v>4410.0000713099989</v>
      </c>
      <c r="Q143" s="225">
        <f t="shared" si="31"/>
        <v>12828.249807619999</v>
      </c>
      <c r="R143" s="246">
        <f t="shared" si="31"/>
        <v>7634.2650122199984</v>
      </c>
    </row>
    <row r="144" spans="1:18" s="8" customFormat="1">
      <c r="A144" s="10"/>
      <c r="B144" s="34" t="s">
        <v>297</v>
      </c>
      <c r="C144" s="46" t="s">
        <v>263</v>
      </c>
      <c r="D144" s="205">
        <v>4037.0232279100005</v>
      </c>
      <c r="E144" s="248">
        <v>707.60371740000005</v>
      </c>
      <c r="F144" s="249">
        <v>6461.4434080800002</v>
      </c>
      <c r="G144" s="248">
        <v>4723.0419786099992</v>
      </c>
      <c r="H144" s="250">
        <v>0</v>
      </c>
      <c r="I144" s="250">
        <v>5358.4766353200002</v>
      </c>
      <c r="J144" s="250">
        <v>269.47203441999994</v>
      </c>
      <c r="K144" s="250">
        <v>8006.7788021200004</v>
      </c>
      <c r="L144" s="250">
        <v>2004.8796787599995</v>
      </c>
      <c r="M144" s="250">
        <v>0</v>
      </c>
      <c r="N144" s="250">
        <v>0</v>
      </c>
      <c r="O144" s="250">
        <v>0</v>
      </c>
      <c r="P144" s="249">
        <v>0</v>
      </c>
      <c r="Q144" s="225">
        <f t="shared" si="31"/>
        <v>18088.297416049998</v>
      </c>
      <c r="R144" s="246">
        <f t="shared" si="31"/>
        <v>2274.3517131799995</v>
      </c>
    </row>
    <row r="145" spans="1:18" s="8" customFormat="1">
      <c r="A145" s="10" t="s">
        <v>61</v>
      </c>
      <c r="B145" s="30" t="s">
        <v>169</v>
      </c>
      <c r="C145" s="46" t="s">
        <v>263</v>
      </c>
      <c r="D145" s="205">
        <v>0</v>
      </c>
      <c r="E145" s="248">
        <v>0</v>
      </c>
      <c r="F145" s="249">
        <v>0</v>
      </c>
      <c r="G145" s="248">
        <v>0</v>
      </c>
      <c r="H145" s="250"/>
      <c r="I145" s="250">
        <v>0</v>
      </c>
      <c r="J145" s="250"/>
      <c r="K145" s="250">
        <v>0</v>
      </c>
      <c r="L145" s="250"/>
      <c r="M145" s="250">
        <v>0</v>
      </c>
      <c r="N145" s="250"/>
      <c r="O145" s="250">
        <v>0</v>
      </c>
      <c r="P145" s="249"/>
      <c r="Q145" s="225">
        <f t="shared" si="31"/>
        <v>0</v>
      </c>
      <c r="R145" s="246">
        <f t="shared" si="31"/>
        <v>0</v>
      </c>
    </row>
    <row r="146" spans="1:18" s="8" customFormat="1">
      <c r="A146" s="10" t="s">
        <v>170</v>
      </c>
      <c r="B146" s="30" t="s">
        <v>44</v>
      </c>
      <c r="C146" s="46" t="s">
        <v>263</v>
      </c>
      <c r="D146" s="205">
        <v>0</v>
      </c>
      <c r="E146" s="248">
        <v>0</v>
      </c>
      <c r="F146" s="249">
        <v>0</v>
      </c>
      <c r="G146" s="248">
        <v>0</v>
      </c>
      <c r="H146" s="250">
        <v>0</v>
      </c>
      <c r="I146" s="250">
        <v>0</v>
      </c>
      <c r="J146" s="250">
        <v>0</v>
      </c>
      <c r="K146" s="250">
        <v>0</v>
      </c>
      <c r="L146" s="250">
        <v>0</v>
      </c>
      <c r="M146" s="250">
        <v>0</v>
      </c>
      <c r="N146" s="250">
        <v>0</v>
      </c>
      <c r="O146" s="250">
        <v>0</v>
      </c>
      <c r="P146" s="249">
        <v>0</v>
      </c>
      <c r="Q146" s="225">
        <f t="shared" si="31"/>
        <v>0</v>
      </c>
      <c r="R146" s="246">
        <f t="shared" si="31"/>
        <v>0</v>
      </c>
    </row>
    <row r="147" spans="1:18" s="8" customFormat="1">
      <c r="A147" s="10" t="s">
        <v>303</v>
      </c>
      <c r="B147" s="30" t="s">
        <v>304</v>
      </c>
      <c r="C147" s="46" t="s">
        <v>263</v>
      </c>
      <c r="D147" s="205">
        <v>0</v>
      </c>
      <c r="E147" s="248">
        <v>0</v>
      </c>
      <c r="F147" s="249">
        <v>4.3655745685100556E-14</v>
      </c>
      <c r="G147" s="248">
        <v>0</v>
      </c>
      <c r="H147" s="250">
        <v>0</v>
      </c>
      <c r="I147" s="250">
        <v>0</v>
      </c>
      <c r="J147" s="250">
        <v>0</v>
      </c>
      <c r="K147" s="250">
        <v>0</v>
      </c>
      <c r="L147" s="250">
        <v>0</v>
      </c>
      <c r="M147" s="250">
        <v>0</v>
      </c>
      <c r="N147" s="250">
        <v>0</v>
      </c>
      <c r="O147" s="250">
        <v>0</v>
      </c>
      <c r="P147" s="249">
        <v>0</v>
      </c>
      <c r="Q147" s="225">
        <f t="shared" si="31"/>
        <v>0</v>
      </c>
      <c r="R147" s="246">
        <f t="shared" si="31"/>
        <v>0</v>
      </c>
    </row>
    <row r="148" spans="1:18" s="8" customFormat="1" ht="25.5">
      <c r="A148" s="11" t="s">
        <v>132</v>
      </c>
      <c r="B148" s="29" t="s">
        <v>171</v>
      </c>
      <c r="C148" s="47" t="s">
        <v>263</v>
      </c>
      <c r="D148" s="205">
        <f>D98-D104</f>
        <v>-1223.8132707164332</v>
      </c>
      <c r="E148" s="222">
        <f>E98-E104</f>
        <v>-2173.6022484077366</v>
      </c>
      <c r="F148" s="223">
        <f>F98-F104</f>
        <v>-780.43902286851153</v>
      </c>
      <c r="G148" s="222">
        <f>G98-G104</f>
        <v>-1360.0292192023717</v>
      </c>
      <c r="H148" s="224">
        <f>+H98-H104</f>
        <v>-704.1975135801531</v>
      </c>
      <c r="I148" s="224">
        <f>I98-I104</f>
        <v>-1339.8220710441401</v>
      </c>
      <c r="J148" s="224">
        <f>+J98-J104</f>
        <v>1341.7107410841018</v>
      </c>
      <c r="K148" s="224">
        <f>K98-K104</f>
        <v>-300.59972937688872</v>
      </c>
      <c r="L148" s="224">
        <f>+L98-L104</f>
        <v>2857.5443633352006</v>
      </c>
      <c r="M148" s="224">
        <f>M98-M104</f>
        <v>777.09120888996949</v>
      </c>
      <c r="N148" s="224">
        <f>+N98-N104</f>
        <v>3728.1914743441575</v>
      </c>
      <c r="O148" s="224">
        <f>O98-O104</f>
        <v>1952.1852462526494</v>
      </c>
      <c r="P148" s="223">
        <f>+P98-P104</f>
        <v>4935.619678212599</v>
      </c>
      <c r="Q148" s="225">
        <f>Q98-Q104</f>
        <v>-271.17456448078156</v>
      </c>
      <c r="R148" s="246">
        <f>R98-R104</f>
        <v>12158.868743395898</v>
      </c>
    </row>
    <row r="149" spans="1:18" s="8" customFormat="1" ht="25.5">
      <c r="A149" s="10" t="s">
        <v>147</v>
      </c>
      <c r="B149" s="30" t="s">
        <v>149</v>
      </c>
      <c r="C149" s="46" t="s">
        <v>263</v>
      </c>
      <c r="D149" s="205"/>
      <c r="E149" s="248"/>
      <c r="F149" s="249"/>
      <c r="G149" s="248"/>
      <c r="H149" s="250"/>
      <c r="I149" s="250"/>
      <c r="J149" s="250"/>
      <c r="K149" s="250"/>
      <c r="L149" s="250"/>
      <c r="M149" s="250"/>
      <c r="N149" s="250"/>
      <c r="O149" s="250"/>
      <c r="P149" s="249"/>
      <c r="Q149" s="225"/>
      <c r="R149" s="246"/>
    </row>
    <row r="150" spans="1:18" s="8" customFormat="1">
      <c r="A150" s="10" t="s">
        <v>148</v>
      </c>
      <c r="B150" s="30" t="s">
        <v>150</v>
      </c>
      <c r="C150" s="46" t="s">
        <v>263</v>
      </c>
      <c r="D150" s="205"/>
      <c r="E150" s="248"/>
      <c r="F150" s="249"/>
      <c r="G150" s="248"/>
      <c r="H150" s="250"/>
      <c r="I150" s="250"/>
      <c r="J150" s="250"/>
      <c r="K150" s="250"/>
      <c r="L150" s="250"/>
      <c r="M150" s="250"/>
      <c r="N150" s="250"/>
      <c r="O150" s="250"/>
      <c r="P150" s="249"/>
      <c r="Q150" s="225"/>
      <c r="R150" s="246"/>
    </row>
    <row r="151" spans="1:18" s="8" customFormat="1" ht="25.5">
      <c r="A151" s="10" t="s">
        <v>133</v>
      </c>
      <c r="B151" s="29" t="s">
        <v>172</v>
      </c>
      <c r="C151" s="47" t="s">
        <v>263</v>
      </c>
      <c r="D151" s="205">
        <f>D117-D123</f>
        <v>-881.6070477400001</v>
      </c>
      <c r="E151" s="222">
        <f>E117-E123</f>
        <v>-959.50721280999994</v>
      </c>
      <c r="F151" s="223">
        <f>F117-F123</f>
        <v>-1290.1629007699999</v>
      </c>
      <c r="G151" s="222">
        <f>G117-G123</f>
        <v>-420.50606470768724</v>
      </c>
      <c r="H151" s="224">
        <f>+H117-H123</f>
        <v>-1447.5325472379368</v>
      </c>
      <c r="I151" s="224">
        <f>I117-I123</f>
        <v>-337.39822486048729</v>
      </c>
      <c r="J151" s="224">
        <f>+J117-J123</f>
        <v>-2473.5705670707821</v>
      </c>
      <c r="K151" s="224">
        <f>K117-K123</f>
        <v>-346.82036445488734</v>
      </c>
      <c r="L151" s="224">
        <f>+L117-L123</f>
        <v>-1468.615656808711</v>
      </c>
      <c r="M151" s="224">
        <f>M117-M123</f>
        <v>-335.4038208548879</v>
      </c>
      <c r="N151" s="224">
        <f>+N117-N123</f>
        <v>-991.26253999238531</v>
      </c>
      <c r="O151" s="224">
        <f>O117-O123</f>
        <v>-299.70165239488728</v>
      </c>
      <c r="P151" s="223">
        <f>+P117-P123</f>
        <v>-969.22009152926512</v>
      </c>
      <c r="Q151" s="225">
        <f>Q117-Q123</f>
        <v>-1739.8301272728372</v>
      </c>
      <c r="R151" s="246">
        <f>R117-R123</f>
        <v>-7350.2014026390798</v>
      </c>
    </row>
    <row r="152" spans="1:18" s="8" customFormat="1" ht="25.5">
      <c r="A152" s="10" t="s">
        <v>151</v>
      </c>
      <c r="B152" s="30" t="s">
        <v>153</v>
      </c>
      <c r="C152" s="46" t="s">
        <v>263</v>
      </c>
      <c r="D152" s="205"/>
      <c r="E152" s="248"/>
      <c r="F152" s="249"/>
      <c r="G152" s="248"/>
      <c r="H152" s="250"/>
      <c r="I152" s="250"/>
      <c r="J152" s="250"/>
      <c r="K152" s="250"/>
      <c r="L152" s="250"/>
      <c r="M152" s="250"/>
      <c r="N152" s="250"/>
      <c r="O152" s="250"/>
      <c r="P152" s="249"/>
      <c r="Q152" s="225"/>
      <c r="R152" s="246"/>
    </row>
    <row r="153" spans="1:18" s="8" customFormat="1">
      <c r="A153" s="10" t="s">
        <v>152</v>
      </c>
      <c r="B153" s="30" t="s">
        <v>150</v>
      </c>
      <c r="C153" s="46" t="s">
        <v>263</v>
      </c>
      <c r="D153" s="205"/>
      <c r="E153" s="248"/>
      <c r="F153" s="249"/>
      <c r="G153" s="248"/>
      <c r="H153" s="250"/>
      <c r="I153" s="250"/>
      <c r="J153" s="250"/>
      <c r="K153" s="250"/>
      <c r="L153" s="250"/>
      <c r="M153" s="250"/>
      <c r="N153" s="250"/>
      <c r="O153" s="250"/>
      <c r="P153" s="249"/>
      <c r="Q153" s="225"/>
      <c r="R153" s="246"/>
    </row>
    <row r="154" spans="1:18" s="18" customFormat="1" ht="15.75" customHeight="1">
      <c r="A154" s="11" t="s">
        <v>134</v>
      </c>
      <c r="B154" s="29" t="s">
        <v>173</v>
      </c>
      <c r="C154" s="47" t="s">
        <v>263</v>
      </c>
      <c r="D154" s="209">
        <f>D133-D141</f>
        <v>2684.6063472599999</v>
      </c>
      <c r="E154" s="222">
        <f>E133-E141</f>
        <v>5039.3649211600014</v>
      </c>
      <c r="F154" s="223">
        <f>F133-F141</f>
        <v>1934.6264663599986</v>
      </c>
      <c r="G154" s="222">
        <f>G133-G141</f>
        <v>-149.96299999999974</v>
      </c>
      <c r="H154" s="224">
        <f>+H133-H141</f>
        <v>1428.61805125</v>
      </c>
      <c r="I154" s="224">
        <f>I133-I141</f>
        <v>974.52831149000031</v>
      </c>
      <c r="J154" s="224">
        <f>+J133-J141</f>
        <v>1388.9450524899994</v>
      </c>
      <c r="K154" s="224">
        <f>K133-K141</f>
        <v>-461.45296403500015</v>
      </c>
      <c r="L154" s="224">
        <f>+L133-L141</f>
        <v>-1414.1915453313609</v>
      </c>
      <c r="M154" s="224">
        <f>M133-M141</f>
        <v>-1582.3671412498747</v>
      </c>
      <c r="N154" s="224">
        <f>+N133-N141</f>
        <v>-2824.2238302950013</v>
      </c>
      <c r="O154" s="224">
        <f>O133-O141</f>
        <v>-2528.2847290186182</v>
      </c>
      <c r="P154" s="223">
        <f>+P133-P141</f>
        <v>-4409.9566243791242</v>
      </c>
      <c r="Q154" s="226">
        <f>Q133-Q141</f>
        <v>-3747.5395228134948</v>
      </c>
      <c r="R154" s="243">
        <f>R133-R141</f>
        <v>-5830.8088962654883</v>
      </c>
    </row>
    <row r="155" spans="1:18" s="18" customFormat="1">
      <c r="A155" s="11" t="s">
        <v>174</v>
      </c>
      <c r="B155" s="29" t="s">
        <v>278</v>
      </c>
      <c r="C155" s="47" t="s">
        <v>263</v>
      </c>
      <c r="D155" s="209">
        <v>11.938241040000001</v>
      </c>
      <c r="E155" s="222">
        <v>-194.81194073999998</v>
      </c>
      <c r="F155" s="223">
        <v>6.5346210399999993</v>
      </c>
      <c r="G155" s="222">
        <v>-4.8</v>
      </c>
      <c r="H155" s="224">
        <v>0</v>
      </c>
      <c r="I155" s="224">
        <v>-4.8</v>
      </c>
      <c r="J155" s="224">
        <v>-273</v>
      </c>
      <c r="K155" s="224">
        <v>-4.8</v>
      </c>
      <c r="L155" s="224">
        <v>15</v>
      </c>
      <c r="M155" s="224">
        <v>-4.8</v>
      </c>
      <c r="N155" s="224">
        <v>88</v>
      </c>
      <c r="O155" s="224">
        <v>-4.8</v>
      </c>
      <c r="P155" s="223">
        <v>450</v>
      </c>
      <c r="Q155" s="226">
        <f t="shared" ref="Q155:R155" si="32">+G155+I155+K155+M155+O155</f>
        <v>-24</v>
      </c>
      <c r="R155" s="243">
        <f t="shared" si="32"/>
        <v>280</v>
      </c>
    </row>
    <row r="156" spans="1:18" s="18" customFormat="1">
      <c r="A156" s="11" t="s">
        <v>175</v>
      </c>
      <c r="B156" s="29" t="s">
        <v>280</v>
      </c>
      <c r="C156" s="47" t="s">
        <v>263</v>
      </c>
      <c r="D156" s="209">
        <f>SUM(D148,D151,D154:D155)</f>
        <v>591.12426984356682</v>
      </c>
      <c r="E156" s="222">
        <f>SUM(E148,E151,E154:E155)</f>
        <v>1711.4435192022647</v>
      </c>
      <c r="F156" s="223">
        <f>SUM(F148,F151,F154:F155)</f>
        <v>-129.44083623851276</v>
      </c>
      <c r="G156" s="222">
        <f>SUM(G148,G151,G154:G155)</f>
        <v>-1935.2982839100587</v>
      </c>
      <c r="H156" s="224">
        <f>+H148+H151+H154+H155</f>
        <v>-723.11200956808989</v>
      </c>
      <c r="I156" s="224">
        <f>SUM(I148,I151,I154:I155)</f>
        <v>-707.49198441462704</v>
      </c>
      <c r="J156" s="224">
        <f>+J148+J151+J154+J155</f>
        <v>-15.914773496680937</v>
      </c>
      <c r="K156" s="224">
        <f>SUM(K148,K151,K154:K155)</f>
        <v>-1113.6730578667762</v>
      </c>
      <c r="L156" s="224">
        <f>+L148+L151+L154+L155</f>
        <v>-10.262838804871308</v>
      </c>
      <c r="M156" s="224">
        <f>SUM(M148,M151,M154:M155)</f>
        <v>-1145.4797532147932</v>
      </c>
      <c r="N156" s="224">
        <f>+N148+N151+N154+N155</f>
        <v>0.7051040567707787</v>
      </c>
      <c r="O156" s="224">
        <f>SUM(O148,O151,O154:O155)</f>
        <v>-880.60113516085607</v>
      </c>
      <c r="P156" s="223">
        <f>+P148+P151+P154+P155</f>
        <v>6.4429623042096864</v>
      </c>
      <c r="Q156" s="226">
        <f>SUM(Q148,Q151,Q154:Q155)</f>
        <v>-5782.5442145671132</v>
      </c>
      <c r="R156" s="243">
        <f>SUM(R148,R151,R154:R155)</f>
        <v>-742.14155550866963</v>
      </c>
    </row>
    <row r="157" spans="1:18" s="18" customFormat="1">
      <c r="A157" s="11" t="s">
        <v>176</v>
      </c>
      <c r="B157" s="29" t="s">
        <v>23</v>
      </c>
      <c r="C157" s="47" t="s">
        <v>263</v>
      </c>
      <c r="D157" s="209">
        <v>-1422.5041868292521</v>
      </c>
      <c r="E157" s="222">
        <f>D158</f>
        <v>-831.37991698568533</v>
      </c>
      <c r="F157" s="223">
        <f>E158</f>
        <v>880.0636022165794</v>
      </c>
      <c r="G157" s="222">
        <v>1029.0094929895538</v>
      </c>
      <c r="H157" s="224">
        <f>+F158</f>
        <v>750.62276597806658</v>
      </c>
      <c r="I157" s="224">
        <f>G158</f>
        <v>-906.28879092050488</v>
      </c>
      <c r="J157" s="224">
        <f>+H158</f>
        <v>27.510756409976693</v>
      </c>
      <c r="K157" s="224">
        <f>I158</f>
        <v>-1613.7807753351319</v>
      </c>
      <c r="L157" s="224">
        <f>+J158</f>
        <v>11.595982913295757</v>
      </c>
      <c r="M157" s="224">
        <f>K158</f>
        <v>-2727.4538332019083</v>
      </c>
      <c r="N157" s="224">
        <f>+L158</f>
        <v>1.3331441084244489</v>
      </c>
      <c r="O157" s="224">
        <f>M158</f>
        <v>-3872.9335864167015</v>
      </c>
      <c r="P157" s="223">
        <f>+N158</f>
        <v>2.0382481651952276</v>
      </c>
      <c r="Q157" s="226">
        <f>G157</f>
        <v>1029.0094929895538</v>
      </c>
      <c r="R157" s="243">
        <f>H157</f>
        <v>750.62276597806658</v>
      </c>
    </row>
    <row r="158" spans="1:18" s="18" customFormat="1" ht="16.5" thickBot="1">
      <c r="A158" s="27" t="s">
        <v>279</v>
      </c>
      <c r="B158" s="52" t="s">
        <v>24</v>
      </c>
      <c r="C158" s="53" t="s">
        <v>263</v>
      </c>
      <c r="D158" s="227">
        <f>D157+D156</f>
        <v>-831.37991698568533</v>
      </c>
      <c r="E158" s="228">
        <f>E157+E156</f>
        <v>880.0636022165794</v>
      </c>
      <c r="F158" s="229">
        <f>F157+F156</f>
        <v>750.62276597806658</v>
      </c>
      <c r="G158" s="228">
        <f>G157+G156</f>
        <v>-906.28879092050488</v>
      </c>
      <c r="H158" s="230">
        <f>+H157+H156</f>
        <v>27.510756409976693</v>
      </c>
      <c r="I158" s="230">
        <f>I157+I156</f>
        <v>-1613.7807753351319</v>
      </c>
      <c r="J158" s="230">
        <f>+J157+J156</f>
        <v>11.595982913295757</v>
      </c>
      <c r="K158" s="230">
        <f>K157+K156</f>
        <v>-2727.4538332019083</v>
      </c>
      <c r="L158" s="230">
        <f>+L157+L156</f>
        <v>1.3331441084244489</v>
      </c>
      <c r="M158" s="230">
        <f>M157+M156</f>
        <v>-3872.9335864167015</v>
      </c>
      <c r="N158" s="230">
        <f>+N157+N156</f>
        <v>2.0382481651952276</v>
      </c>
      <c r="O158" s="230">
        <f>O157+O156</f>
        <v>-4753.5347215775573</v>
      </c>
      <c r="P158" s="229">
        <f>+P157+P156</f>
        <v>8.481210469404914</v>
      </c>
      <c r="Q158" s="231">
        <f>Q157+Q156</f>
        <v>-4753.5347215775591</v>
      </c>
      <c r="R158" s="266">
        <f>R157+R156</f>
        <v>8.4812104693969559</v>
      </c>
    </row>
    <row r="159" spans="1:18" s="8" customFormat="1" ht="16.5" thickBot="1">
      <c r="A159" s="54"/>
      <c r="B159" s="55" t="s">
        <v>17</v>
      </c>
      <c r="C159" s="56"/>
      <c r="D159" s="232"/>
      <c r="E159" s="233"/>
      <c r="F159" s="234"/>
      <c r="G159" s="233"/>
      <c r="H159" s="235"/>
      <c r="I159" s="235"/>
      <c r="J159" s="235"/>
      <c r="K159" s="235"/>
      <c r="L159" s="235"/>
      <c r="M159" s="235"/>
      <c r="N159" s="235"/>
      <c r="O159" s="235"/>
      <c r="P159" s="236"/>
      <c r="Q159" s="237"/>
      <c r="R159" s="236"/>
    </row>
    <row r="160" spans="1:18" s="18" customFormat="1">
      <c r="A160" s="38">
        <v>1</v>
      </c>
      <c r="B160" s="39" t="s">
        <v>18</v>
      </c>
      <c r="C160" s="45" t="s">
        <v>263</v>
      </c>
      <c r="D160" s="238">
        <f t="shared" ref="D160:R160" si="33">+D75-D71+D43</f>
        <v>-583.79627478075895</v>
      </c>
      <c r="E160" s="203">
        <f t="shared" si="33"/>
        <v>2066.5625749261926</v>
      </c>
      <c r="F160" s="204">
        <f t="shared" si="33"/>
        <v>636.8172611831659</v>
      </c>
      <c r="G160" s="203">
        <f t="shared" si="33"/>
        <v>-478.86590576406513</v>
      </c>
      <c r="H160" s="239">
        <f t="shared" si="33"/>
        <v>1104.9819712479607</v>
      </c>
      <c r="I160" s="239">
        <f t="shared" si="33"/>
        <v>166.22131838127791</v>
      </c>
      <c r="J160" s="239">
        <f t="shared" si="33"/>
        <v>3481.6245240929275</v>
      </c>
      <c r="K160" s="239">
        <f t="shared" si="33"/>
        <v>537.49154270374981</v>
      </c>
      <c r="L160" s="239">
        <f t="shared" si="33"/>
        <v>5714.0227353503979</v>
      </c>
      <c r="M160" s="239">
        <f t="shared" si="33"/>
        <v>1256.8360281436442</v>
      </c>
      <c r="N160" s="239">
        <f t="shared" si="33"/>
        <v>6258.5468824307864</v>
      </c>
      <c r="O160" s="239">
        <f t="shared" si="33"/>
        <v>1929.3428659414787</v>
      </c>
      <c r="P160" s="204">
        <f t="shared" si="33"/>
        <v>7068.7448691670352</v>
      </c>
      <c r="Q160" s="203">
        <f t="shared" si="33"/>
        <v>3411.0258494060763</v>
      </c>
      <c r="R160" s="277">
        <f t="shared" si="33"/>
        <v>23627.920982289106</v>
      </c>
    </row>
    <row r="161" spans="1:21" s="8" customFormat="1">
      <c r="A161" s="11" t="s">
        <v>52</v>
      </c>
      <c r="B161" s="29" t="s">
        <v>177</v>
      </c>
      <c r="C161" s="47" t="s">
        <v>263</v>
      </c>
      <c r="D161" s="240">
        <v>2869.6605</v>
      </c>
      <c r="E161" s="210">
        <f>+D162</f>
        <v>5556.1226288099997</v>
      </c>
      <c r="F161" s="211">
        <f t="shared" ref="F161" si="34">+E162</f>
        <v>10602.185573589999</v>
      </c>
      <c r="G161" s="210">
        <v>12227.029155161483</v>
      </c>
      <c r="H161" s="212">
        <f>+$F$162</f>
        <v>12234.463715189999</v>
      </c>
      <c r="I161" s="212">
        <f t="shared" ref="I161:P161" si="35">+G162</f>
        <v>12072.488390801482</v>
      </c>
      <c r="J161" s="212">
        <f t="shared" si="35"/>
        <v>13656.071109630675</v>
      </c>
      <c r="K161" s="212">
        <f t="shared" si="35"/>
        <v>13051.98563344148</v>
      </c>
      <c r="L161" s="212">
        <f t="shared" si="35"/>
        <v>15044.97702390067</v>
      </c>
      <c r="M161" s="212">
        <f t="shared" si="35"/>
        <v>12596.242819131481</v>
      </c>
      <c r="N161" s="212">
        <f t="shared" si="35"/>
        <v>13630.746439029308</v>
      </c>
      <c r="O161" s="212">
        <f t="shared" si="35"/>
        <v>11011.041524091481</v>
      </c>
      <c r="P161" s="211">
        <f t="shared" si="35"/>
        <v>10806.481429449306</v>
      </c>
      <c r="Q161" s="210">
        <f>+G161</f>
        <v>12227.029155161483</v>
      </c>
      <c r="R161" s="278">
        <f>+H161</f>
        <v>12234.463715189999</v>
      </c>
    </row>
    <row r="162" spans="1:21" s="8" customFormat="1">
      <c r="A162" s="11" t="s">
        <v>55</v>
      </c>
      <c r="B162" s="29" t="s">
        <v>178</v>
      </c>
      <c r="C162" s="47" t="s">
        <v>263</v>
      </c>
      <c r="D162" s="240">
        <v>5556.1226288099997</v>
      </c>
      <c r="E162" s="210">
        <v>10602.185573589999</v>
      </c>
      <c r="F162" s="211">
        <v>12234.463715189999</v>
      </c>
      <c r="G162" s="210">
        <v>12072.488390801482</v>
      </c>
      <c r="H162" s="212">
        <v>13656.071109630675</v>
      </c>
      <c r="I162" s="212">
        <v>13051.98563344148</v>
      </c>
      <c r="J162" s="212">
        <v>15044.97702390067</v>
      </c>
      <c r="K162" s="212">
        <v>12596.242819131481</v>
      </c>
      <c r="L162" s="212">
        <v>13630.746439029308</v>
      </c>
      <c r="M162" s="212">
        <v>11011.041524091481</v>
      </c>
      <c r="N162" s="212">
        <v>10806.481429449306</v>
      </c>
      <c r="O162" s="212">
        <v>8478.6929022214808</v>
      </c>
      <c r="P162" s="211">
        <v>6396.481356779308</v>
      </c>
      <c r="Q162" s="210">
        <f>+O162</f>
        <v>8478.6929022214808</v>
      </c>
      <c r="R162" s="278">
        <f>+P162</f>
        <v>6396.481356779308</v>
      </c>
    </row>
    <row r="163" spans="1:21" s="8" customFormat="1">
      <c r="A163" s="11" t="s">
        <v>56</v>
      </c>
      <c r="B163" s="29" t="s">
        <v>179</v>
      </c>
      <c r="C163" s="47" t="s">
        <v>263</v>
      </c>
      <c r="D163" s="240">
        <f>+D164+D165+D166</f>
        <v>3977.1858391800006</v>
      </c>
      <c r="E163" s="210">
        <f t="shared" ref="E163:R163" si="36">+E164+E165+E166</f>
        <v>6234.7218643200013</v>
      </c>
      <c r="F163" s="211">
        <f t="shared" si="36"/>
        <v>7765.4686689</v>
      </c>
      <c r="G163" s="210">
        <f t="shared" si="36"/>
        <v>4823.0419786099992</v>
      </c>
      <c r="H163" s="212">
        <f t="shared" si="36"/>
        <v>1427.43489879</v>
      </c>
      <c r="I163" s="212">
        <f t="shared" si="36"/>
        <v>6332.9655418100001</v>
      </c>
      <c r="J163" s="212">
        <f t="shared" si="36"/>
        <v>1728.3779409099993</v>
      </c>
      <c r="K163" s="212">
        <f t="shared" si="36"/>
        <v>7545.2842658099999</v>
      </c>
      <c r="L163" s="212">
        <f t="shared" si="36"/>
        <v>920.64909842863858</v>
      </c>
      <c r="M163" s="212">
        <f t="shared" si="36"/>
        <v>3450.5545418099996</v>
      </c>
      <c r="N163" s="212">
        <f t="shared" si="36"/>
        <v>-7.1310001658275723E-5</v>
      </c>
      <c r="O163" s="212">
        <f t="shared" si="36"/>
        <v>5016.9532658099997</v>
      </c>
      <c r="P163" s="211">
        <f t="shared" si="36"/>
        <v>0</v>
      </c>
      <c r="Q163" s="210">
        <f t="shared" si="36"/>
        <v>27168.799593850003</v>
      </c>
      <c r="R163" s="278">
        <f t="shared" si="36"/>
        <v>4076.4618668186358</v>
      </c>
      <c r="U163" s="171"/>
    </row>
    <row r="164" spans="1:21" s="8" customFormat="1">
      <c r="A164" s="10" t="s">
        <v>156</v>
      </c>
      <c r="B164" s="30" t="s">
        <v>180</v>
      </c>
      <c r="C164" s="46" t="s">
        <v>263</v>
      </c>
      <c r="D164" s="241">
        <v>2831.2879060799996</v>
      </c>
      <c r="E164" s="206">
        <v>4770.683788131807</v>
      </c>
      <c r="F164" s="207">
        <v>1650</v>
      </c>
      <c r="G164" s="206">
        <v>599.99996904478132</v>
      </c>
      <c r="H164" s="208">
        <v>1427.4349999999999</v>
      </c>
      <c r="I164" s="208">
        <v>465.78399999999999</v>
      </c>
      <c r="J164" s="208">
        <v>0</v>
      </c>
      <c r="K164" s="208">
        <v>0</v>
      </c>
      <c r="L164" s="208">
        <v>0</v>
      </c>
      <c r="M164" s="208">
        <v>0</v>
      </c>
      <c r="N164" s="208">
        <v>0</v>
      </c>
      <c r="O164" s="208">
        <v>0</v>
      </c>
      <c r="P164" s="207">
        <v>0</v>
      </c>
      <c r="Q164" s="206">
        <f t="shared" ref="Q164:R167" si="37">+G164+I164+K164+M164+O164</f>
        <v>1065.7839690447813</v>
      </c>
      <c r="R164" s="279">
        <f t="shared" si="37"/>
        <v>1427.4349999999999</v>
      </c>
    </row>
    <row r="165" spans="1:21" s="8" customFormat="1">
      <c r="A165" s="10" t="s">
        <v>159</v>
      </c>
      <c r="B165" s="30" t="s">
        <v>181</v>
      </c>
      <c r="C165" s="46" t="s">
        <v>263</v>
      </c>
      <c r="D165" s="241">
        <v>5.8979999999999997</v>
      </c>
      <c r="E165" s="206">
        <v>822.84507618819384</v>
      </c>
      <c r="F165" s="207">
        <v>0</v>
      </c>
      <c r="G165" s="206">
        <v>3.0955218798537757E-5</v>
      </c>
      <c r="H165" s="208">
        <v>0</v>
      </c>
      <c r="I165" s="208">
        <v>0</v>
      </c>
      <c r="J165" s="208">
        <v>1728.3780000000002</v>
      </c>
      <c r="K165" s="208">
        <v>0</v>
      </c>
      <c r="L165" s="208">
        <v>920.64902711864011</v>
      </c>
      <c r="M165" s="208">
        <v>0</v>
      </c>
      <c r="N165" s="208">
        <v>0</v>
      </c>
      <c r="O165" s="208">
        <v>0</v>
      </c>
      <c r="P165" s="207">
        <v>0</v>
      </c>
      <c r="Q165" s="206">
        <f t="shared" si="37"/>
        <v>3.0955218798537757E-5</v>
      </c>
      <c r="R165" s="279">
        <f t="shared" si="37"/>
        <v>2649.02702711864</v>
      </c>
    </row>
    <row r="166" spans="1:21" s="8" customFormat="1">
      <c r="A166" s="10" t="s">
        <v>160</v>
      </c>
      <c r="B166" s="30" t="s">
        <v>182</v>
      </c>
      <c r="C166" s="46" t="s">
        <v>263</v>
      </c>
      <c r="D166" s="241">
        <v>1139.9999331000006</v>
      </c>
      <c r="E166" s="206">
        <v>641.19299999999998</v>
      </c>
      <c r="F166" s="207">
        <v>6115.4686689</v>
      </c>
      <c r="G166" s="206">
        <v>4223.0419786099992</v>
      </c>
      <c r="H166" s="208">
        <v>-1.0120999999344349E-4</v>
      </c>
      <c r="I166" s="208">
        <v>5867.1815418100005</v>
      </c>
      <c r="J166" s="208">
        <v>-5.9090000810101632E-5</v>
      </c>
      <c r="K166" s="208">
        <v>7545.2842658099999</v>
      </c>
      <c r="L166" s="208">
        <v>7.1309998515062034E-5</v>
      </c>
      <c r="M166" s="208">
        <v>3450.5545418099996</v>
      </c>
      <c r="N166" s="208">
        <v>-7.1310001658275723E-5</v>
      </c>
      <c r="O166" s="208">
        <v>5016.9532658099997</v>
      </c>
      <c r="P166" s="207">
        <v>0</v>
      </c>
      <c r="Q166" s="206">
        <f t="shared" si="37"/>
        <v>26103.015593850003</v>
      </c>
      <c r="R166" s="279">
        <f t="shared" si="37"/>
        <v>-1.6030000394675882E-4</v>
      </c>
    </row>
    <row r="167" spans="1:21" s="8" customFormat="1">
      <c r="A167" s="11" t="s">
        <v>57</v>
      </c>
      <c r="B167" s="29" t="s">
        <v>168</v>
      </c>
      <c r="C167" s="47" t="s">
        <v>263</v>
      </c>
      <c r="D167" s="240">
        <v>1292.8559845699999</v>
      </c>
      <c r="E167" s="210">
        <v>1195.3939023200001</v>
      </c>
      <c r="F167" s="211">
        <v>6561.9913103600002</v>
      </c>
      <c r="G167" s="210">
        <v>4973.0419786099992</v>
      </c>
      <c r="H167" s="212">
        <v>0</v>
      </c>
      <c r="I167" s="212">
        <v>5358.4766353200002</v>
      </c>
      <c r="J167" s="212">
        <v>339.47203441999994</v>
      </c>
      <c r="K167" s="212">
        <v>8006.7788021200004</v>
      </c>
      <c r="L167" s="212">
        <v>2334.8796787599995</v>
      </c>
      <c r="M167" s="212">
        <v>5032.9655418100001</v>
      </c>
      <c r="N167" s="212">
        <v>2824.2649409099995</v>
      </c>
      <c r="O167" s="212">
        <v>7545.2842658099999</v>
      </c>
      <c r="P167" s="211">
        <v>4410.0000713099989</v>
      </c>
      <c r="Q167" s="210">
        <f>+G167+I167+K167+M167+O167</f>
        <v>30916.547223670001</v>
      </c>
      <c r="R167" s="278">
        <f t="shared" si="37"/>
        <v>9908.6167253999993</v>
      </c>
    </row>
    <row r="168" spans="1:21" s="8" customFormat="1">
      <c r="A168" s="11" t="s">
        <v>58</v>
      </c>
      <c r="B168" s="29" t="s">
        <v>183</v>
      </c>
      <c r="C168" s="47"/>
      <c r="D168" s="240">
        <f>+D162/D160</f>
        <v>-9.5172286443529757</v>
      </c>
      <c r="E168" s="210">
        <f t="shared" ref="E168:R168" si="38">+E162/E160</f>
        <v>5.1303481937722868</v>
      </c>
      <c r="F168" s="211">
        <f t="shared" si="38"/>
        <v>19.211890853051226</v>
      </c>
      <c r="G168" s="210">
        <f t="shared" si="38"/>
        <v>-25.210582431294529</v>
      </c>
      <c r="H168" s="212">
        <f t="shared" si="38"/>
        <v>12.358637032066307</v>
      </c>
      <c r="I168" s="212">
        <f t="shared" si="38"/>
        <v>78.52173091000806</v>
      </c>
      <c r="J168" s="212">
        <f t="shared" si="38"/>
        <v>4.3212520246767161</v>
      </c>
      <c r="K168" s="212">
        <f t="shared" si="38"/>
        <v>23.435239103053526</v>
      </c>
      <c r="L168" s="212">
        <f t="shared" si="38"/>
        <v>2.3854904102325798</v>
      </c>
      <c r="M168" s="212">
        <f t="shared" si="38"/>
        <v>8.7609212956401858</v>
      </c>
      <c r="N168" s="212">
        <f t="shared" si="38"/>
        <v>1.7266757975059102</v>
      </c>
      <c r="O168" s="212">
        <f t="shared" si="38"/>
        <v>4.3946014220152918</v>
      </c>
      <c r="P168" s="211">
        <f t="shared" si="38"/>
        <v>0.90489633947321324</v>
      </c>
      <c r="Q168" s="210">
        <f>+Q162/Q160</f>
        <v>2.4856724271666777</v>
      </c>
      <c r="R168" s="278">
        <f t="shared" si="38"/>
        <v>0.27071706230835751</v>
      </c>
    </row>
    <row r="169" spans="1:21" s="18" customFormat="1">
      <c r="A169" s="11" t="s">
        <v>132</v>
      </c>
      <c r="B169" s="29" t="s">
        <v>184</v>
      </c>
      <c r="C169" s="47" t="s">
        <v>263</v>
      </c>
      <c r="D169" s="240">
        <v>1431.4879674899998</v>
      </c>
      <c r="E169" s="222">
        <v>2783.2155011700002</v>
      </c>
      <c r="F169" s="223">
        <v>2822.4401722500006</v>
      </c>
      <c r="G169" s="222">
        <v>2623.490638580146</v>
      </c>
      <c r="H169" s="224">
        <v>3648.28915837662</v>
      </c>
      <c r="I169" s="224">
        <v>2371.3470000736315</v>
      </c>
      <c r="J169" s="224">
        <v>4054.3695163488546</v>
      </c>
      <c r="K169" s="224">
        <v>2298.009136584385</v>
      </c>
      <c r="L169" s="224">
        <v>3615.4304797086515</v>
      </c>
      <c r="M169" s="224">
        <v>2355.7695185508428</v>
      </c>
      <c r="N169" s="224">
        <v>3635.6657142677604</v>
      </c>
      <c r="O169" s="224">
        <v>2358.529605202174</v>
      </c>
      <c r="P169" s="223">
        <v>3612.1710261016669</v>
      </c>
      <c r="Q169" s="226">
        <f>+O169</f>
        <v>2358.529605202174</v>
      </c>
      <c r="R169" s="243">
        <f>+P169</f>
        <v>3612.1710261016669</v>
      </c>
    </row>
    <row r="170" spans="1:21" s="8" customFormat="1" ht="25.5">
      <c r="A170" s="10" t="s">
        <v>147</v>
      </c>
      <c r="B170" s="30" t="s">
        <v>185</v>
      </c>
      <c r="C170" s="46" t="s">
        <v>263</v>
      </c>
      <c r="D170" s="245">
        <v>352.01550000000009</v>
      </c>
      <c r="E170" s="248">
        <v>2636.1332851099992</v>
      </c>
      <c r="F170" s="249">
        <v>2551.4073976299956</v>
      </c>
      <c r="G170" s="248">
        <v>2522.6874311673255</v>
      </c>
      <c r="H170" s="250">
        <v>3258.8943512889168</v>
      </c>
      <c r="I170" s="250">
        <v>2273.8868726608112</v>
      </c>
      <c r="J170" s="250">
        <v>3120.0182998944379</v>
      </c>
      <c r="K170" s="250">
        <v>2205.5487091715645</v>
      </c>
      <c r="L170" s="250">
        <v>3277.9253189134565</v>
      </c>
      <c r="M170" s="250">
        <v>2264.8086911380224</v>
      </c>
      <c r="N170" s="250">
        <v>3293.6068592977567</v>
      </c>
      <c r="O170" s="250">
        <v>2267.9727777893536</v>
      </c>
      <c r="P170" s="249">
        <v>3213.4111945078562</v>
      </c>
      <c r="Q170" s="225">
        <f t="shared" ref="Q170:R197" si="39">+O170</f>
        <v>2267.9727777893536</v>
      </c>
      <c r="R170" s="246">
        <f t="shared" si="39"/>
        <v>3213.4111945078562</v>
      </c>
    </row>
    <row r="171" spans="1:21" s="8" customFormat="1">
      <c r="A171" s="10"/>
      <c r="B171" s="34" t="s">
        <v>187</v>
      </c>
      <c r="C171" s="46" t="s">
        <v>263</v>
      </c>
      <c r="D171" s="245">
        <v>11.434019490000026</v>
      </c>
      <c r="E171" s="248">
        <v>1680.1980000000001</v>
      </c>
      <c r="F171" s="249">
        <v>1925.1306130099999</v>
      </c>
      <c r="G171" s="248">
        <v>1452.9369817789172</v>
      </c>
      <c r="H171" s="250">
        <v>2293.3386796389154</v>
      </c>
      <c r="I171" s="250">
        <v>1162.5480439424712</v>
      </c>
      <c r="J171" s="250">
        <v>2154.4626282444337</v>
      </c>
      <c r="K171" s="250">
        <v>958.30377670832684</v>
      </c>
      <c r="L171" s="250">
        <v>2312.369647263451</v>
      </c>
      <c r="M171" s="250">
        <v>763.43059895992371</v>
      </c>
      <c r="N171" s="250">
        <v>2328.0511876477499</v>
      </c>
      <c r="O171" s="250">
        <v>616.91930342391231</v>
      </c>
      <c r="P171" s="249">
        <v>2247.8555228578484</v>
      </c>
      <c r="Q171" s="225">
        <f t="shared" si="39"/>
        <v>616.91930342391231</v>
      </c>
      <c r="R171" s="246">
        <f t="shared" si="39"/>
        <v>2247.8555228578484</v>
      </c>
    </row>
    <row r="172" spans="1:21" s="8" customFormat="1">
      <c r="A172" s="10" t="s">
        <v>148</v>
      </c>
      <c r="B172" s="30" t="s">
        <v>186</v>
      </c>
      <c r="C172" s="46" t="s">
        <v>263</v>
      </c>
      <c r="D172" s="245">
        <f>D169-D170</f>
        <v>1079.4724674899999</v>
      </c>
      <c r="E172" s="248">
        <f>(E169-E170)</f>
        <v>147.08221606000097</v>
      </c>
      <c r="F172" s="249">
        <v>271.03277462000506</v>
      </c>
      <c r="G172" s="248">
        <f>(G169-G170)</f>
        <v>100.80320741282048</v>
      </c>
      <c r="H172" s="250">
        <f>(H169-H170)</f>
        <v>389.39480708770316</v>
      </c>
      <c r="I172" s="250">
        <f>(I169-I170)</f>
        <v>97.460127412820384</v>
      </c>
      <c r="J172" s="250">
        <f>J169-J170</f>
        <v>934.35121645441677</v>
      </c>
      <c r="K172" s="250">
        <f>(K169-K170)</f>
        <v>92.460427412820536</v>
      </c>
      <c r="L172" s="250">
        <f>L169-L170</f>
        <v>337.50516079519502</v>
      </c>
      <c r="M172" s="250">
        <f>(M169-M170)</f>
        <v>90.960827412820436</v>
      </c>
      <c r="N172" s="250">
        <f>N169-N170</f>
        <v>342.05885497000372</v>
      </c>
      <c r="O172" s="250">
        <f>(O169-O170)</f>
        <v>90.556827412820439</v>
      </c>
      <c r="P172" s="249">
        <f>P169-P170</f>
        <v>398.75983159381076</v>
      </c>
      <c r="Q172" s="225">
        <f t="shared" si="39"/>
        <v>90.556827412820439</v>
      </c>
      <c r="R172" s="246">
        <f t="shared" si="39"/>
        <v>398.75983159381076</v>
      </c>
    </row>
    <row r="173" spans="1:21" s="8" customFormat="1">
      <c r="A173" s="10"/>
      <c r="B173" s="34" t="s">
        <v>187</v>
      </c>
      <c r="C173" s="46" t="s">
        <v>263</v>
      </c>
      <c r="D173" s="245">
        <v>2.8285673499999664</v>
      </c>
      <c r="E173" s="248">
        <v>53.443647129978672</v>
      </c>
      <c r="F173" s="249">
        <v>52.218304279975882</v>
      </c>
      <c r="G173" s="248">
        <f>G172*$F173/$F172</f>
        <v>19.421166183536752</v>
      </c>
      <c r="H173" s="250">
        <v>227.80915885999957</v>
      </c>
      <c r="I173" s="250">
        <f>I172*$F173/$F172</f>
        <v>18.777074453608304</v>
      </c>
      <c r="J173" s="250">
        <v>227.80915885999957</v>
      </c>
      <c r="K173" s="250">
        <f>K172*$F173/$F172</f>
        <v>17.813811408116397</v>
      </c>
      <c r="L173" s="250">
        <v>227.80915886000003</v>
      </c>
      <c r="M173" s="250">
        <f>M172*$F173/$F172</f>
        <v>17.524892220361171</v>
      </c>
      <c r="N173" s="250">
        <v>227.80915885999957</v>
      </c>
      <c r="O173" s="250">
        <f>O172*$F173/$F172</f>
        <v>17.447055896105965</v>
      </c>
      <c r="P173" s="249">
        <v>227.80915886000003</v>
      </c>
      <c r="Q173" s="225">
        <f t="shared" si="39"/>
        <v>17.447055896105965</v>
      </c>
      <c r="R173" s="246">
        <f t="shared" si="39"/>
        <v>227.80915886000003</v>
      </c>
    </row>
    <row r="174" spans="1:21" s="18" customFormat="1">
      <c r="A174" s="11" t="s">
        <v>133</v>
      </c>
      <c r="B174" s="29" t="s">
        <v>188</v>
      </c>
      <c r="C174" s="47" t="s">
        <v>263</v>
      </c>
      <c r="D174" s="240">
        <v>5338.5324724299999</v>
      </c>
      <c r="E174" s="222">
        <v>2139.2497675199998</v>
      </c>
      <c r="F174" s="223">
        <v>2737.1156803899999</v>
      </c>
      <c r="G174" s="222">
        <v>3479.2314278892318</v>
      </c>
      <c r="H174" s="224">
        <v>3290.4592586601439</v>
      </c>
      <c r="I174" s="224">
        <v>2708.4317728113292</v>
      </c>
      <c r="J174" s="224">
        <v>2347.9163892926354</v>
      </c>
      <c r="K174" s="224">
        <v>2844.5891616776007</v>
      </c>
      <c r="L174" s="224">
        <v>2150.2859906954632</v>
      </c>
      <c r="M174" s="224">
        <v>3189.5469494591448</v>
      </c>
      <c r="N174" s="224">
        <v>1992.8330061633508</v>
      </c>
      <c r="O174" s="224">
        <v>3618.7841541427579</v>
      </c>
      <c r="P174" s="223">
        <v>1836.6672786474676</v>
      </c>
      <c r="Q174" s="226">
        <f t="shared" si="39"/>
        <v>3618.7841541427579</v>
      </c>
      <c r="R174" s="243">
        <f t="shared" si="39"/>
        <v>1836.6672786474676</v>
      </c>
    </row>
    <row r="175" spans="1:21" s="8" customFormat="1">
      <c r="A175" s="10" t="s">
        <v>151</v>
      </c>
      <c r="B175" s="30" t="s">
        <v>189</v>
      </c>
      <c r="C175" s="46" t="s">
        <v>263</v>
      </c>
      <c r="D175" s="241">
        <v>5.0000000028376235E-6</v>
      </c>
      <c r="E175" s="206">
        <v>1.0528617700000031</v>
      </c>
      <c r="F175" s="207">
        <v>1.3669232900000061</v>
      </c>
      <c r="G175" s="206">
        <v>0</v>
      </c>
      <c r="H175" s="208">
        <v>0</v>
      </c>
      <c r="I175" s="208">
        <v>0</v>
      </c>
      <c r="J175" s="208">
        <v>0</v>
      </c>
      <c r="K175" s="208">
        <v>0</v>
      </c>
      <c r="L175" s="208">
        <v>0</v>
      </c>
      <c r="M175" s="208">
        <v>0</v>
      </c>
      <c r="N175" s="208">
        <v>0</v>
      </c>
      <c r="O175" s="208">
        <v>0</v>
      </c>
      <c r="P175" s="207">
        <v>0</v>
      </c>
      <c r="Q175" s="280">
        <f t="shared" si="39"/>
        <v>0</v>
      </c>
      <c r="R175" s="281">
        <f t="shared" si="39"/>
        <v>0</v>
      </c>
    </row>
    <row r="176" spans="1:21" s="8" customFormat="1">
      <c r="A176" s="10"/>
      <c r="B176" s="34" t="s">
        <v>187</v>
      </c>
      <c r="C176" s="46" t="s">
        <v>263</v>
      </c>
      <c r="D176" s="241">
        <v>0</v>
      </c>
      <c r="E176" s="206">
        <v>0</v>
      </c>
      <c r="F176" s="207">
        <v>0</v>
      </c>
      <c r="G176" s="206">
        <v>0</v>
      </c>
      <c r="H176" s="208">
        <v>0</v>
      </c>
      <c r="I176" s="208">
        <v>0</v>
      </c>
      <c r="J176" s="208">
        <v>0</v>
      </c>
      <c r="K176" s="208">
        <v>0</v>
      </c>
      <c r="L176" s="208">
        <v>0</v>
      </c>
      <c r="M176" s="208">
        <v>0</v>
      </c>
      <c r="N176" s="208">
        <v>0</v>
      </c>
      <c r="O176" s="208">
        <v>0</v>
      </c>
      <c r="P176" s="207">
        <v>0</v>
      </c>
      <c r="Q176" s="206">
        <f t="shared" si="39"/>
        <v>0</v>
      </c>
      <c r="R176" s="279">
        <f t="shared" si="39"/>
        <v>0</v>
      </c>
    </row>
    <row r="177" spans="1:18" s="8" customFormat="1">
      <c r="A177" s="10" t="s">
        <v>152</v>
      </c>
      <c r="B177" s="30" t="s">
        <v>190</v>
      </c>
      <c r="C177" s="46" t="s">
        <v>263</v>
      </c>
      <c r="D177" s="241">
        <v>0</v>
      </c>
      <c r="E177" s="206">
        <v>0</v>
      </c>
      <c r="F177" s="207">
        <v>0</v>
      </c>
      <c r="G177" s="206">
        <f>G178+G180</f>
        <v>0</v>
      </c>
      <c r="H177" s="208">
        <f t="shared" ref="H177:P177" si="40">H178+H180</f>
        <v>0</v>
      </c>
      <c r="I177" s="208">
        <f t="shared" si="40"/>
        <v>0</v>
      </c>
      <c r="J177" s="208">
        <f t="shared" si="40"/>
        <v>0</v>
      </c>
      <c r="K177" s="208">
        <f t="shared" si="40"/>
        <v>0</v>
      </c>
      <c r="L177" s="208">
        <f t="shared" si="40"/>
        <v>0</v>
      </c>
      <c r="M177" s="208">
        <f t="shared" si="40"/>
        <v>0</v>
      </c>
      <c r="N177" s="208">
        <f t="shared" si="40"/>
        <v>0</v>
      </c>
      <c r="O177" s="208">
        <f t="shared" si="40"/>
        <v>0</v>
      </c>
      <c r="P177" s="207">
        <f t="shared" si="40"/>
        <v>0</v>
      </c>
      <c r="Q177" s="206">
        <f t="shared" si="39"/>
        <v>0</v>
      </c>
      <c r="R177" s="279">
        <f t="shared" si="39"/>
        <v>0</v>
      </c>
    </row>
    <row r="178" spans="1:18" s="8" customFormat="1">
      <c r="A178" s="10"/>
      <c r="B178" s="30" t="s">
        <v>191</v>
      </c>
      <c r="C178" s="46" t="s">
        <v>263</v>
      </c>
      <c r="D178" s="241">
        <v>0</v>
      </c>
      <c r="E178" s="206">
        <v>0</v>
      </c>
      <c r="F178" s="207">
        <v>0</v>
      </c>
      <c r="G178" s="206">
        <v>0</v>
      </c>
      <c r="H178" s="208">
        <v>0</v>
      </c>
      <c r="I178" s="208">
        <v>0</v>
      </c>
      <c r="J178" s="208">
        <v>0</v>
      </c>
      <c r="K178" s="208">
        <v>0</v>
      </c>
      <c r="L178" s="208">
        <v>0</v>
      </c>
      <c r="M178" s="208">
        <v>0</v>
      </c>
      <c r="N178" s="208">
        <v>0</v>
      </c>
      <c r="O178" s="208">
        <v>0</v>
      </c>
      <c r="P178" s="207">
        <v>0</v>
      </c>
      <c r="Q178" s="206">
        <f t="shared" si="39"/>
        <v>0</v>
      </c>
      <c r="R178" s="279">
        <f t="shared" si="39"/>
        <v>0</v>
      </c>
    </row>
    <row r="179" spans="1:18" s="8" customFormat="1">
      <c r="A179" s="10"/>
      <c r="B179" s="34" t="s">
        <v>187</v>
      </c>
      <c r="C179" s="46" t="s">
        <v>263</v>
      </c>
      <c r="D179" s="241">
        <v>0</v>
      </c>
      <c r="E179" s="206">
        <v>0</v>
      </c>
      <c r="F179" s="207">
        <v>0</v>
      </c>
      <c r="G179" s="206">
        <v>0</v>
      </c>
      <c r="H179" s="208">
        <v>0</v>
      </c>
      <c r="I179" s="208">
        <v>0</v>
      </c>
      <c r="J179" s="208">
        <v>0</v>
      </c>
      <c r="K179" s="208">
        <v>0</v>
      </c>
      <c r="L179" s="208">
        <v>0</v>
      </c>
      <c r="M179" s="208">
        <v>0</v>
      </c>
      <c r="N179" s="208">
        <v>0</v>
      </c>
      <c r="O179" s="208">
        <v>0</v>
      </c>
      <c r="P179" s="207">
        <v>0</v>
      </c>
      <c r="Q179" s="206">
        <f t="shared" si="39"/>
        <v>0</v>
      </c>
      <c r="R179" s="279">
        <f t="shared" si="39"/>
        <v>0</v>
      </c>
    </row>
    <row r="180" spans="1:18" s="8" customFormat="1">
      <c r="A180" s="10"/>
      <c r="B180" s="30" t="s">
        <v>192</v>
      </c>
      <c r="C180" s="46" t="s">
        <v>263</v>
      </c>
      <c r="D180" s="241">
        <f>D177-D178</f>
        <v>0</v>
      </c>
      <c r="E180" s="206">
        <f t="shared" ref="E180:F180" si="41">E177-E178</f>
        <v>0</v>
      </c>
      <c r="F180" s="207">
        <f t="shared" si="41"/>
        <v>0</v>
      </c>
      <c r="G180" s="206">
        <v>0</v>
      </c>
      <c r="H180" s="208">
        <v>0</v>
      </c>
      <c r="I180" s="208">
        <v>0</v>
      </c>
      <c r="J180" s="208">
        <v>0</v>
      </c>
      <c r="K180" s="208">
        <v>0</v>
      </c>
      <c r="L180" s="208">
        <v>0</v>
      </c>
      <c r="M180" s="208">
        <v>0</v>
      </c>
      <c r="N180" s="208">
        <v>0</v>
      </c>
      <c r="O180" s="208">
        <v>0</v>
      </c>
      <c r="P180" s="207">
        <v>0</v>
      </c>
      <c r="Q180" s="206">
        <f t="shared" si="39"/>
        <v>0</v>
      </c>
      <c r="R180" s="279">
        <f t="shared" si="39"/>
        <v>0</v>
      </c>
    </row>
    <row r="181" spans="1:18" s="8" customFormat="1">
      <c r="A181" s="10"/>
      <c r="B181" s="34" t="s">
        <v>187</v>
      </c>
      <c r="C181" s="46" t="s">
        <v>263</v>
      </c>
      <c r="D181" s="241">
        <v>0</v>
      </c>
      <c r="E181" s="206">
        <v>0</v>
      </c>
      <c r="F181" s="207">
        <v>0</v>
      </c>
      <c r="G181" s="206">
        <v>0</v>
      </c>
      <c r="H181" s="208">
        <v>0</v>
      </c>
      <c r="I181" s="208">
        <v>0</v>
      </c>
      <c r="J181" s="208">
        <v>0</v>
      </c>
      <c r="K181" s="208">
        <v>0</v>
      </c>
      <c r="L181" s="208">
        <v>0</v>
      </c>
      <c r="M181" s="208">
        <v>0</v>
      </c>
      <c r="N181" s="208">
        <v>0</v>
      </c>
      <c r="O181" s="208">
        <v>0</v>
      </c>
      <c r="P181" s="207">
        <v>0</v>
      </c>
      <c r="Q181" s="206">
        <f t="shared" si="39"/>
        <v>0</v>
      </c>
      <c r="R181" s="279">
        <f t="shared" si="39"/>
        <v>0</v>
      </c>
    </row>
    <row r="182" spans="1:18" s="8" customFormat="1">
      <c r="A182" s="10" t="s">
        <v>205</v>
      </c>
      <c r="B182" s="30" t="s">
        <v>193</v>
      </c>
      <c r="C182" s="46" t="s">
        <v>263</v>
      </c>
      <c r="D182" s="245">
        <v>203.97468192999983</v>
      </c>
      <c r="E182" s="248">
        <v>0</v>
      </c>
      <c r="F182" s="249">
        <v>164.77433884999954</v>
      </c>
      <c r="G182" s="248">
        <v>878.75124107754596</v>
      </c>
      <c r="H182" s="250">
        <v>364.27090021271067</v>
      </c>
      <c r="I182" s="250">
        <v>647.0596928001878</v>
      </c>
      <c r="J182" s="250">
        <v>358.6642361033015</v>
      </c>
      <c r="K182" s="250">
        <v>606.88079301530342</v>
      </c>
      <c r="L182" s="250">
        <v>354.67228373090927</v>
      </c>
      <c r="M182" s="250">
        <v>565.33149622539793</v>
      </c>
      <c r="N182" s="250">
        <v>348.9750387148033</v>
      </c>
      <c r="O182" s="250">
        <v>522.18525751702612</v>
      </c>
      <c r="P182" s="249">
        <v>341.38461801183877</v>
      </c>
      <c r="Q182" s="225">
        <f t="shared" si="39"/>
        <v>522.18525751702612</v>
      </c>
      <c r="R182" s="246">
        <f t="shared" si="39"/>
        <v>341.38461801183877</v>
      </c>
    </row>
    <row r="183" spans="1:18" s="8" customFormat="1">
      <c r="A183" s="10"/>
      <c r="B183" s="34" t="s">
        <v>187</v>
      </c>
      <c r="C183" s="46" t="s">
        <v>263</v>
      </c>
      <c r="D183" s="245">
        <v>0</v>
      </c>
      <c r="E183" s="248">
        <v>0</v>
      </c>
      <c r="F183" s="249">
        <v>0</v>
      </c>
      <c r="G183" s="248">
        <v>0</v>
      </c>
      <c r="H183" s="250">
        <v>0</v>
      </c>
      <c r="I183" s="250">
        <v>0</v>
      </c>
      <c r="J183" s="250">
        <v>0</v>
      </c>
      <c r="K183" s="250">
        <v>0</v>
      </c>
      <c r="L183" s="250">
        <v>0</v>
      </c>
      <c r="M183" s="250">
        <v>0</v>
      </c>
      <c r="N183" s="250">
        <v>0</v>
      </c>
      <c r="O183" s="250">
        <v>0</v>
      </c>
      <c r="P183" s="249">
        <v>0</v>
      </c>
      <c r="Q183" s="225">
        <f t="shared" si="39"/>
        <v>0</v>
      </c>
      <c r="R183" s="246">
        <f t="shared" si="39"/>
        <v>0</v>
      </c>
    </row>
    <row r="184" spans="1:18" s="8" customFormat="1">
      <c r="A184" s="10" t="s">
        <v>206</v>
      </c>
      <c r="B184" s="30" t="s">
        <v>194</v>
      </c>
      <c r="C184" s="46" t="s">
        <v>263</v>
      </c>
      <c r="D184" s="245">
        <v>4028.9533357700006</v>
      </c>
      <c r="E184" s="248">
        <v>320.54884176130889</v>
      </c>
      <c r="F184" s="249">
        <v>859.33962757000052</v>
      </c>
      <c r="G184" s="248">
        <v>704.70944432930287</v>
      </c>
      <c r="H184" s="250">
        <v>939.84531377759868</v>
      </c>
      <c r="I184" s="250">
        <v>299.70961445208735</v>
      </c>
      <c r="J184" s="250">
        <v>709.81130292708531</v>
      </c>
      <c r="K184" s="250">
        <v>172.84778502073286</v>
      </c>
      <c r="L184" s="250">
        <v>556.1130898568473</v>
      </c>
      <c r="M184" s="250">
        <v>33.258359156006087</v>
      </c>
      <c r="N184" s="250">
        <v>396.50965822086772</v>
      </c>
      <c r="O184" s="250">
        <v>38.327259156007393</v>
      </c>
      <c r="P184" s="249">
        <v>240.05804992192793</v>
      </c>
      <c r="Q184" s="225">
        <f t="shared" si="39"/>
        <v>38.327259156007393</v>
      </c>
      <c r="R184" s="246">
        <f t="shared" si="39"/>
        <v>240.05804992192793</v>
      </c>
    </row>
    <row r="185" spans="1:18" s="8" customFormat="1">
      <c r="A185" s="10"/>
      <c r="B185" s="34" t="s">
        <v>187</v>
      </c>
      <c r="C185" s="46" t="s">
        <v>263</v>
      </c>
      <c r="D185" s="245">
        <v>0</v>
      </c>
      <c r="E185" s="248">
        <v>0</v>
      </c>
      <c r="F185" s="249">
        <v>759.01765544</v>
      </c>
      <c r="G185" s="248">
        <v>419.24267873500003</v>
      </c>
      <c r="H185" s="250">
        <v>626.88995810000006</v>
      </c>
      <c r="I185" s="250">
        <v>0</v>
      </c>
      <c r="J185" s="250">
        <v>485.29734718000003</v>
      </c>
      <c r="K185" s="250">
        <v>0</v>
      </c>
      <c r="L185" s="250">
        <v>322.44827258000004</v>
      </c>
      <c r="M185" s="250">
        <v>0</v>
      </c>
      <c r="N185" s="250">
        <v>159.59919798000004</v>
      </c>
      <c r="O185" s="250">
        <v>0</v>
      </c>
      <c r="P185" s="249">
        <v>0</v>
      </c>
      <c r="Q185" s="225">
        <f t="shared" si="39"/>
        <v>0</v>
      </c>
      <c r="R185" s="246">
        <f t="shared" si="39"/>
        <v>0</v>
      </c>
    </row>
    <row r="186" spans="1:18" s="8" customFormat="1">
      <c r="A186" s="10" t="s">
        <v>207</v>
      </c>
      <c r="B186" s="30" t="s">
        <v>195</v>
      </c>
      <c r="C186" s="46" t="s">
        <v>263</v>
      </c>
      <c r="D186" s="245">
        <v>183.40065151000024</v>
      </c>
      <c r="E186" s="248">
        <v>127.03662</v>
      </c>
      <c r="F186" s="249">
        <v>420.63913840000026</v>
      </c>
      <c r="G186" s="248">
        <v>666.46204896921495</v>
      </c>
      <c r="H186" s="250">
        <v>39.371423203059237</v>
      </c>
      <c r="I186" s="250">
        <v>688.96804001624128</v>
      </c>
      <c r="J186" s="250">
        <v>41.182810742043763</v>
      </c>
      <c r="K186" s="250">
        <v>695.58130360567031</v>
      </c>
      <c r="L186" s="250">
        <v>42.991062970184657</v>
      </c>
      <c r="M186" s="250">
        <v>835.58458953764409</v>
      </c>
      <c r="N186" s="250">
        <v>44.756917090157401</v>
      </c>
      <c r="O186" s="250">
        <v>959.38097121394196</v>
      </c>
      <c r="P186" s="249">
        <v>46.551380576178396</v>
      </c>
      <c r="Q186" s="225">
        <f t="shared" si="39"/>
        <v>959.38097121394196</v>
      </c>
      <c r="R186" s="246">
        <f t="shared" si="39"/>
        <v>46.551380576178396</v>
      </c>
    </row>
    <row r="187" spans="1:18" s="8" customFormat="1">
      <c r="A187" s="10"/>
      <c r="B187" s="34" t="s">
        <v>187</v>
      </c>
      <c r="C187" s="46" t="s">
        <v>263</v>
      </c>
      <c r="D187" s="245">
        <v>0</v>
      </c>
      <c r="E187" s="248">
        <v>15.752610000000001</v>
      </c>
      <c r="F187" s="249">
        <v>379.48374514</v>
      </c>
      <c r="G187" s="248">
        <v>568.61091561076273</v>
      </c>
      <c r="H187" s="250">
        <v>0</v>
      </c>
      <c r="I187" s="250">
        <v>613.7673273226975</v>
      </c>
      <c r="J187" s="250">
        <v>0</v>
      </c>
      <c r="K187" s="250">
        <v>615.71814672512676</v>
      </c>
      <c r="L187" s="250">
        <v>0</v>
      </c>
      <c r="M187" s="250">
        <v>750.76994643050693</v>
      </c>
      <c r="N187" s="250">
        <v>0</v>
      </c>
      <c r="O187" s="250">
        <v>869.30777922916218</v>
      </c>
      <c r="P187" s="249">
        <v>0</v>
      </c>
      <c r="Q187" s="225">
        <f t="shared" si="39"/>
        <v>869.30777922916218</v>
      </c>
      <c r="R187" s="246">
        <f t="shared" si="39"/>
        <v>0</v>
      </c>
    </row>
    <row r="188" spans="1:18" s="8" customFormat="1">
      <c r="A188" s="10" t="s">
        <v>208</v>
      </c>
      <c r="B188" s="30" t="s">
        <v>323</v>
      </c>
      <c r="C188" s="46" t="s">
        <v>263</v>
      </c>
      <c r="D188" s="245"/>
      <c r="E188" s="248"/>
      <c r="F188" s="249"/>
      <c r="G188" s="248">
        <v>0</v>
      </c>
      <c r="H188" s="250">
        <v>0</v>
      </c>
      <c r="I188" s="250">
        <v>0</v>
      </c>
      <c r="J188" s="250">
        <v>0</v>
      </c>
      <c r="K188" s="250">
        <v>0</v>
      </c>
      <c r="L188" s="250">
        <v>0</v>
      </c>
      <c r="M188" s="250">
        <v>0</v>
      </c>
      <c r="N188" s="250">
        <v>0</v>
      </c>
      <c r="O188" s="250">
        <v>0</v>
      </c>
      <c r="P188" s="249">
        <v>0</v>
      </c>
      <c r="Q188" s="225">
        <f t="shared" si="39"/>
        <v>0</v>
      </c>
      <c r="R188" s="246">
        <f t="shared" si="39"/>
        <v>0</v>
      </c>
    </row>
    <row r="189" spans="1:18" s="8" customFormat="1">
      <c r="A189" s="10"/>
      <c r="B189" s="34" t="s">
        <v>187</v>
      </c>
      <c r="C189" s="46" t="s">
        <v>263</v>
      </c>
      <c r="D189" s="245"/>
      <c r="E189" s="248"/>
      <c r="F189" s="249"/>
      <c r="G189" s="248">
        <v>0</v>
      </c>
      <c r="H189" s="250">
        <v>0</v>
      </c>
      <c r="I189" s="250">
        <v>0</v>
      </c>
      <c r="J189" s="250">
        <v>0</v>
      </c>
      <c r="K189" s="250">
        <v>0</v>
      </c>
      <c r="L189" s="250">
        <v>0</v>
      </c>
      <c r="M189" s="250">
        <v>0</v>
      </c>
      <c r="N189" s="250">
        <v>0</v>
      </c>
      <c r="O189" s="250">
        <v>0</v>
      </c>
      <c r="P189" s="249">
        <v>0</v>
      </c>
      <c r="Q189" s="225">
        <f t="shared" si="39"/>
        <v>0</v>
      </c>
      <c r="R189" s="246">
        <f t="shared" si="39"/>
        <v>0</v>
      </c>
    </row>
    <row r="190" spans="1:18" s="8" customFormat="1">
      <c r="A190" s="10" t="s">
        <v>209</v>
      </c>
      <c r="B190" s="30" t="s">
        <v>196</v>
      </c>
      <c r="C190" s="46" t="s">
        <v>263</v>
      </c>
      <c r="D190" s="245">
        <v>93.09</v>
      </c>
      <c r="E190" s="248">
        <v>85.34784018000002</v>
      </c>
      <c r="F190" s="249">
        <v>87.891472780000001</v>
      </c>
      <c r="G190" s="248">
        <v>133.67154473420379</v>
      </c>
      <c r="H190" s="250">
        <v>117.34552539000002</v>
      </c>
      <c r="I190" s="250">
        <v>163.50454473420373</v>
      </c>
      <c r="J190" s="250">
        <v>76.445525390000086</v>
      </c>
      <c r="K190" s="250">
        <v>202.5785447342042</v>
      </c>
      <c r="L190" s="250">
        <v>76.445525390000086</v>
      </c>
      <c r="M190" s="250">
        <v>261.95154473420467</v>
      </c>
      <c r="N190" s="250">
        <v>61.393436048725157</v>
      </c>
      <c r="O190" s="250">
        <v>292.74054473420466</v>
      </c>
      <c r="P190" s="249">
        <v>61.393436048724922</v>
      </c>
      <c r="Q190" s="225">
        <f t="shared" si="39"/>
        <v>292.74054473420466</v>
      </c>
      <c r="R190" s="246">
        <f t="shared" si="39"/>
        <v>61.393436048724922</v>
      </c>
    </row>
    <row r="191" spans="1:18" s="8" customFormat="1">
      <c r="A191" s="10"/>
      <c r="B191" s="34" t="s">
        <v>187</v>
      </c>
      <c r="C191" s="46" t="s">
        <v>263</v>
      </c>
      <c r="D191" s="245"/>
      <c r="E191" s="206"/>
      <c r="F191" s="207"/>
      <c r="G191" s="206">
        <v>0</v>
      </c>
      <c r="H191" s="208">
        <v>0</v>
      </c>
      <c r="I191" s="208">
        <v>0</v>
      </c>
      <c r="J191" s="208">
        <v>0</v>
      </c>
      <c r="K191" s="208">
        <v>0</v>
      </c>
      <c r="L191" s="208">
        <v>0</v>
      </c>
      <c r="M191" s="208">
        <v>0</v>
      </c>
      <c r="N191" s="208">
        <v>0</v>
      </c>
      <c r="O191" s="208">
        <v>0</v>
      </c>
      <c r="P191" s="207">
        <v>0</v>
      </c>
      <c r="Q191" s="225">
        <f t="shared" si="39"/>
        <v>0</v>
      </c>
      <c r="R191" s="246">
        <f t="shared" si="39"/>
        <v>0</v>
      </c>
    </row>
    <row r="192" spans="1:18" s="8" customFormat="1">
      <c r="A192" s="10" t="s">
        <v>210</v>
      </c>
      <c r="B192" s="30" t="s">
        <v>197</v>
      </c>
      <c r="C192" s="46" t="s">
        <v>263</v>
      </c>
      <c r="D192" s="245">
        <v>74.325000000000003</v>
      </c>
      <c r="E192" s="248">
        <v>71.598627680000007</v>
      </c>
      <c r="F192" s="249">
        <v>78.878893199999993</v>
      </c>
      <c r="G192" s="248">
        <v>139.6946880672333</v>
      </c>
      <c r="H192" s="306">
        <v>178.56861726439337</v>
      </c>
      <c r="I192" s="250">
        <v>300.26927157973336</v>
      </c>
      <c r="J192" s="306">
        <v>181.4940405406434</v>
      </c>
      <c r="K192" s="250">
        <v>416.49576526223331</v>
      </c>
      <c r="L192" s="306">
        <v>93.533159881893397</v>
      </c>
      <c r="M192" s="250">
        <v>540.36281124723325</v>
      </c>
      <c r="N192" s="306">
        <v>83.012620874393392</v>
      </c>
      <c r="O192" s="250">
        <v>672.98850657223329</v>
      </c>
      <c r="P192" s="306">
        <v>100.64690753689339</v>
      </c>
      <c r="Q192" s="225">
        <f t="shared" si="39"/>
        <v>672.98850657223329</v>
      </c>
      <c r="R192" s="246">
        <f t="shared" si="39"/>
        <v>100.64690753689339</v>
      </c>
    </row>
    <row r="193" spans="1:18" s="8" customFormat="1">
      <c r="A193" s="51"/>
      <c r="B193" s="34" t="s">
        <v>187</v>
      </c>
      <c r="C193" s="46" t="s">
        <v>263</v>
      </c>
      <c r="D193" s="245"/>
      <c r="E193" s="206"/>
      <c r="F193" s="207"/>
      <c r="G193" s="206">
        <v>0</v>
      </c>
      <c r="H193" s="208">
        <v>0</v>
      </c>
      <c r="I193" s="208">
        <v>0</v>
      </c>
      <c r="J193" s="208">
        <v>0</v>
      </c>
      <c r="K193" s="208">
        <v>0</v>
      </c>
      <c r="L193" s="208">
        <v>0</v>
      </c>
      <c r="M193" s="208">
        <v>0</v>
      </c>
      <c r="N193" s="208">
        <v>0</v>
      </c>
      <c r="O193" s="208">
        <v>0</v>
      </c>
      <c r="P193" s="207">
        <v>0</v>
      </c>
      <c r="Q193" s="225">
        <f t="shared" si="39"/>
        <v>0</v>
      </c>
      <c r="R193" s="246">
        <f t="shared" si="39"/>
        <v>0</v>
      </c>
    </row>
    <row r="194" spans="1:18" s="8" customFormat="1">
      <c r="A194" s="51" t="s">
        <v>211</v>
      </c>
      <c r="B194" s="35" t="s">
        <v>198</v>
      </c>
      <c r="C194" s="46" t="s">
        <v>263</v>
      </c>
      <c r="D194" s="282">
        <v>388.12799711000002</v>
      </c>
      <c r="E194" s="283">
        <v>453.80737957999997</v>
      </c>
      <c r="F194" s="284">
        <v>451.10979939999999</v>
      </c>
      <c r="G194" s="248">
        <v>352.0591</v>
      </c>
      <c r="H194" s="250">
        <v>673.40899999999999</v>
      </c>
      <c r="I194" s="250">
        <v>18.45835668159998</v>
      </c>
      <c r="J194" s="250">
        <v>297.65247482020038</v>
      </c>
      <c r="K194" s="250">
        <v>18.469950681599993</v>
      </c>
      <c r="L194" s="250">
        <v>138.06462047942227</v>
      </c>
      <c r="M194" s="250">
        <v>18.481544681600003</v>
      </c>
      <c r="N194" s="250">
        <v>144.14645847942225</v>
      </c>
      <c r="O194" s="250">
        <v>18.493138681600016</v>
      </c>
      <c r="P194" s="249">
        <v>150.22829647942226</v>
      </c>
      <c r="Q194" s="225">
        <f t="shared" si="39"/>
        <v>18.493138681600016</v>
      </c>
      <c r="R194" s="246">
        <f t="shared" si="39"/>
        <v>150.22829647942226</v>
      </c>
    </row>
    <row r="195" spans="1:18" s="8" customFormat="1">
      <c r="A195" s="51"/>
      <c r="B195" s="34" t="s">
        <v>187</v>
      </c>
      <c r="C195" s="46" t="s">
        <v>263</v>
      </c>
      <c r="D195" s="245"/>
      <c r="E195" s="206"/>
      <c r="F195" s="207"/>
      <c r="G195" s="248">
        <v>0</v>
      </c>
      <c r="H195" s="250">
        <v>0</v>
      </c>
      <c r="I195" s="250">
        <v>0</v>
      </c>
      <c r="J195" s="250">
        <v>0</v>
      </c>
      <c r="K195" s="250">
        <v>0</v>
      </c>
      <c r="L195" s="250">
        <v>0</v>
      </c>
      <c r="M195" s="250">
        <v>0</v>
      </c>
      <c r="N195" s="250">
        <v>0</v>
      </c>
      <c r="O195" s="250">
        <v>0</v>
      </c>
      <c r="P195" s="249">
        <v>0</v>
      </c>
      <c r="Q195" s="225">
        <f t="shared" si="39"/>
        <v>0</v>
      </c>
      <c r="R195" s="246">
        <f t="shared" si="39"/>
        <v>0</v>
      </c>
    </row>
    <row r="196" spans="1:18" s="8" customFormat="1" ht="25.5">
      <c r="A196" s="10" t="s">
        <v>212</v>
      </c>
      <c r="B196" s="30" t="s">
        <v>213</v>
      </c>
      <c r="C196" s="46" t="s">
        <v>263</v>
      </c>
      <c r="D196" s="282">
        <v>267.10083634000006</v>
      </c>
      <c r="E196" s="283">
        <v>386.42398134000007</v>
      </c>
      <c r="F196" s="284">
        <v>438.68339893000012</v>
      </c>
      <c r="G196" s="283">
        <v>174.21214580880326</v>
      </c>
      <c r="H196" s="285">
        <v>332.95705676677096</v>
      </c>
      <c r="I196" s="285">
        <v>174.43914580880326</v>
      </c>
      <c r="J196" s="285">
        <v>0</v>
      </c>
      <c r="K196" s="285">
        <v>115.55014580880315</v>
      </c>
      <c r="L196" s="285">
        <v>318.44836895809533</v>
      </c>
      <c r="M196" s="285">
        <v>114.51614580880269</v>
      </c>
      <c r="N196" s="285">
        <v>318.44836895809533</v>
      </c>
      <c r="O196" s="285">
        <v>113.57714580880268</v>
      </c>
      <c r="P196" s="284">
        <v>318.44836895809527</v>
      </c>
      <c r="Q196" s="225">
        <f t="shared" si="39"/>
        <v>113.57714580880268</v>
      </c>
      <c r="R196" s="246">
        <f t="shared" si="39"/>
        <v>318.44836895809527</v>
      </c>
    </row>
    <row r="197" spans="1:18" s="8" customFormat="1">
      <c r="A197" s="63"/>
      <c r="B197" s="34" t="s">
        <v>187</v>
      </c>
      <c r="C197" s="46" t="s">
        <v>263</v>
      </c>
      <c r="D197" s="286">
        <v>0</v>
      </c>
      <c r="E197" s="283">
        <v>0</v>
      </c>
      <c r="F197" s="284">
        <v>213.82805501000001</v>
      </c>
      <c r="G197" s="283">
        <v>103.20107496345206</v>
      </c>
      <c r="H197" s="285">
        <v>103.36126189299985</v>
      </c>
      <c r="I197" s="285">
        <v>50.795753698452145</v>
      </c>
      <c r="J197" s="285">
        <v>0</v>
      </c>
      <c r="K197" s="285">
        <v>0</v>
      </c>
      <c r="L197" s="285">
        <v>0</v>
      </c>
      <c r="M197" s="285">
        <v>0</v>
      </c>
      <c r="N197" s="285">
        <v>0</v>
      </c>
      <c r="O197" s="285">
        <v>0</v>
      </c>
      <c r="P197" s="284">
        <v>0</v>
      </c>
      <c r="Q197" s="225">
        <f t="shared" si="39"/>
        <v>0</v>
      </c>
      <c r="R197" s="246">
        <f t="shared" si="39"/>
        <v>0</v>
      </c>
    </row>
    <row r="198" spans="1:18" s="18" customFormat="1" ht="16.5" thickBot="1">
      <c r="A198" s="28">
        <v>9</v>
      </c>
      <c r="B198" s="36" t="s">
        <v>204</v>
      </c>
      <c r="C198" s="50" t="s">
        <v>69</v>
      </c>
      <c r="D198" s="253">
        <f t="shared" ref="D198" si="42">D100/1.18/D20*100</f>
        <v>94.068727879662163</v>
      </c>
      <c r="E198" s="254">
        <f>E100/1.18/E20*100</f>
        <v>88.722091269078078</v>
      </c>
      <c r="F198" s="255">
        <f t="shared" ref="F198:R198" si="43">F100/1.18/F20*100</f>
        <v>97.552974068009689</v>
      </c>
      <c r="G198" s="254">
        <f t="shared" si="43"/>
        <v>95.639047055074954</v>
      </c>
      <c r="H198" s="256">
        <f t="shared" si="43"/>
        <v>98.056500000000014</v>
      </c>
      <c r="I198" s="256">
        <f t="shared" si="43"/>
        <v>101.98760979603097</v>
      </c>
      <c r="J198" s="256">
        <f t="shared" si="43"/>
        <v>100.98397557741532</v>
      </c>
      <c r="K198" s="256">
        <f t="shared" si="43"/>
        <v>100.53689384062426</v>
      </c>
      <c r="L198" s="256">
        <f t="shared" si="43"/>
        <v>99.064347163563809</v>
      </c>
      <c r="M198" s="256">
        <f t="shared" si="43"/>
        <v>99.569658687795965</v>
      </c>
      <c r="N198" s="256">
        <f t="shared" si="43"/>
        <v>99.912340529867819</v>
      </c>
      <c r="O198" s="256">
        <f t="shared" si="43"/>
        <v>99.978761372323845</v>
      </c>
      <c r="P198" s="257">
        <f t="shared" si="43"/>
        <v>100.42483551045791</v>
      </c>
      <c r="Q198" s="258">
        <f t="shared" si="43"/>
        <v>99.623969973445909</v>
      </c>
      <c r="R198" s="257">
        <f t="shared" si="43"/>
        <v>99.759853787681081</v>
      </c>
    </row>
    <row r="199" spans="1:18" s="8" customFormat="1" ht="15.6" customHeight="1" thickBot="1">
      <c r="A199" s="59"/>
      <c r="B199" s="60" t="s">
        <v>70</v>
      </c>
      <c r="C199" s="56"/>
      <c r="D199" s="232"/>
      <c r="E199" s="233"/>
      <c r="F199" s="234"/>
      <c r="G199" s="233"/>
      <c r="H199" s="235"/>
      <c r="I199" s="235"/>
      <c r="J199" s="235"/>
      <c r="K199" s="235"/>
      <c r="L199" s="235"/>
      <c r="M199" s="235"/>
      <c r="N199" s="235"/>
      <c r="O199" s="235"/>
      <c r="P199" s="236"/>
      <c r="Q199" s="237"/>
      <c r="R199" s="236"/>
    </row>
    <row r="200" spans="1:18" s="8" customFormat="1" ht="15.6" customHeight="1">
      <c r="A200" s="57">
        <v>1</v>
      </c>
      <c r="B200" s="39" t="s">
        <v>75</v>
      </c>
      <c r="C200" s="58"/>
      <c r="D200" s="259"/>
      <c r="E200" s="260"/>
      <c r="F200" s="261"/>
      <c r="G200" s="260"/>
      <c r="H200" s="262"/>
      <c r="I200" s="262"/>
      <c r="J200" s="262"/>
      <c r="K200" s="262"/>
      <c r="L200" s="262"/>
      <c r="M200" s="262"/>
      <c r="N200" s="262"/>
      <c r="O200" s="262"/>
      <c r="P200" s="263"/>
      <c r="Q200" s="264"/>
      <c r="R200" s="265"/>
    </row>
    <row r="201" spans="1:18" s="8" customFormat="1" ht="25.5">
      <c r="A201" s="10"/>
      <c r="B201" s="29" t="s">
        <v>199</v>
      </c>
      <c r="C201" s="47" t="s">
        <v>77</v>
      </c>
      <c r="D201" s="227">
        <v>15498.57962</v>
      </c>
      <c r="E201" s="228">
        <v>10297.488782999999</v>
      </c>
      <c r="F201" s="229">
        <v>9719.6213580000003</v>
      </c>
      <c r="G201" s="228">
        <v>9502.8908589999992</v>
      </c>
      <c r="H201" s="230">
        <v>12081.376669096435</v>
      </c>
      <c r="I201" s="230">
        <v>9502.8908589999992</v>
      </c>
      <c r="J201" s="230">
        <v>11706.5643541015</v>
      </c>
      <c r="K201" s="230">
        <v>9502.8908589999992</v>
      </c>
      <c r="L201" s="230">
        <v>11706.5643541015</v>
      </c>
      <c r="M201" s="230">
        <v>9502.8908589999992</v>
      </c>
      <c r="N201" s="230">
        <v>11706.5643541015</v>
      </c>
      <c r="O201" s="230">
        <v>9502.8908589999992</v>
      </c>
      <c r="P201" s="266">
        <v>11706.5643541015</v>
      </c>
      <c r="Q201" s="210">
        <f t="shared" ref="Q201:R201" si="44">+G201+I201+K201+M201+O201</f>
        <v>47514.454294999996</v>
      </c>
      <c r="R201" s="278">
        <f t="shared" si="44"/>
        <v>58907.634085502439</v>
      </c>
    </row>
    <row r="202" spans="1:18" s="8" customFormat="1">
      <c r="A202" s="10"/>
      <c r="B202" s="30" t="s">
        <v>200</v>
      </c>
      <c r="C202" s="46" t="s">
        <v>77</v>
      </c>
      <c r="D202" s="267"/>
      <c r="E202" s="225"/>
      <c r="F202" s="246"/>
      <c r="G202" s="225"/>
      <c r="H202" s="247"/>
      <c r="I202" s="247"/>
      <c r="J202" s="247"/>
      <c r="K202" s="247"/>
      <c r="L202" s="247"/>
      <c r="M202" s="247"/>
      <c r="N202" s="247"/>
      <c r="O202" s="247"/>
      <c r="P202" s="246"/>
      <c r="Q202" s="225"/>
      <c r="R202" s="246"/>
    </row>
    <row r="203" spans="1:18" s="8" customFormat="1">
      <c r="A203" s="10"/>
      <c r="B203" s="29" t="s">
        <v>82</v>
      </c>
      <c r="C203" s="46" t="s">
        <v>77</v>
      </c>
      <c r="D203" s="227">
        <v>2005.9601954999966</v>
      </c>
      <c r="E203" s="228">
        <v>1895.2932400000004</v>
      </c>
      <c r="F203" s="229">
        <v>1605.2306850900004</v>
      </c>
      <c r="G203" s="228">
        <v>1692.7852421951989</v>
      </c>
      <c r="H203" s="230">
        <v>1762.8317461023903</v>
      </c>
      <c r="I203" s="230">
        <v>1583.6084731951978</v>
      </c>
      <c r="J203" s="230">
        <v>1634.2715061994022</v>
      </c>
      <c r="K203" s="230">
        <v>1475.7083801951976</v>
      </c>
      <c r="L203" s="230">
        <v>1526.3714135488517</v>
      </c>
      <c r="M203" s="230">
        <v>1369.0849651951994</v>
      </c>
      <c r="N203" s="230">
        <v>1419.7479985488499</v>
      </c>
      <c r="O203" s="230">
        <v>1263.7231221951988</v>
      </c>
      <c r="P203" s="266">
        <v>1314.3861555050207</v>
      </c>
      <c r="Q203" s="210">
        <f t="shared" ref="Q203:R204" si="45">+G203+I203+K203+M203+O203</f>
        <v>7384.9101829759929</v>
      </c>
      <c r="R203" s="278">
        <f t="shared" si="45"/>
        <v>7657.6088199045153</v>
      </c>
    </row>
    <row r="204" spans="1:18" s="8" customFormat="1">
      <c r="A204" s="10"/>
      <c r="B204" s="29" t="s">
        <v>201</v>
      </c>
      <c r="C204" s="47" t="s">
        <v>78</v>
      </c>
      <c r="D204" s="227">
        <v>441.28222646456646</v>
      </c>
      <c r="E204" s="228">
        <v>186.22438888888891</v>
      </c>
      <c r="F204" s="229">
        <v>100.94999999999999</v>
      </c>
      <c r="G204" s="228">
        <v>96.791150000000002</v>
      </c>
      <c r="H204" s="230">
        <v>108.52366666666667</v>
      </c>
      <c r="I204" s="230">
        <v>96.791150000000002</v>
      </c>
      <c r="J204" s="230">
        <v>121.62258579941447</v>
      </c>
      <c r="K204" s="230">
        <v>96.791150000000002</v>
      </c>
      <c r="L204" s="230">
        <v>121.62258579941447</v>
      </c>
      <c r="M204" s="230">
        <v>96.791150000000002</v>
      </c>
      <c r="N204" s="230">
        <v>121.62258579941447</v>
      </c>
      <c r="O204" s="230">
        <v>96.791150000000002</v>
      </c>
      <c r="P204" s="266">
        <v>121.62258579941447</v>
      </c>
      <c r="Q204" s="210">
        <f t="shared" si="45"/>
        <v>483.95575000000002</v>
      </c>
      <c r="R204" s="278">
        <f t="shared" si="45"/>
        <v>595.01400986432452</v>
      </c>
    </row>
    <row r="205" spans="1:18" s="8" customFormat="1">
      <c r="A205" s="10"/>
      <c r="B205" s="30" t="s">
        <v>202</v>
      </c>
      <c r="C205" s="46" t="s">
        <v>78</v>
      </c>
      <c r="D205" s="267"/>
      <c r="E205" s="225"/>
      <c r="F205" s="246"/>
      <c r="G205" s="225"/>
      <c r="H205" s="247"/>
      <c r="I205" s="247"/>
      <c r="J205" s="247"/>
      <c r="K205" s="247"/>
      <c r="L205" s="247"/>
      <c r="M205" s="247"/>
      <c r="N205" s="247"/>
      <c r="O205" s="247"/>
      <c r="P205" s="246"/>
      <c r="Q205" s="225"/>
      <c r="R205" s="246"/>
    </row>
    <row r="206" spans="1:18" s="8" customFormat="1" ht="26.25" customHeight="1">
      <c r="A206" s="10"/>
      <c r="B206" s="29" t="s">
        <v>203</v>
      </c>
      <c r="C206" s="47" t="s">
        <v>79</v>
      </c>
      <c r="D206" s="227">
        <v>279.02041438500004</v>
      </c>
      <c r="E206" s="228">
        <v>297.77941888499998</v>
      </c>
      <c r="F206" s="229">
        <v>297.800139</v>
      </c>
      <c r="G206" s="228">
        <v>298.75291623879525</v>
      </c>
      <c r="H206" s="230">
        <v>298.79299512379521</v>
      </c>
      <c r="I206" s="230">
        <v>299.053</v>
      </c>
      <c r="J206" s="230">
        <v>299.09307888499995</v>
      </c>
      <c r="K206" s="230">
        <v>301.16299586148165</v>
      </c>
      <c r="L206" s="230">
        <v>299.39307888499997</v>
      </c>
      <c r="M206" s="230">
        <v>301.9743302756998</v>
      </c>
      <c r="N206" s="230">
        <v>299.69307888499998</v>
      </c>
      <c r="O206" s="230">
        <v>303.47577043182281</v>
      </c>
      <c r="P206" s="266">
        <v>299.30007888499995</v>
      </c>
      <c r="Q206" s="228">
        <f>+O206</f>
        <v>303.47577043182281</v>
      </c>
      <c r="R206" s="266">
        <f>+P206</f>
        <v>299.30007888499995</v>
      </c>
    </row>
    <row r="207" spans="1:18" s="8" customFormat="1">
      <c r="A207" s="10"/>
      <c r="B207" s="29" t="s">
        <v>312</v>
      </c>
      <c r="C207" s="47" t="s">
        <v>263</v>
      </c>
      <c r="D207" s="227">
        <f>+D20-D38-D39-D33</f>
        <v>4053.1910857870212</v>
      </c>
      <c r="E207" s="228">
        <f t="shared" ref="E207:R207" si="46">+E20-E38-E39-E33</f>
        <v>4298.2259540204168</v>
      </c>
      <c r="F207" s="229">
        <f t="shared" si="46"/>
        <v>3612.8151999499992</v>
      </c>
      <c r="G207" s="228">
        <f t="shared" si="46"/>
        <v>3309.3771566080495</v>
      </c>
      <c r="H207" s="230">
        <f t="shared" si="46"/>
        <v>4515.3015118053036</v>
      </c>
      <c r="I207" s="230">
        <f t="shared" si="46"/>
        <v>3863.6664758737684</v>
      </c>
      <c r="J207" s="230">
        <f t="shared" si="46"/>
        <v>6885.6909841386187</v>
      </c>
      <c r="K207" s="230">
        <f t="shared" si="46"/>
        <v>4538.0767229531939</v>
      </c>
      <c r="L207" s="230">
        <f t="shared" si="46"/>
        <v>9164.4359595072638</v>
      </c>
      <c r="M207" s="230">
        <f t="shared" si="46"/>
        <v>5247.3003515110486</v>
      </c>
      <c r="N207" s="230">
        <f t="shared" si="46"/>
        <v>10023.005685770093</v>
      </c>
      <c r="O207" s="230">
        <f t="shared" si="46"/>
        <v>6036.3515957864802</v>
      </c>
      <c r="P207" s="266">
        <f t="shared" si="46"/>
        <v>10875.92203853884</v>
      </c>
      <c r="Q207" s="228">
        <f t="shared" si="46"/>
        <v>22994.772302732548</v>
      </c>
      <c r="R207" s="266">
        <f t="shared" si="46"/>
        <v>41464.356179760121</v>
      </c>
    </row>
    <row r="208" spans="1:18" s="8" customFormat="1" hidden="1">
      <c r="A208" s="11">
        <v>2</v>
      </c>
      <c r="B208" s="29" t="s">
        <v>76</v>
      </c>
      <c r="C208" s="46"/>
      <c r="D208" s="205"/>
      <c r="E208" s="248"/>
      <c r="F208" s="249"/>
      <c r="G208" s="248"/>
      <c r="H208" s="250"/>
      <c r="I208" s="250"/>
      <c r="J208" s="250"/>
      <c r="K208" s="250"/>
      <c r="L208" s="250"/>
      <c r="M208" s="250"/>
      <c r="N208" s="250"/>
      <c r="O208" s="250"/>
      <c r="P208" s="246"/>
      <c r="Q208" s="225"/>
      <c r="R208" s="246"/>
    </row>
    <row r="209" spans="1:18" s="8" customFormat="1" hidden="1">
      <c r="A209" s="10"/>
      <c r="B209" s="29" t="s">
        <v>83</v>
      </c>
      <c r="C209" s="47" t="s">
        <v>78</v>
      </c>
      <c r="D209" s="205"/>
      <c r="E209" s="248"/>
      <c r="F209" s="249"/>
      <c r="G209" s="248"/>
      <c r="H209" s="250"/>
      <c r="I209" s="250"/>
      <c r="J209" s="250"/>
      <c r="K209" s="250"/>
      <c r="L209" s="250"/>
      <c r="M209" s="250"/>
      <c r="N209" s="250"/>
      <c r="O209" s="250"/>
      <c r="P209" s="246"/>
      <c r="Q209" s="225"/>
      <c r="R209" s="246"/>
    </row>
    <row r="210" spans="1:18" s="8" customFormat="1" hidden="1">
      <c r="A210" s="24"/>
      <c r="B210" s="30" t="s">
        <v>84</v>
      </c>
      <c r="C210" s="46" t="s">
        <v>78</v>
      </c>
      <c r="D210" s="205"/>
      <c r="E210" s="248"/>
      <c r="F210" s="249"/>
      <c r="G210" s="248"/>
      <c r="H210" s="250"/>
      <c r="I210" s="250"/>
      <c r="J210" s="250"/>
      <c r="K210" s="250"/>
      <c r="L210" s="250"/>
      <c r="M210" s="250"/>
      <c r="N210" s="250"/>
      <c r="O210" s="250"/>
      <c r="P210" s="246"/>
      <c r="Q210" s="225"/>
      <c r="R210" s="246"/>
    </row>
    <row r="211" spans="1:18" s="8" customFormat="1" hidden="1">
      <c r="A211" s="24"/>
      <c r="B211" s="30" t="s">
        <v>85</v>
      </c>
      <c r="C211" s="46" t="s">
        <v>77</v>
      </c>
      <c r="D211" s="205"/>
      <c r="E211" s="248"/>
      <c r="F211" s="249"/>
      <c r="G211" s="248"/>
      <c r="H211" s="250"/>
      <c r="I211" s="250"/>
      <c r="J211" s="250"/>
      <c r="K211" s="250"/>
      <c r="L211" s="250"/>
      <c r="M211" s="250"/>
      <c r="N211" s="250"/>
      <c r="O211" s="250"/>
      <c r="P211" s="246"/>
      <c r="Q211" s="225"/>
      <c r="R211" s="246"/>
    </row>
    <row r="212" spans="1:18" s="8" customFormat="1" hidden="1">
      <c r="A212" s="24"/>
      <c r="B212" s="29" t="s">
        <v>71</v>
      </c>
      <c r="C212" s="46"/>
      <c r="D212" s="205"/>
      <c r="E212" s="248"/>
      <c r="F212" s="249"/>
      <c r="G212" s="248"/>
      <c r="H212" s="250"/>
      <c r="I212" s="250"/>
      <c r="J212" s="250"/>
      <c r="K212" s="250"/>
      <c r="L212" s="250"/>
      <c r="M212" s="250"/>
      <c r="N212" s="250"/>
      <c r="O212" s="250"/>
      <c r="P212" s="246"/>
      <c r="Q212" s="225"/>
      <c r="R212" s="246"/>
    </row>
    <row r="213" spans="1:18" s="8" customFormat="1" hidden="1">
      <c r="A213" s="24"/>
      <c r="B213" s="30" t="s">
        <v>86</v>
      </c>
      <c r="C213" s="46" t="s">
        <v>77</v>
      </c>
      <c r="D213" s="205"/>
      <c r="E213" s="248"/>
      <c r="F213" s="249"/>
      <c r="G213" s="248"/>
      <c r="H213" s="250"/>
      <c r="I213" s="250"/>
      <c r="J213" s="250"/>
      <c r="K213" s="250"/>
      <c r="L213" s="250"/>
      <c r="M213" s="250"/>
      <c r="N213" s="250"/>
      <c r="O213" s="250"/>
      <c r="P213" s="246"/>
      <c r="Q213" s="225"/>
      <c r="R213" s="246"/>
    </row>
    <row r="214" spans="1:18" s="8" customFormat="1" ht="16.5" hidden="1" thickBot="1">
      <c r="A214" s="24"/>
      <c r="B214" s="30" t="s">
        <v>87</v>
      </c>
      <c r="C214" s="46" t="s">
        <v>80</v>
      </c>
      <c r="D214" s="205"/>
      <c r="E214" s="248"/>
      <c r="F214" s="249"/>
      <c r="G214" s="248"/>
      <c r="H214" s="250"/>
      <c r="I214" s="250"/>
      <c r="J214" s="250"/>
      <c r="K214" s="250"/>
      <c r="L214" s="250"/>
      <c r="M214" s="250"/>
      <c r="N214" s="250"/>
      <c r="O214" s="250"/>
      <c r="P214" s="246"/>
      <c r="Q214" s="269"/>
      <c r="R214" s="270"/>
    </row>
    <row r="215" spans="1:18" s="8" customFormat="1" hidden="1">
      <c r="A215" s="24"/>
      <c r="B215" s="30" t="s">
        <v>72</v>
      </c>
      <c r="C215" s="46"/>
      <c r="D215" s="205"/>
      <c r="E215" s="248"/>
      <c r="F215" s="249"/>
      <c r="G215" s="248"/>
      <c r="H215" s="250"/>
      <c r="I215" s="250"/>
      <c r="J215" s="250"/>
      <c r="K215" s="250"/>
      <c r="L215" s="250"/>
      <c r="M215" s="250"/>
      <c r="N215" s="250"/>
      <c r="O215" s="250"/>
      <c r="P215" s="246"/>
      <c r="Q215" s="271"/>
      <c r="R215" s="263"/>
    </row>
    <row r="216" spans="1:18" s="8" customFormat="1" hidden="1">
      <c r="A216" s="24"/>
      <c r="B216" s="30" t="s">
        <v>88</v>
      </c>
      <c r="C216" s="46" t="s">
        <v>77</v>
      </c>
      <c r="D216" s="205"/>
      <c r="E216" s="248"/>
      <c r="F216" s="249"/>
      <c r="G216" s="248"/>
      <c r="H216" s="250"/>
      <c r="I216" s="250"/>
      <c r="J216" s="250"/>
      <c r="K216" s="250"/>
      <c r="L216" s="250"/>
      <c r="M216" s="250"/>
      <c r="N216" s="250"/>
      <c r="O216" s="250"/>
      <c r="P216" s="246"/>
      <c r="Q216" s="225"/>
      <c r="R216" s="246"/>
    </row>
    <row r="217" spans="1:18" s="8" customFormat="1" hidden="1">
      <c r="A217" s="24"/>
      <c r="B217" s="30" t="s">
        <v>89</v>
      </c>
      <c r="C217" s="46" t="s">
        <v>78</v>
      </c>
      <c r="D217" s="205"/>
      <c r="E217" s="248"/>
      <c r="F217" s="249"/>
      <c r="G217" s="248"/>
      <c r="H217" s="250"/>
      <c r="I217" s="250"/>
      <c r="J217" s="250"/>
      <c r="K217" s="250"/>
      <c r="L217" s="250"/>
      <c r="M217" s="250"/>
      <c r="N217" s="250"/>
      <c r="O217" s="250"/>
      <c r="P217" s="246"/>
      <c r="Q217" s="225"/>
      <c r="R217" s="246"/>
    </row>
    <row r="218" spans="1:18" s="8" customFormat="1" hidden="1">
      <c r="A218" s="24"/>
      <c r="B218" s="30" t="s">
        <v>90</v>
      </c>
      <c r="C218" s="46" t="s">
        <v>80</v>
      </c>
      <c r="D218" s="205"/>
      <c r="E218" s="248"/>
      <c r="F218" s="249"/>
      <c r="G218" s="248"/>
      <c r="H218" s="250"/>
      <c r="I218" s="250"/>
      <c r="J218" s="250"/>
      <c r="K218" s="250"/>
      <c r="L218" s="250"/>
      <c r="M218" s="250"/>
      <c r="N218" s="250"/>
      <c r="O218" s="250"/>
      <c r="P218" s="246"/>
      <c r="Q218" s="225"/>
      <c r="R218" s="246"/>
    </row>
    <row r="219" spans="1:18" s="8" customFormat="1" hidden="1">
      <c r="A219" s="24"/>
      <c r="B219" s="30" t="s">
        <v>73</v>
      </c>
      <c r="C219" s="46"/>
      <c r="D219" s="205"/>
      <c r="E219" s="248"/>
      <c r="F219" s="249"/>
      <c r="G219" s="248"/>
      <c r="H219" s="250"/>
      <c r="I219" s="250"/>
      <c r="J219" s="250"/>
      <c r="K219" s="250"/>
      <c r="L219" s="250"/>
      <c r="M219" s="250"/>
      <c r="N219" s="250"/>
      <c r="O219" s="250"/>
      <c r="P219" s="246"/>
      <c r="Q219" s="225"/>
      <c r="R219" s="246"/>
    </row>
    <row r="220" spans="1:18" s="8" customFormat="1" hidden="1">
      <c r="A220" s="24"/>
      <c r="B220" s="30" t="s">
        <v>86</v>
      </c>
      <c r="C220" s="46" t="s">
        <v>77</v>
      </c>
      <c r="D220" s="205"/>
      <c r="E220" s="248"/>
      <c r="F220" s="249"/>
      <c r="G220" s="248"/>
      <c r="H220" s="250"/>
      <c r="I220" s="250"/>
      <c r="J220" s="250"/>
      <c r="K220" s="250"/>
      <c r="L220" s="250"/>
      <c r="M220" s="250"/>
      <c r="N220" s="250"/>
      <c r="O220" s="250"/>
      <c r="P220" s="246"/>
      <c r="Q220" s="225"/>
      <c r="R220" s="246"/>
    </row>
    <row r="221" spans="1:18" s="8" customFormat="1" hidden="1">
      <c r="A221" s="24"/>
      <c r="B221" s="30" t="s">
        <v>87</v>
      </c>
      <c r="C221" s="46" t="s">
        <v>80</v>
      </c>
      <c r="D221" s="205"/>
      <c r="E221" s="248"/>
      <c r="F221" s="249"/>
      <c r="G221" s="248"/>
      <c r="H221" s="250"/>
      <c r="I221" s="250"/>
      <c r="J221" s="250"/>
      <c r="K221" s="250"/>
      <c r="L221" s="250"/>
      <c r="M221" s="250"/>
      <c r="N221" s="250"/>
      <c r="O221" s="250"/>
      <c r="P221" s="246"/>
      <c r="Q221" s="225"/>
      <c r="R221" s="246"/>
    </row>
    <row r="222" spans="1:18" s="8" customFormat="1" hidden="1">
      <c r="A222" s="24"/>
      <c r="B222" s="29" t="s">
        <v>74</v>
      </c>
      <c r="C222" s="46"/>
      <c r="D222" s="205"/>
      <c r="E222" s="248"/>
      <c r="F222" s="249"/>
      <c r="G222" s="248"/>
      <c r="H222" s="250"/>
      <c r="I222" s="250"/>
      <c r="J222" s="250"/>
      <c r="K222" s="250"/>
      <c r="L222" s="250"/>
      <c r="M222" s="250"/>
      <c r="N222" s="250"/>
      <c r="O222" s="250"/>
      <c r="P222" s="246"/>
      <c r="Q222" s="225"/>
      <c r="R222" s="246"/>
    </row>
    <row r="223" spans="1:18" s="8" customFormat="1" hidden="1">
      <c r="A223" s="24"/>
      <c r="B223" s="30" t="s">
        <v>86</v>
      </c>
      <c r="C223" s="46" t="s">
        <v>77</v>
      </c>
      <c r="D223" s="205"/>
      <c r="E223" s="248"/>
      <c r="F223" s="249"/>
      <c r="G223" s="248"/>
      <c r="H223" s="250"/>
      <c r="I223" s="250"/>
      <c r="J223" s="250"/>
      <c r="K223" s="250"/>
      <c r="L223" s="250"/>
      <c r="M223" s="250"/>
      <c r="N223" s="250"/>
      <c r="O223" s="250"/>
      <c r="P223" s="246"/>
      <c r="Q223" s="225"/>
      <c r="R223" s="246"/>
    </row>
    <row r="224" spans="1:18" s="8" customFormat="1" hidden="1">
      <c r="A224" s="24"/>
      <c r="B224" s="30" t="s">
        <v>89</v>
      </c>
      <c r="C224" s="46" t="s">
        <v>78</v>
      </c>
      <c r="D224" s="205"/>
      <c r="E224" s="248"/>
      <c r="F224" s="249"/>
      <c r="G224" s="248"/>
      <c r="H224" s="250"/>
      <c r="I224" s="250"/>
      <c r="J224" s="250"/>
      <c r="K224" s="250"/>
      <c r="L224" s="250"/>
      <c r="M224" s="250"/>
      <c r="N224" s="250"/>
      <c r="O224" s="250"/>
      <c r="P224" s="246"/>
      <c r="Q224" s="225"/>
      <c r="R224" s="246"/>
    </row>
    <row r="225" spans="1:18" s="8" customFormat="1" hidden="1">
      <c r="A225" s="24"/>
      <c r="B225" s="30" t="s">
        <v>87</v>
      </c>
      <c r="C225" s="46" t="s">
        <v>80</v>
      </c>
      <c r="D225" s="205"/>
      <c r="E225" s="248"/>
      <c r="F225" s="249"/>
      <c r="G225" s="248"/>
      <c r="H225" s="250"/>
      <c r="I225" s="250"/>
      <c r="J225" s="250"/>
      <c r="K225" s="250"/>
      <c r="L225" s="250"/>
      <c r="M225" s="250"/>
      <c r="N225" s="250"/>
      <c r="O225" s="250"/>
      <c r="P225" s="246"/>
      <c r="Q225" s="225"/>
      <c r="R225" s="246"/>
    </row>
    <row r="226" spans="1:18" s="18" customFormat="1" ht="26.25" thickBot="1">
      <c r="A226" s="61">
        <v>3</v>
      </c>
      <c r="B226" s="62" t="s">
        <v>91</v>
      </c>
      <c r="C226" s="289" t="s">
        <v>81</v>
      </c>
      <c r="D226" s="290">
        <v>4038.55</v>
      </c>
      <c r="E226" s="291">
        <v>3800.3</v>
      </c>
      <c r="F226" s="292">
        <v>3948.4924999999998</v>
      </c>
      <c r="G226" s="291">
        <v>4022.5699999999997</v>
      </c>
      <c r="H226" s="293">
        <v>4006.5699999999997</v>
      </c>
      <c r="I226" s="293">
        <v>4022.5699999999997</v>
      </c>
      <c r="J226" s="293">
        <v>4006.5699999999997</v>
      </c>
      <c r="K226" s="293">
        <v>4022.5699999999997</v>
      </c>
      <c r="L226" s="293">
        <v>4006.5699999999997</v>
      </c>
      <c r="M226" s="293">
        <v>4022.5699999999997</v>
      </c>
      <c r="N226" s="293">
        <v>4006.5699999999997</v>
      </c>
      <c r="O226" s="293">
        <v>4022.5699999999997</v>
      </c>
      <c r="P226" s="292">
        <v>4006.5699999999997</v>
      </c>
      <c r="Q226" s="258">
        <f>+O226</f>
        <v>4022.5699999999997</v>
      </c>
      <c r="R226" s="257">
        <f>+P226</f>
        <v>4006.5699999999997</v>
      </c>
    </row>
    <row r="227" spans="1:18">
      <c r="A227" s="172" t="s">
        <v>315</v>
      </c>
    </row>
    <row r="228" spans="1:18">
      <c r="D228" s="198"/>
      <c r="E228" s="198"/>
      <c r="F228" s="198"/>
      <c r="G228" s="198"/>
      <c r="H228" s="198"/>
      <c r="I228" s="198"/>
      <c r="J228" s="198"/>
      <c r="K228" s="198"/>
      <c r="L228" s="198"/>
      <c r="M228" s="198"/>
      <c r="N228" s="198"/>
      <c r="O228" s="198"/>
      <c r="P228" s="198"/>
      <c r="Q228" s="198"/>
      <c r="R228" s="198"/>
    </row>
    <row r="229" spans="1:18">
      <c r="B229" s="9" t="s">
        <v>92</v>
      </c>
      <c r="D229" s="294"/>
      <c r="E229" s="190"/>
      <c r="F229" s="190"/>
      <c r="G229" s="190"/>
      <c r="H229" s="190"/>
      <c r="I229" s="190"/>
      <c r="J229" s="190"/>
      <c r="K229" s="190"/>
      <c r="L229" s="190"/>
      <c r="M229" s="190"/>
      <c r="N229" s="190"/>
      <c r="O229" s="190"/>
      <c r="P229" s="190"/>
      <c r="Q229" s="190"/>
      <c r="R229" s="190"/>
    </row>
    <row r="230" spans="1:18">
      <c r="D230" s="294"/>
      <c r="E230" s="190"/>
      <c r="F230" s="190"/>
      <c r="G230" s="190"/>
      <c r="H230" s="190"/>
      <c r="I230" s="190"/>
      <c r="J230" s="190"/>
      <c r="K230" s="190"/>
      <c r="L230" s="190"/>
      <c r="M230" s="190"/>
      <c r="N230" s="190"/>
      <c r="O230" s="190"/>
      <c r="P230" s="190"/>
      <c r="Q230" s="190"/>
      <c r="R230" s="190"/>
    </row>
    <row r="231" spans="1:18">
      <c r="E231" s="190"/>
      <c r="F231" s="190"/>
      <c r="G231" s="190"/>
      <c r="H231" s="190"/>
      <c r="I231" s="190"/>
      <c r="J231" s="190"/>
      <c r="K231" s="190"/>
      <c r="L231" s="190"/>
      <c r="M231" s="190"/>
      <c r="N231" s="190"/>
      <c r="O231" s="190"/>
      <c r="P231" s="190"/>
      <c r="Q231" s="190"/>
      <c r="R231" s="190"/>
    </row>
    <row r="232" spans="1:18">
      <c r="E232" s="190"/>
      <c r="F232" s="190"/>
      <c r="G232" s="190"/>
      <c r="H232" s="190"/>
      <c r="I232" s="190"/>
      <c r="J232" s="190"/>
      <c r="K232" s="190"/>
      <c r="L232" s="190"/>
      <c r="M232" s="190"/>
      <c r="N232" s="190"/>
      <c r="O232" s="190"/>
      <c r="P232" s="190"/>
      <c r="Q232" s="190"/>
      <c r="R232" s="190"/>
    </row>
    <row r="233" spans="1:18">
      <c r="E233" s="190"/>
      <c r="F233" s="190"/>
      <c r="G233" s="190"/>
      <c r="H233" s="190"/>
      <c r="I233" s="190"/>
      <c r="J233" s="190"/>
      <c r="K233" s="190"/>
      <c r="L233" s="190"/>
      <c r="M233" s="190"/>
      <c r="N233" s="190"/>
      <c r="O233" s="190"/>
      <c r="P233" s="190"/>
      <c r="Q233" s="190"/>
      <c r="R233" s="190"/>
    </row>
    <row r="238" spans="1:18">
      <c r="E238" s="423"/>
    </row>
  </sheetData>
  <mergeCells count="15">
    <mergeCell ref="M15:N15"/>
    <mergeCell ref="O15:P15"/>
    <mergeCell ref="Q15:R15"/>
    <mergeCell ref="A15:A16"/>
    <mergeCell ref="B15:B16"/>
    <mergeCell ref="C15:C16"/>
    <mergeCell ref="G15:H15"/>
    <mergeCell ref="I15:J15"/>
    <mergeCell ref="K15:L15"/>
    <mergeCell ref="A12:R12"/>
    <mergeCell ref="A5:R5"/>
    <mergeCell ref="A7:R7"/>
    <mergeCell ref="A8:R8"/>
    <mergeCell ref="A9:R9"/>
    <mergeCell ref="A11:R11"/>
  </mergeCells>
  <pageMargins left="0.31496062992125984" right="0.31496062992125984" top="0.35433070866141736" bottom="0.35433070866141736" header="0.31496062992125984" footer="0.31496062992125984"/>
  <pageSetup paperSize="8" scale="51" fitToHeight="2" orientation="landscape" r:id="rId1"/>
  <rowBreaks count="2" manualBreakCount="2">
    <brk id="97" max="17" man="1"/>
    <brk id="158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8"/>
  <sheetViews>
    <sheetView topLeftCell="A4" zoomScale="80" zoomScaleNormal="80" zoomScaleSheetLayoutView="85" workbookViewId="0">
      <pane xSplit="3" ySplit="14" topLeftCell="D18" activePane="bottomRight" state="frozen"/>
      <selection activeCell="G16" sqref="G16:H16"/>
      <selection pane="topRight" activeCell="G16" sqref="G16:H16"/>
      <selection pane="bottomLeft" activeCell="G16" sqref="G16:H16"/>
      <selection pane="bottomRight" activeCell="G16" sqref="G16:H16"/>
    </sheetView>
  </sheetViews>
  <sheetFormatPr defaultColWidth="10.28515625" defaultRowHeight="15.75"/>
  <cols>
    <col min="1" max="1" width="8.140625" style="15" customWidth="1"/>
    <col min="2" max="2" width="64.28515625" style="9" customWidth="1"/>
    <col min="3" max="3" width="12" style="17" bestFit="1" customWidth="1"/>
    <col min="4" max="4" width="15.7109375" style="17" customWidth="1"/>
    <col min="5" max="18" width="15.28515625" style="2" customWidth="1"/>
    <col min="19" max="16384" width="10.28515625" style="2"/>
  </cols>
  <sheetData>
    <row r="1" spans="1:18" ht="18.75">
      <c r="A1" s="14"/>
      <c r="B1" s="19"/>
      <c r="C1" s="14"/>
      <c r="D1" s="14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Q1" s="1"/>
      <c r="R1" s="3" t="s">
        <v>0</v>
      </c>
    </row>
    <row r="2" spans="1:18" ht="18.75">
      <c r="A2" s="14"/>
      <c r="B2" s="19"/>
      <c r="C2" s="14"/>
      <c r="D2" s="14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Q2" s="1"/>
      <c r="R2" s="4" t="s">
        <v>1</v>
      </c>
    </row>
    <row r="3" spans="1:18" ht="18.75">
      <c r="A3" s="14"/>
      <c r="B3" s="19"/>
      <c r="C3" s="14"/>
      <c r="D3" s="14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Q3" s="1"/>
      <c r="R3" s="4" t="s">
        <v>2</v>
      </c>
    </row>
    <row r="4" spans="1:18" ht="1.5" customHeight="1">
      <c r="A4" s="14"/>
      <c r="B4" s="19"/>
      <c r="C4" s="14"/>
      <c r="D4" s="1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idden="1">
      <c r="A5" s="612" t="s">
        <v>306</v>
      </c>
      <c r="B5" s="612"/>
      <c r="C5" s="612"/>
      <c r="D5" s="612"/>
      <c r="E5" s="612"/>
      <c r="F5" s="612"/>
      <c r="G5" s="612"/>
      <c r="H5" s="612"/>
      <c r="I5" s="612"/>
      <c r="J5" s="612"/>
      <c r="K5" s="612"/>
      <c r="L5" s="612"/>
      <c r="M5" s="612"/>
      <c r="N5" s="612"/>
      <c r="O5" s="612"/>
      <c r="P5" s="612"/>
      <c r="Q5" s="612"/>
      <c r="R5" s="612"/>
    </row>
    <row r="6" spans="1:18" hidden="1">
      <c r="A6" s="12"/>
      <c r="B6" s="6"/>
      <c r="C6" s="12"/>
      <c r="D6" s="12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</row>
    <row r="7" spans="1:18" ht="18" hidden="1" customHeight="1">
      <c r="A7" s="613" t="s">
        <v>4</v>
      </c>
      <c r="B7" s="613"/>
      <c r="C7" s="613"/>
      <c r="D7" s="613"/>
      <c r="E7" s="613"/>
      <c r="F7" s="613"/>
      <c r="G7" s="613"/>
      <c r="H7" s="613"/>
      <c r="I7" s="613"/>
      <c r="J7" s="613"/>
      <c r="K7" s="613"/>
      <c r="L7" s="613"/>
      <c r="M7" s="613"/>
      <c r="N7" s="613"/>
      <c r="O7" s="613"/>
      <c r="P7" s="613"/>
      <c r="Q7" s="613"/>
      <c r="R7" s="613"/>
    </row>
    <row r="8" spans="1:18" ht="19.5" hidden="1" customHeight="1">
      <c r="A8" s="614" t="s">
        <v>308</v>
      </c>
      <c r="B8" s="614"/>
      <c r="C8" s="614"/>
      <c r="D8" s="614"/>
      <c r="E8" s="614"/>
      <c r="F8" s="614"/>
      <c r="G8" s="614"/>
      <c r="H8" s="614"/>
      <c r="I8" s="614"/>
      <c r="J8" s="614"/>
      <c r="K8" s="614"/>
      <c r="L8" s="614"/>
      <c r="M8" s="614"/>
      <c r="N8" s="614"/>
      <c r="O8" s="614"/>
      <c r="P8" s="614"/>
      <c r="Q8" s="614"/>
      <c r="R8" s="614"/>
    </row>
    <row r="9" spans="1:18" ht="18" hidden="1" customHeight="1">
      <c r="A9" s="611" t="s">
        <v>6</v>
      </c>
      <c r="B9" s="611"/>
      <c r="C9" s="611"/>
      <c r="D9" s="611"/>
      <c r="E9" s="611"/>
      <c r="F9" s="611"/>
      <c r="G9" s="611"/>
      <c r="H9" s="611"/>
      <c r="I9" s="611"/>
      <c r="J9" s="611"/>
      <c r="K9" s="611"/>
      <c r="L9" s="611"/>
      <c r="M9" s="611"/>
      <c r="N9" s="611"/>
      <c r="O9" s="611"/>
      <c r="P9" s="611"/>
      <c r="Q9" s="611"/>
      <c r="R9" s="611"/>
    </row>
    <row r="10" spans="1:18" ht="16.5" hidden="1" customHeight="1">
      <c r="A10" s="7"/>
      <c r="B10" s="20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 ht="21.75" hidden="1" customHeight="1">
      <c r="A11" s="615" t="s">
        <v>307</v>
      </c>
      <c r="B11" s="616"/>
      <c r="C11" s="616"/>
      <c r="D11" s="616"/>
      <c r="E11" s="616"/>
      <c r="F11" s="616"/>
      <c r="G11" s="616"/>
      <c r="H11" s="616"/>
      <c r="I11" s="616"/>
      <c r="J11" s="616"/>
      <c r="K11" s="616"/>
      <c r="L11" s="616"/>
      <c r="M11" s="616"/>
      <c r="N11" s="616"/>
      <c r="O11" s="616"/>
      <c r="P11" s="616"/>
      <c r="Q11" s="616"/>
      <c r="R11" s="616"/>
    </row>
    <row r="12" spans="1:18" ht="17.25" hidden="1" customHeight="1">
      <c r="A12" s="611" t="s">
        <v>8</v>
      </c>
      <c r="B12" s="611"/>
      <c r="C12" s="611"/>
      <c r="D12" s="611"/>
      <c r="E12" s="611"/>
      <c r="F12" s="611"/>
      <c r="G12" s="611"/>
      <c r="H12" s="611"/>
      <c r="I12" s="611"/>
      <c r="J12" s="611"/>
      <c r="K12" s="611"/>
      <c r="L12" s="611"/>
      <c r="M12" s="611"/>
      <c r="N12" s="611"/>
      <c r="O12" s="611"/>
      <c r="P12" s="611"/>
      <c r="Q12" s="611"/>
      <c r="R12" s="611"/>
    </row>
    <row r="13" spans="1:18" ht="12.75" customHeight="1">
      <c r="A13" s="13"/>
      <c r="B13" s="6"/>
      <c r="C13" s="13"/>
      <c r="D13" s="13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18" ht="19.5" thickBot="1">
      <c r="A14" s="13"/>
      <c r="B14" s="174" t="s">
        <v>327</v>
      </c>
      <c r="C14" s="16"/>
      <c r="D14" s="16"/>
      <c r="E14" s="6"/>
      <c r="F14" s="6"/>
      <c r="G14" s="170"/>
      <c r="H14" s="170"/>
      <c r="I14" s="6"/>
      <c r="J14" s="6"/>
      <c r="K14" s="6"/>
      <c r="L14" s="6"/>
      <c r="M14" s="6"/>
      <c r="N14" s="6"/>
      <c r="O14" s="6"/>
      <c r="P14" s="6"/>
      <c r="Q14" s="6"/>
      <c r="R14" s="21"/>
    </row>
    <row r="15" spans="1:18" ht="42.75" customHeight="1">
      <c r="A15" s="621" t="s">
        <v>9</v>
      </c>
      <c r="B15" s="623" t="s">
        <v>10</v>
      </c>
      <c r="C15" s="623" t="s">
        <v>25</v>
      </c>
      <c r="D15" s="195" t="s">
        <v>313</v>
      </c>
      <c r="E15" s="186" t="s">
        <v>314</v>
      </c>
      <c r="F15" s="185">
        <v>2015</v>
      </c>
      <c r="G15" s="628">
        <v>2016</v>
      </c>
      <c r="H15" s="629"/>
      <c r="I15" s="629">
        <v>2017</v>
      </c>
      <c r="J15" s="629"/>
      <c r="K15" s="629">
        <v>2018</v>
      </c>
      <c r="L15" s="629"/>
      <c r="M15" s="629">
        <v>2019</v>
      </c>
      <c r="N15" s="629"/>
      <c r="O15" s="629">
        <v>2020</v>
      </c>
      <c r="P15" s="630"/>
      <c r="Q15" s="626" t="s">
        <v>11</v>
      </c>
      <c r="R15" s="627"/>
    </row>
    <row r="16" spans="1:18" ht="55.5" customHeight="1" thickBot="1">
      <c r="A16" s="622"/>
      <c r="B16" s="624"/>
      <c r="C16" s="624"/>
      <c r="D16" s="196" t="s">
        <v>12</v>
      </c>
      <c r="E16" s="164" t="s">
        <v>12</v>
      </c>
      <c r="F16" s="166" t="s">
        <v>305</v>
      </c>
      <c r="G16" s="164" t="s">
        <v>13</v>
      </c>
      <c r="H16" s="192" t="s">
        <v>14</v>
      </c>
      <c r="I16" s="165" t="s">
        <v>13</v>
      </c>
      <c r="J16" s="192" t="s">
        <v>14</v>
      </c>
      <c r="K16" s="165" t="s">
        <v>13</v>
      </c>
      <c r="L16" s="192" t="s">
        <v>14</v>
      </c>
      <c r="M16" s="165" t="s">
        <v>13</v>
      </c>
      <c r="N16" s="192" t="s">
        <v>14</v>
      </c>
      <c r="O16" s="165" t="s">
        <v>13</v>
      </c>
      <c r="P16" s="193" t="s">
        <v>14</v>
      </c>
      <c r="Q16" s="65" t="s">
        <v>13</v>
      </c>
      <c r="R16" s="194" t="s">
        <v>14</v>
      </c>
    </row>
    <row r="17" spans="1:18" s="8" customFormat="1" ht="16.5" thickBot="1">
      <c r="A17" s="40">
        <v>1</v>
      </c>
      <c r="B17" s="41">
        <v>2</v>
      </c>
      <c r="C17" s="41">
        <v>3</v>
      </c>
      <c r="D17" s="197">
        <v>4</v>
      </c>
      <c r="E17" s="66">
        <v>5</v>
      </c>
      <c r="F17" s="44">
        <v>6</v>
      </c>
      <c r="G17" s="66">
        <v>7</v>
      </c>
      <c r="H17" s="43">
        <v>8</v>
      </c>
      <c r="I17" s="43">
        <v>9</v>
      </c>
      <c r="J17" s="43">
        <v>10</v>
      </c>
      <c r="K17" s="43">
        <v>11</v>
      </c>
      <c r="L17" s="43">
        <v>12</v>
      </c>
      <c r="M17" s="43">
        <v>13</v>
      </c>
      <c r="N17" s="43">
        <v>14</v>
      </c>
      <c r="O17" s="43">
        <v>15</v>
      </c>
      <c r="P17" s="44">
        <v>16</v>
      </c>
      <c r="Q17" s="66">
        <v>17</v>
      </c>
      <c r="R17" s="44">
        <v>18</v>
      </c>
    </row>
    <row r="18" spans="1:18" s="18" customFormat="1">
      <c r="A18" s="38" t="s">
        <v>46</v>
      </c>
      <c r="B18" s="33" t="s">
        <v>93</v>
      </c>
      <c r="C18" s="45" t="s">
        <v>263</v>
      </c>
      <c r="D18" s="199">
        <f>+D19+D23</f>
        <v>15910.805951649976</v>
      </c>
      <c r="E18" s="200">
        <f>+E19+E23</f>
        <v>15781.965568599999</v>
      </c>
      <c r="F18" s="201">
        <f>+F19+F23</f>
        <v>5132.6629673818097</v>
      </c>
      <c r="G18" s="200">
        <f t="shared" ref="G18:R18" si="0">+G19+G23</f>
        <v>5420.3398789211215</v>
      </c>
      <c r="H18" s="202">
        <f t="shared" si="0"/>
        <v>5982.7570592316961</v>
      </c>
      <c r="I18" s="202">
        <f t="shared" si="0"/>
        <v>5952.6677256247594</v>
      </c>
      <c r="J18" s="202">
        <f t="shared" si="0"/>
        <v>7572.6690192843871</v>
      </c>
      <c r="K18" s="202">
        <f t="shared" si="0"/>
        <v>6701.2256579365121</v>
      </c>
      <c r="L18" s="202">
        <f t="shared" si="0"/>
        <v>7586.5924341759574</v>
      </c>
      <c r="M18" s="202">
        <f t="shared" si="0"/>
        <v>7449.570019949083</v>
      </c>
      <c r="N18" s="202">
        <f t="shared" si="0"/>
        <v>7474.3316941205821</v>
      </c>
      <c r="O18" s="202">
        <f t="shared" si="0"/>
        <v>8233.37771089749</v>
      </c>
      <c r="P18" s="201">
        <f t="shared" si="0"/>
        <v>7097.9638730325732</v>
      </c>
      <c r="Q18" s="203">
        <f t="shared" si="0"/>
        <v>33757.180993328962</v>
      </c>
      <c r="R18" s="204">
        <f t="shared" si="0"/>
        <v>35714.314079845193</v>
      </c>
    </row>
    <row r="19" spans="1:18" s="8" customFormat="1" ht="25.5">
      <c r="A19" s="10" t="s">
        <v>47</v>
      </c>
      <c r="B19" s="30" t="s">
        <v>26</v>
      </c>
      <c r="C19" s="46" t="s">
        <v>263</v>
      </c>
      <c r="D19" s="205">
        <f>+D20+D21+D22</f>
        <v>15877.773653209975</v>
      </c>
      <c r="E19" s="206">
        <f>+E20+E21+E22</f>
        <v>15758.334096069999</v>
      </c>
      <c r="F19" s="207">
        <f>+F20+F21+F22</f>
        <v>5110.81998388181</v>
      </c>
      <c r="G19" s="206">
        <f t="shared" ref="G19:R19" si="1">+G20+G21+G22</f>
        <v>5400.3459544411216</v>
      </c>
      <c r="H19" s="208">
        <f t="shared" si="1"/>
        <v>5960.499466811696</v>
      </c>
      <c r="I19" s="208">
        <f t="shared" si="1"/>
        <v>5931.374196053559</v>
      </c>
      <c r="J19" s="208">
        <f t="shared" si="1"/>
        <v>7551.488544788187</v>
      </c>
      <c r="K19" s="208">
        <f t="shared" si="1"/>
        <v>6678.7609842388965</v>
      </c>
      <c r="L19" s="208">
        <f t="shared" si="1"/>
        <v>7564.2470335824664</v>
      </c>
      <c r="M19" s="208">
        <f t="shared" si="1"/>
        <v>7425.8697891980983</v>
      </c>
      <c r="N19" s="208">
        <f t="shared" si="1"/>
        <v>7450.7572964944493</v>
      </c>
      <c r="O19" s="208">
        <f t="shared" si="1"/>
        <v>8208.3739674552016</v>
      </c>
      <c r="P19" s="207">
        <f t="shared" si="1"/>
        <v>7073.0928835370032</v>
      </c>
      <c r="Q19" s="206">
        <f t="shared" si="1"/>
        <v>33644.724891386875</v>
      </c>
      <c r="R19" s="207">
        <f t="shared" si="1"/>
        <v>35600.085225213799</v>
      </c>
    </row>
    <row r="20" spans="1:18" s="8" customFormat="1">
      <c r="A20" s="10" t="s">
        <v>221</v>
      </c>
      <c r="B20" s="30" t="s">
        <v>309</v>
      </c>
      <c r="C20" s="46" t="s">
        <v>263</v>
      </c>
      <c r="D20" s="205">
        <v>15768.855677979975</v>
      </c>
      <c r="E20" s="206">
        <v>15697.57491849</v>
      </c>
      <c r="F20" s="207">
        <v>5023.2663254092677</v>
      </c>
      <c r="G20" s="206">
        <v>5347.0984406411217</v>
      </c>
      <c r="H20" s="208">
        <v>5915.9398252072897</v>
      </c>
      <c r="I20" s="208">
        <v>5912.991456053559</v>
      </c>
      <c r="J20" s="208">
        <v>7507.6433854031284</v>
      </c>
      <c r="K20" s="208">
        <v>6637.4406667388967</v>
      </c>
      <c r="L20" s="208">
        <v>7521.4594319628322</v>
      </c>
      <c r="M20" s="208">
        <v>7385.7504458230978</v>
      </c>
      <c r="N20" s="208">
        <v>7409.256314874815</v>
      </c>
      <c r="O20" s="208">
        <v>8168.1646959114514</v>
      </c>
      <c r="P20" s="207">
        <v>7031.5919019173689</v>
      </c>
      <c r="Q20" s="206">
        <f>+G20+I20+K20+M20+O20</f>
        <v>33451.445705168124</v>
      </c>
      <c r="R20" s="207">
        <f>+H20+J20+L20+N20+P20</f>
        <v>35385.890859365434</v>
      </c>
    </row>
    <row r="21" spans="1:18" s="8" customFormat="1">
      <c r="A21" s="10" t="s">
        <v>223</v>
      </c>
      <c r="B21" s="30" t="s">
        <v>310</v>
      </c>
      <c r="C21" s="46" t="s">
        <v>263</v>
      </c>
      <c r="D21" s="205">
        <v>108.91797523000001</v>
      </c>
      <c r="E21" s="206">
        <v>60.759177580000006</v>
      </c>
      <c r="F21" s="207">
        <v>87.553658472542381</v>
      </c>
      <c r="G21" s="206">
        <v>53.2475138</v>
      </c>
      <c r="H21" s="208">
        <v>44.559641604406785</v>
      </c>
      <c r="I21" s="208">
        <v>18.382739999999998</v>
      </c>
      <c r="J21" s="208">
        <v>43.845159385058203</v>
      </c>
      <c r="K21" s="208">
        <v>41.320317500000002</v>
      </c>
      <c r="L21" s="208">
        <v>42.787601619634465</v>
      </c>
      <c r="M21" s="208">
        <v>40.119343375</v>
      </c>
      <c r="N21" s="208">
        <v>41.500981619634459</v>
      </c>
      <c r="O21" s="208">
        <v>40.209271543749999</v>
      </c>
      <c r="P21" s="207">
        <v>41.500981619634459</v>
      </c>
      <c r="Q21" s="206">
        <f t="shared" ref="Q21:R23" si="2">+G21+I21+K21+M21+O21</f>
        <v>193.27918621875</v>
      </c>
      <c r="R21" s="207">
        <f t="shared" si="2"/>
        <v>214.19436584836836</v>
      </c>
    </row>
    <row r="22" spans="1:18" s="8" customFormat="1">
      <c r="A22" s="10" t="s">
        <v>225</v>
      </c>
      <c r="B22" s="30" t="s">
        <v>311</v>
      </c>
      <c r="C22" s="46" t="s">
        <v>263</v>
      </c>
      <c r="D22" s="205">
        <v>0</v>
      </c>
      <c r="E22" s="206">
        <v>0</v>
      </c>
      <c r="F22" s="207">
        <v>0</v>
      </c>
      <c r="G22" s="206">
        <v>0</v>
      </c>
      <c r="H22" s="208">
        <v>0</v>
      </c>
      <c r="I22" s="208">
        <v>0</v>
      </c>
      <c r="J22" s="208">
        <v>0</v>
      </c>
      <c r="K22" s="208">
        <v>0</v>
      </c>
      <c r="L22" s="208">
        <v>0</v>
      </c>
      <c r="M22" s="208">
        <v>0</v>
      </c>
      <c r="N22" s="208">
        <v>0</v>
      </c>
      <c r="O22" s="208">
        <v>0</v>
      </c>
      <c r="P22" s="207">
        <v>0</v>
      </c>
      <c r="Q22" s="206">
        <f t="shared" si="2"/>
        <v>0</v>
      </c>
      <c r="R22" s="207">
        <f t="shared" si="2"/>
        <v>0</v>
      </c>
    </row>
    <row r="23" spans="1:18" s="8" customFormat="1">
      <c r="A23" s="24" t="s">
        <v>48</v>
      </c>
      <c r="B23" s="30" t="s">
        <v>27</v>
      </c>
      <c r="C23" s="46" t="s">
        <v>263</v>
      </c>
      <c r="D23" s="205">
        <v>33.032298439999998</v>
      </c>
      <c r="E23" s="206">
        <v>23.631472529999993</v>
      </c>
      <c r="F23" s="207">
        <v>21.842983499999999</v>
      </c>
      <c r="G23" s="206">
        <v>19.99392448</v>
      </c>
      <c r="H23" s="208">
        <v>22.257592420000002</v>
      </c>
      <c r="I23" s="208">
        <v>21.293529571200001</v>
      </c>
      <c r="J23" s="208">
        <v>21.180474496199999</v>
      </c>
      <c r="K23" s="208">
        <v>22.464673697615996</v>
      </c>
      <c r="L23" s="208">
        <v>22.345400593490993</v>
      </c>
      <c r="M23" s="208">
        <v>23.700230750984876</v>
      </c>
      <c r="N23" s="208">
        <v>23.574397626133003</v>
      </c>
      <c r="O23" s="208">
        <v>25.003743442289043</v>
      </c>
      <c r="P23" s="207">
        <v>24.870989495570313</v>
      </c>
      <c r="Q23" s="206">
        <f t="shared" si="2"/>
        <v>112.4561019420899</v>
      </c>
      <c r="R23" s="207">
        <f t="shared" si="2"/>
        <v>114.22885463139431</v>
      </c>
    </row>
    <row r="24" spans="1:18" s="18" customFormat="1" ht="25.5">
      <c r="A24" s="23" t="s">
        <v>49</v>
      </c>
      <c r="B24" s="29" t="s">
        <v>125</v>
      </c>
      <c r="C24" s="47" t="s">
        <v>263</v>
      </c>
      <c r="D24" s="209">
        <f>+D25+D29</f>
        <v>17019.367337495198</v>
      </c>
      <c r="E24" s="210">
        <f>+E25+E29</f>
        <v>16964.396324585923</v>
      </c>
      <c r="F24" s="211">
        <f>+F25+F29</f>
        <v>6642.2522751191373</v>
      </c>
      <c r="G24" s="210">
        <f t="shared" ref="G24:R24" si="3">+G25+G29</f>
        <v>6928.7666098821719</v>
      </c>
      <c r="H24" s="212">
        <f t="shared" si="3"/>
        <v>7083.4276858209323</v>
      </c>
      <c r="I24" s="212">
        <f t="shared" si="3"/>
        <v>7298.2558119322293</v>
      </c>
      <c r="J24" s="212">
        <f t="shared" si="3"/>
        <v>6607.8524951312147</v>
      </c>
      <c r="K24" s="212">
        <f t="shared" si="3"/>
        <v>7510.3170336289941</v>
      </c>
      <c r="L24" s="212">
        <f t="shared" si="3"/>
        <v>6714.6621678111842</v>
      </c>
      <c r="M24" s="212">
        <f t="shared" si="3"/>
        <v>7635.6158540881615</v>
      </c>
      <c r="N24" s="212">
        <f t="shared" si="3"/>
        <v>6688.4780956425257</v>
      </c>
      <c r="O24" s="212">
        <f t="shared" si="3"/>
        <v>7936.5496009139115</v>
      </c>
      <c r="P24" s="211">
        <f t="shared" si="3"/>
        <v>6846.5822674258843</v>
      </c>
      <c r="Q24" s="210">
        <f t="shared" si="3"/>
        <v>37309.504910445474</v>
      </c>
      <c r="R24" s="211">
        <f t="shared" si="3"/>
        <v>33941.002711831745</v>
      </c>
    </row>
    <row r="25" spans="1:18" s="8" customFormat="1" ht="25.5" customHeight="1">
      <c r="A25" s="24" t="s">
        <v>47</v>
      </c>
      <c r="B25" s="30" t="s">
        <v>28</v>
      </c>
      <c r="C25" s="46" t="s">
        <v>263</v>
      </c>
      <c r="D25" s="205">
        <f>+D26+D27+D28</f>
        <v>17000.958599945199</v>
      </c>
      <c r="E25" s="206">
        <f>+E26+E27+E28</f>
        <v>16951.515304449287</v>
      </c>
      <c r="F25" s="207">
        <f>+F26+F27+F28</f>
        <v>6628.8700379516822</v>
      </c>
      <c r="G25" s="206">
        <f t="shared" ref="G25:R25" si="4">+G26+G27+G28</f>
        <v>6917.9941012650052</v>
      </c>
      <c r="H25" s="208">
        <f>+H26+H27+H28</f>
        <v>7069.9834599465348</v>
      </c>
      <c r="I25" s="208">
        <f t="shared" si="4"/>
        <v>7287.1281858414359</v>
      </c>
      <c r="J25" s="208">
        <f t="shared" si="4"/>
        <v>6596.7408482577966</v>
      </c>
      <c r="K25" s="208">
        <f t="shared" si="4"/>
        <v>7498.9353646248474</v>
      </c>
      <c r="L25" s="208">
        <f t="shared" si="4"/>
        <v>6703.2965393347913</v>
      </c>
      <c r="M25" s="208">
        <f t="shared" si="4"/>
        <v>7623.9708074392238</v>
      </c>
      <c r="N25" s="208">
        <f t="shared" si="4"/>
        <v>6676.8488079094195</v>
      </c>
      <c r="O25" s="208">
        <f t="shared" si="4"/>
        <v>7924.6386181145172</v>
      </c>
      <c r="P25" s="207">
        <f t="shared" si="4"/>
        <v>6834.6855595699235</v>
      </c>
      <c r="Q25" s="206">
        <f t="shared" si="4"/>
        <v>37252.667077285034</v>
      </c>
      <c r="R25" s="207">
        <f t="shared" si="4"/>
        <v>33881.555215018467</v>
      </c>
    </row>
    <row r="26" spans="1:18" s="8" customFormat="1">
      <c r="A26" s="10" t="s">
        <v>221</v>
      </c>
      <c r="B26" s="30" t="s">
        <v>309</v>
      </c>
      <c r="C26" s="46" t="s">
        <v>263</v>
      </c>
      <c r="D26" s="205">
        <v>16969.217744615198</v>
      </c>
      <c r="E26" s="206">
        <v>16905.208905901556</v>
      </c>
      <c r="F26" s="207">
        <v>6584.0436140273123</v>
      </c>
      <c r="G26" s="206">
        <v>6852.6642080388428</v>
      </c>
      <c r="H26" s="208">
        <f>+H30+H37+H42+H43+H44+H47-H27-H28-H29</f>
        <v>7028.7155168617683</v>
      </c>
      <c r="I26" s="208">
        <v>7219.468184180384</v>
      </c>
      <c r="J26" s="208">
        <f>+J30+J37+J42+J43+J44+J47-J27-J28-J29</f>
        <v>6520.9021122912973</v>
      </c>
      <c r="K26" s="208">
        <v>7429.7518097922666</v>
      </c>
      <c r="L26" s="208">
        <f>+L30+L37+L42+L43+L44+L47-L27-L28-L29</f>
        <v>6625.7441820660979</v>
      </c>
      <c r="M26" s="208">
        <v>7553.2065709476665</v>
      </c>
      <c r="N26" s="208">
        <f>+N30+N37+N42+N43+N44+N47-N27-N28-N29</f>
        <v>6597.511906393047</v>
      </c>
      <c r="O26" s="208">
        <v>7852.279559243937</v>
      </c>
      <c r="P26" s="207">
        <f>+P30+P37+P42+P43+P44+P47-P27-P28-P29</f>
        <v>6753.5249436107742</v>
      </c>
      <c r="Q26" s="206">
        <f t="shared" ref="Q26:R29" si="5">+G26+I26+K26+M26+O26</f>
        <v>36907.3703322031</v>
      </c>
      <c r="R26" s="207">
        <f t="shared" si="5"/>
        <v>33526.398661222986</v>
      </c>
    </row>
    <row r="27" spans="1:18" s="8" customFormat="1">
      <c r="A27" s="10" t="s">
        <v>223</v>
      </c>
      <c r="B27" s="30" t="s">
        <v>310</v>
      </c>
      <c r="C27" s="46" t="s">
        <v>263</v>
      </c>
      <c r="D27" s="205">
        <v>31.740855329999995</v>
      </c>
      <c r="E27" s="206">
        <v>46.306398547731582</v>
      </c>
      <c r="F27" s="207">
        <v>44.826423924369557</v>
      </c>
      <c r="G27" s="206">
        <v>65.329893226162696</v>
      </c>
      <c r="H27" s="208">
        <v>41.267943084766621</v>
      </c>
      <c r="I27" s="208">
        <v>67.660001661052263</v>
      </c>
      <c r="J27" s="208">
        <v>75.838735966499499</v>
      </c>
      <c r="K27" s="208">
        <v>69.183554832580484</v>
      </c>
      <c r="L27" s="208">
        <v>77.552357268693527</v>
      </c>
      <c r="M27" s="208">
        <v>70.76423649155727</v>
      </c>
      <c r="N27" s="208">
        <v>79.336901516372635</v>
      </c>
      <c r="O27" s="208">
        <v>72.359058870580455</v>
      </c>
      <c r="P27" s="207">
        <v>81.160615959149126</v>
      </c>
      <c r="Q27" s="206">
        <f t="shared" si="5"/>
        <v>345.29674508193318</v>
      </c>
      <c r="R27" s="207">
        <f t="shared" si="5"/>
        <v>355.15655379548144</v>
      </c>
    </row>
    <row r="28" spans="1:18" s="8" customFormat="1">
      <c r="A28" s="10" t="s">
        <v>225</v>
      </c>
      <c r="B28" s="30" t="s">
        <v>311</v>
      </c>
      <c r="C28" s="46" t="s">
        <v>263</v>
      </c>
      <c r="D28" s="205">
        <v>0</v>
      </c>
      <c r="E28" s="206">
        <v>0</v>
      </c>
      <c r="F28" s="207">
        <v>0</v>
      </c>
      <c r="G28" s="206">
        <v>0</v>
      </c>
      <c r="H28" s="208">
        <v>0</v>
      </c>
      <c r="I28" s="208">
        <v>0</v>
      </c>
      <c r="J28" s="208">
        <v>0</v>
      </c>
      <c r="K28" s="208">
        <v>0</v>
      </c>
      <c r="L28" s="208">
        <v>0</v>
      </c>
      <c r="M28" s="208">
        <v>0</v>
      </c>
      <c r="N28" s="208">
        <v>0</v>
      </c>
      <c r="O28" s="208">
        <v>0</v>
      </c>
      <c r="P28" s="207">
        <v>0</v>
      </c>
      <c r="Q28" s="206">
        <f t="shared" si="5"/>
        <v>0</v>
      </c>
      <c r="R28" s="207">
        <f t="shared" si="5"/>
        <v>0</v>
      </c>
    </row>
    <row r="29" spans="1:18" s="8" customFormat="1">
      <c r="A29" s="24" t="s">
        <v>48</v>
      </c>
      <c r="B29" s="30" t="s">
        <v>95</v>
      </c>
      <c r="C29" s="46" t="s">
        <v>263</v>
      </c>
      <c r="D29" s="205">
        <v>18.408737550000001</v>
      </c>
      <c r="E29" s="206">
        <v>12.881020136637538</v>
      </c>
      <c r="F29" s="207">
        <v>13.382237167455234</v>
      </c>
      <c r="G29" s="206">
        <v>10.772508617166821</v>
      </c>
      <c r="H29" s="208">
        <v>13.44422587439748</v>
      </c>
      <c r="I29" s="208">
        <v>11.127626090793584</v>
      </c>
      <c r="J29" s="208">
        <v>11.111646873418444</v>
      </c>
      <c r="K29" s="208">
        <v>11.38166900414636</v>
      </c>
      <c r="L29" s="208">
        <v>11.365628476393267</v>
      </c>
      <c r="M29" s="208">
        <v>11.645046648938159</v>
      </c>
      <c r="N29" s="208">
        <v>11.629287733106583</v>
      </c>
      <c r="O29" s="208">
        <v>11.910982799394302</v>
      </c>
      <c r="P29" s="207">
        <v>11.896707855960621</v>
      </c>
      <c r="Q29" s="206">
        <f t="shared" si="5"/>
        <v>56.837833160439232</v>
      </c>
      <c r="R29" s="207">
        <f t="shared" si="5"/>
        <v>59.447496813276395</v>
      </c>
    </row>
    <row r="30" spans="1:18" s="18" customFormat="1">
      <c r="A30" s="23">
        <v>1</v>
      </c>
      <c r="B30" s="29" t="s">
        <v>94</v>
      </c>
      <c r="C30" s="47" t="s">
        <v>263</v>
      </c>
      <c r="D30" s="209">
        <f t="shared" ref="D30:R30" si="6">+D31+D32+D35+D36</f>
        <v>1232.0577346348116</v>
      </c>
      <c r="E30" s="210">
        <f t="shared" si="6"/>
        <v>1181.0128693195252</v>
      </c>
      <c r="F30" s="211">
        <f t="shared" si="6"/>
        <v>1530.469941867201</v>
      </c>
      <c r="G30" s="210">
        <f t="shared" si="6"/>
        <v>1613.6449811499167</v>
      </c>
      <c r="H30" s="212">
        <f t="shared" si="6"/>
        <v>1896.4609723209605</v>
      </c>
      <c r="I30" s="212">
        <f t="shared" si="6"/>
        <v>1631.4457448738019</v>
      </c>
      <c r="J30" s="212">
        <f t="shared" si="6"/>
        <v>1826.7521211552476</v>
      </c>
      <c r="K30" s="212">
        <f t="shared" si="6"/>
        <v>1619.0162949513438</v>
      </c>
      <c r="L30" s="212">
        <f t="shared" si="6"/>
        <v>1800.4329518449429</v>
      </c>
      <c r="M30" s="212">
        <f t="shared" si="6"/>
        <v>1595.3070460772553</v>
      </c>
      <c r="N30" s="212">
        <f t="shared" si="6"/>
        <v>1767.5111588029381</v>
      </c>
      <c r="O30" s="212">
        <f t="shared" si="6"/>
        <v>1695.4710846018752</v>
      </c>
      <c r="P30" s="211">
        <f t="shared" si="6"/>
        <v>1845.6024241149846</v>
      </c>
      <c r="Q30" s="210">
        <f t="shared" si="6"/>
        <v>8154.8851516541927</v>
      </c>
      <c r="R30" s="211">
        <f t="shared" si="6"/>
        <v>9136.759628239075</v>
      </c>
    </row>
    <row r="31" spans="1:18" s="8" customFormat="1">
      <c r="A31" s="24" t="s">
        <v>47</v>
      </c>
      <c r="B31" s="30" t="s">
        <v>127</v>
      </c>
      <c r="C31" s="46" t="s">
        <v>263</v>
      </c>
      <c r="D31" s="205">
        <v>61.807754506183088</v>
      </c>
      <c r="E31" s="206">
        <v>64.10764370399346</v>
      </c>
      <c r="F31" s="207">
        <v>76.861144837416404</v>
      </c>
      <c r="G31" s="206">
        <v>67.629531152608862</v>
      </c>
      <c r="H31" s="208">
        <v>65.609979034892206</v>
      </c>
      <c r="I31" s="208">
        <v>69.797669575460205</v>
      </c>
      <c r="J31" s="208">
        <v>68.431508324587355</v>
      </c>
      <c r="K31" s="208">
        <v>71.30729587457914</v>
      </c>
      <c r="L31" s="208">
        <v>70.708721246465544</v>
      </c>
      <c r="M31" s="208">
        <v>72.868717893403854</v>
      </c>
      <c r="N31" s="208">
        <v>73.063351408855979</v>
      </c>
      <c r="O31" s="208">
        <v>74.43815953940674</v>
      </c>
      <c r="P31" s="207">
        <v>75.495587889561605</v>
      </c>
      <c r="Q31" s="206">
        <f t="shared" ref="Q31:R36" si="7">+G31+I31+K31+M31+O31</f>
        <v>356.04137403545883</v>
      </c>
      <c r="R31" s="207">
        <f t="shared" si="7"/>
        <v>353.30914790436265</v>
      </c>
    </row>
    <row r="32" spans="1:18" s="8" customFormat="1">
      <c r="A32" s="24" t="s">
        <v>48</v>
      </c>
      <c r="B32" s="30" t="s">
        <v>96</v>
      </c>
      <c r="C32" s="46" t="s">
        <v>263</v>
      </c>
      <c r="D32" s="205">
        <v>897.20773181204891</v>
      </c>
      <c r="E32" s="206">
        <v>867.57123541802878</v>
      </c>
      <c r="F32" s="207">
        <v>1140.163902726227</v>
      </c>
      <c r="G32" s="206">
        <v>1152.2375396268285</v>
      </c>
      <c r="H32" s="208">
        <v>1448.4615615306629</v>
      </c>
      <c r="I32" s="208">
        <v>1154.9795947236751</v>
      </c>
      <c r="J32" s="208">
        <v>1356.1788446287983</v>
      </c>
      <c r="K32" s="208">
        <v>1131.8822282868725</v>
      </c>
      <c r="L32" s="208">
        <v>1320.1864699058683</v>
      </c>
      <c r="M32" s="208">
        <v>1097.1266786276599</v>
      </c>
      <c r="N32" s="208">
        <v>1274.1454665665769</v>
      </c>
      <c r="O32" s="208">
        <v>1186.15624186829</v>
      </c>
      <c r="P32" s="207">
        <v>1350.8379859880749</v>
      </c>
      <c r="Q32" s="206">
        <f t="shared" si="7"/>
        <v>5722.3822831333255</v>
      </c>
      <c r="R32" s="207">
        <f t="shared" si="7"/>
        <v>6749.8103286199821</v>
      </c>
    </row>
    <row r="33" spans="1:18" s="8" customFormat="1" ht="25.5">
      <c r="A33" s="22"/>
      <c r="B33" s="30" t="s">
        <v>264</v>
      </c>
      <c r="C33" s="46" t="s">
        <v>263</v>
      </c>
      <c r="D33" s="205">
        <v>862.02572948712441</v>
      </c>
      <c r="E33" s="206">
        <v>829.66529315747994</v>
      </c>
      <c r="F33" s="207">
        <v>1096.5590199099997</v>
      </c>
      <c r="G33" s="206">
        <v>1103.7574175227974</v>
      </c>
      <c r="H33" s="208">
        <v>1398.7340734644119</v>
      </c>
      <c r="I33" s="208">
        <v>1104.9194471274006</v>
      </c>
      <c r="J33" s="208">
        <v>1304.3685302678173</v>
      </c>
      <c r="K33" s="208">
        <v>1080.710699897829</v>
      </c>
      <c r="L33" s="208">
        <v>1266.6297322210082</v>
      </c>
      <c r="M33" s="208">
        <v>1044.8046544839297</v>
      </c>
      <c r="N33" s="208">
        <v>1218.7830444852748</v>
      </c>
      <c r="O33" s="208">
        <v>1132.6753288018995</v>
      </c>
      <c r="P33" s="207">
        <v>1293.60918396443</v>
      </c>
      <c r="Q33" s="206">
        <f t="shared" si="7"/>
        <v>5466.8675478338555</v>
      </c>
      <c r="R33" s="207">
        <f t="shared" si="7"/>
        <v>6482.1245644029423</v>
      </c>
    </row>
    <row r="34" spans="1:18" s="8" customFormat="1">
      <c r="A34" s="24"/>
      <c r="B34" s="30" t="s">
        <v>29</v>
      </c>
      <c r="C34" s="46" t="s">
        <v>263</v>
      </c>
      <c r="D34" s="205">
        <v>0</v>
      </c>
      <c r="E34" s="206">
        <v>0</v>
      </c>
      <c r="F34" s="207">
        <v>0</v>
      </c>
      <c r="G34" s="206">
        <v>0</v>
      </c>
      <c r="H34" s="208">
        <v>0</v>
      </c>
      <c r="I34" s="208">
        <v>0</v>
      </c>
      <c r="J34" s="208">
        <v>0</v>
      </c>
      <c r="K34" s="208">
        <v>0</v>
      </c>
      <c r="L34" s="208">
        <v>0</v>
      </c>
      <c r="M34" s="208">
        <v>0</v>
      </c>
      <c r="N34" s="208">
        <v>0</v>
      </c>
      <c r="O34" s="208">
        <v>0</v>
      </c>
      <c r="P34" s="207">
        <v>0</v>
      </c>
      <c r="Q34" s="206">
        <f t="shared" si="7"/>
        <v>0</v>
      </c>
      <c r="R34" s="207">
        <f t="shared" si="7"/>
        <v>0</v>
      </c>
    </row>
    <row r="35" spans="1:18" s="8" customFormat="1">
      <c r="A35" s="24" t="s">
        <v>51</v>
      </c>
      <c r="B35" s="30" t="s">
        <v>15</v>
      </c>
      <c r="C35" s="46" t="s">
        <v>263</v>
      </c>
      <c r="D35" s="205">
        <v>202.77682124957315</v>
      </c>
      <c r="E35" s="206">
        <v>193.18165792680327</v>
      </c>
      <c r="F35" s="207">
        <v>244.84468114346009</v>
      </c>
      <c r="G35" s="206">
        <v>312.74028219792717</v>
      </c>
      <c r="H35" s="208">
        <v>301.30233343044313</v>
      </c>
      <c r="I35" s="208">
        <v>323.09198553867861</v>
      </c>
      <c r="J35" s="208">
        <v>316.01613781883805</v>
      </c>
      <c r="K35" s="208">
        <v>330.52310120606819</v>
      </c>
      <c r="L35" s="208">
        <v>320.49247143960093</v>
      </c>
      <c r="M35" s="208">
        <v>338.22428946416966</v>
      </c>
      <c r="N35" s="208">
        <v>328.23841626881989</v>
      </c>
      <c r="O35" s="208">
        <v>346.00344812184551</v>
      </c>
      <c r="P35" s="207">
        <v>324.0839586361235</v>
      </c>
      <c r="Q35" s="206">
        <f t="shared" si="7"/>
        <v>1650.5831065286893</v>
      </c>
      <c r="R35" s="207">
        <f t="shared" si="7"/>
        <v>1590.1333175938255</v>
      </c>
    </row>
    <row r="36" spans="1:18" s="8" customFormat="1">
      <c r="A36" s="10" t="s">
        <v>97</v>
      </c>
      <c r="B36" s="30" t="s">
        <v>265</v>
      </c>
      <c r="C36" s="46" t="s">
        <v>263</v>
      </c>
      <c r="D36" s="205">
        <v>70.265427067006399</v>
      </c>
      <c r="E36" s="206">
        <v>56.152332270699908</v>
      </c>
      <c r="F36" s="207">
        <v>68.600213160097624</v>
      </c>
      <c r="G36" s="206">
        <v>81.037628172552061</v>
      </c>
      <c r="H36" s="208">
        <v>81.087098324962511</v>
      </c>
      <c r="I36" s="208">
        <v>83.576495035987818</v>
      </c>
      <c r="J36" s="208">
        <v>86.125630383023761</v>
      </c>
      <c r="K36" s="208">
        <v>85.303669583824089</v>
      </c>
      <c r="L36" s="208">
        <v>89.045289253008249</v>
      </c>
      <c r="M36" s="208">
        <v>87.087360092021996</v>
      </c>
      <c r="N36" s="208">
        <v>92.063924558685201</v>
      </c>
      <c r="O36" s="208">
        <v>88.873235072333046</v>
      </c>
      <c r="P36" s="207">
        <v>95.184891601224621</v>
      </c>
      <c r="Q36" s="206">
        <f t="shared" si="7"/>
        <v>425.878387956719</v>
      </c>
      <c r="R36" s="207">
        <f t="shared" si="7"/>
        <v>443.50683412090439</v>
      </c>
    </row>
    <row r="37" spans="1:18" s="18" customFormat="1">
      <c r="A37" s="23" t="s">
        <v>52</v>
      </c>
      <c r="B37" s="29" t="s">
        <v>98</v>
      </c>
      <c r="C37" s="47" t="s">
        <v>263</v>
      </c>
      <c r="D37" s="209">
        <f t="shared" ref="D37:R37" si="8">+D38+D39+D40+D41</f>
        <v>12806.281618189656</v>
      </c>
      <c r="E37" s="210">
        <f t="shared" si="8"/>
        <v>12688.900798753271</v>
      </c>
      <c r="F37" s="211">
        <f t="shared" si="8"/>
        <v>2114.4461083735414</v>
      </c>
      <c r="G37" s="210">
        <f t="shared" si="8"/>
        <v>2317.875669987382</v>
      </c>
      <c r="H37" s="212">
        <f t="shared" si="8"/>
        <v>2241.0490866762125</v>
      </c>
      <c r="I37" s="212">
        <f t="shared" si="8"/>
        <v>2550.1725422376057</v>
      </c>
      <c r="J37" s="212">
        <f t="shared" si="8"/>
        <v>1744.4111712612837</v>
      </c>
      <c r="K37" s="212">
        <f t="shared" si="8"/>
        <v>2677.9426813647096</v>
      </c>
      <c r="L37" s="212">
        <f t="shared" si="8"/>
        <v>1820.3322046662488</v>
      </c>
      <c r="M37" s="212">
        <f t="shared" si="8"/>
        <v>2754.2183566061067</v>
      </c>
      <c r="N37" s="212">
        <f t="shared" si="8"/>
        <v>1801.9363030425102</v>
      </c>
      <c r="O37" s="212">
        <f t="shared" si="8"/>
        <v>2883.1188244689442</v>
      </c>
      <c r="P37" s="211">
        <f t="shared" si="8"/>
        <v>1829.9196434607477</v>
      </c>
      <c r="Q37" s="210">
        <f t="shared" si="8"/>
        <v>13183.328074664749</v>
      </c>
      <c r="R37" s="211">
        <f t="shared" si="8"/>
        <v>9437.6484091070033</v>
      </c>
    </row>
    <row r="38" spans="1:18" s="8" customFormat="1">
      <c r="A38" s="24" t="s">
        <v>53</v>
      </c>
      <c r="B38" s="30" t="s">
        <v>99</v>
      </c>
      <c r="C38" s="46" t="s">
        <v>263</v>
      </c>
      <c r="D38" s="205">
        <v>2553.1454187162708</v>
      </c>
      <c r="E38" s="206">
        <v>2567.8711139799998</v>
      </c>
      <c r="F38" s="207">
        <v>1856.8016308599999</v>
      </c>
      <c r="G38" s="206">
        <v>2048.244429475727</v>
      </c>
      <c r="H38" s="208">
        <v>2026.5456499116838</v>
      </c>
      <c r="I38" s="208">
        <v>2151.2956596477761</v>
      </c>
      <c r="J38" s="208">
        <v>1357.0195420701123</v>
      </c>
      <c r="K38" s="208">
        <v>2248.851778400302</v>
      </c>
      <c r="L38" s="208">
        <v>1406.8593291591362</v>
      </c>
      <c r="M38" s="208">
        <v>2351.0214998888114</v>
      </c>
      <c r="N38" s="208">
        <v>1418.7769757549256</v>
      </c>
      <c r="O38" s="208">
        <v>2458.058523062502</v>
      </c>
      <c r="P38" s="207">
        <v>1429.0682264171649</v>
      </c>
      <c r="Q38" s="206">
        <f t="shared" ref="Q38:R43" si="9">+G38+I38+K38+M38+O38</f>
        <v>11257.471890475119</v>
      </c>
      <c r="R38" s="207">
        <f t="shared" si="9"/>
        <v>7638.269723313023</v>
      </c>
    </row>
    <row r="39" spans="1:18" s="8" customFormat="1">
      <c r="A39" s="24" t="s">
        <v>54</v>
      </c>
      <c r="B39" s="30" t="s">
        <v>30</v>
      </c>
      <c r="C39" s="46" t="s">
        <v>263</v>
      </c>
      <c r="D39" s="205">
        <v>9913.6081677328202</v>
      </c>
      <c r="E39" s="206">
        <v>10037.683697965878</v>
      </c>
      <c r="F39" s="207">
        <v>118.81062831440001</v>
      </c>
      <c r="G39" s="206">
        <v>123.68766975123729</v>
      </c>
      <c r="H39" s="208">
        <v>97.966494345240008</v>
      </c>
      <c r="I39" s="208">
        <v>133.71274634805181</v>
      </c>
      <c r="J39" s="208">
        <v>122.0879625</v>
      </c>
      <c r="K39" s="208">
        <v>143.31664082486492</v>
      </c>
      <c r="L39" s="208">
        <v>126.97148100000001</v>
      </c>
      <c r="M39" s="208">
        <v>153.0455777993327</v>
      </c>
      <c r="N39" s="208">
        <v>132.05034024000003</v>
      </c>
      <c r="O39" s="208">
        <v>162.74811584568351</v>
      </c>
      <c r="P39" s="207">
        <v>137.3323538496</v>
      </c>
      <c r="Q39" s="206">
        <f t="shared" si="9"/>
        <v>716.51075056917023</v>
      </c>
      <c r="R39" s="207">
        <f t="shared" si="9"/>
        <v>616.40863193484006</v>
      </c>
    </row>
    <row r="40" spans="1:18" s="8" customFormat="1">
      <c r="A40" s="10" t="s">
        <v>66</v>
      </c>
      <c r="B40" s="30" t="s">
        <v>128</v>
      </c>
      <c r="C40" s="46" t="s">
        <v>263</v>
      </c>
      <c r="D40" s="205"/>
      <c r="E40" s="206"/>
      <c r="F40" s="207"/>
      <c r="G40" s="206"/>
      <c r="H40" s="208"/>
      <c r="I40" s="208"/>
      <c r="J40" s="208"/>
      <c r="K40" s="208"/>
      <c r="L40" s="208"/>
      <c r="M40" s="208"/>
      <c r="N40" s="208"/>
      <c r="O40" s="208"/>
      <c r="P40" s="207"/>
      <c r="Q40" s="206">
        <f t="shared" si="9"/>
        <v>0</v>
      </c>
      <c r="R40" s="207">
        <f t="shared" si="9"/>
        <v>0</v>
      </c>
    </row>
    <row r="41" spans="1:18" s="8" customFormat="1">
      <c r="A41" s="10" t="s">
        <v>137</v>
      </c>
      <c r="B41" s="30" t="s">
        <v>266</v>
      </c>
      <c r="C41" s="46" t="s">
        <v>263</v>
      </c>
      <c r="D41" s="205">
        <v>339.52803174056442</v>
      </c>
      <c r="E41" s="206">
        <v>83.345986807393842</v>
      </c>
      <c r="F41" s="207">
        <v>138.83384919914138</v>
      </c>
      <c r="G41" s="206">
        <v>145.9435707604182</v>
      </c>
      <c r="H41" s="208">
        <v>116.53694241928845</v>
      </c>
      <c r="I41" s="208">
        <v>265.16413624177778</v>
      </c>
      <c r="J41" s="208">
        <v>265.30366669117149</v>
      </c>
      <c r="K41" s="208">
        <v>285.77426213954294</v>
      </c>
      <c r="L41" s="208">
        <v>286.50139450711242</v>
      </c>
      <c r="M41" s="208">
        <v>250.15127891796223</v>
      </c>
      <c r="N41" s="208">
        <v>251.10898704758472</v>
      </c>
      <c r="O41" s="208">
        <v>262.31218556075868</v>
      </c>
      <c r="P41" s="207">
        <v>263.51906319398296</v>
      </c>
      <c r="Q41" s="206">
        <f t="shared" si="9"/>
        <v>1209.3454336204597</v>
      </c>
      <c r="R41" s="207">
        <f t="shared" si="9"/>
        <v>1182.9700538591401</v>
      </c>
    </row>
    <row r="42" spans="1:18" s="18" customFormat="1">
      <c r="A42" s="23" t="s">
        <v>55</v>
      </c>
      <c r="B42" s="29" t="s">
        <v>31</v>
      </c>
      <c r="C42" s="47" t="s">
        <v>263</v>
      </c>
      <c r="D42" s="209">
        <v>1504.9853857873234</v>
      </c>
      <c r="E42" s="210">
        <v>1435.6498677739596</v>
      </c>
      <c r="F42" s="211">
        <v>1648.6306984719631</v>
      </c>
      <c r="G42" s="210">
        <v>1713.8466532695086</v>
      </c>
      <c r="H42" s="212">
        <v>1639.103537087751</v>
      </c>
      <c r="I42" s="212">
        <v>1825.603873674338</v>
      </c>
      <c r="J42" s="212">
        <v>1719.9461440892894</v>
      </c>
      <c r="K42" s="212">
        <v>1926.3313882523903</v>
      </c>
      <c r="L42" s="212">
        <v>1778.2426101246535</v>
      </c>
      <c r="M42" s="212">
        <v>2032.2850692608524</v>
      </c>
      <c r="N42" s="212">
        <v>1838.5250378563167</v>
      </c>
      <c r="O42" s="212">
        <v>2144.0673899103399</v>
      </c>
      <c r="P42" s="211">
        <v>1900.8498819149802</v>
      </c>
      <c r="Q42" s="210">
        <f t="shared" si="9"/>
        <v>9642.1343743674297</v>
      </c>
      <c r="R42" s="211">
        <f t="shared" si="9"/>
        <v>8876.6672110729905</v>
      </c>
    </row>
    <row r="43" spans="1:18" s="18" customFormat="1">
      <c r="A43" s="23" t="s">
        <v>56</v>
      </c>
      <c r="B43" s="29" t="s">
        <v>16</v>
      </c>
      <c r="C43" s="47" t="s">
        <v>263</v>
      </c>
      <c r="D43" s="209">
        <v>844.60774113659011</v>
      </c>
      <c r="E43" s="210">
        <v>855.78742909920413</v>
      </c>
      <c r="F43" s="211">
        <v>872.66213514107915</v>
      </c>
      <c r="G43" s="210">
        <v>852.84638810980937</v>
      </c>
      <c r="H43" s="212">
        <v>886.89924357700602</v>
      </c>
      <c r="I43" s="212">
        <v>862.28591220924432</v>
      </c>
      <c r="J43" s="212">
        <v>889.353881097471</v>
      </c>
      <c r="K43" s="212">
        <v>829.09245114005682</v>
      </c>
      <c r="L43" s="212">
        <v>853.47935287067526</v>
      </c>
      <c r="M43" s="212">
        <v>803.12438110661981</v>
      </c>
      <c r="N43" s="212">
        <v>820.83580551609089</v>
      </c>
      <c r="O43" s="212">
        <v>764.5918515720723</v>
      </c>
      <c r="P43" s="211">
        <v>809.35266282508655</v>
      </c>
      <c r="Q43" s="210">
        <f t="shared" si="9"/>
        <v>4111.9409841378019</v>
      </c>
      <c r="R43" s="211">
        <f t="shared" si="9"/>
        <v>4259.9209458863297</v>
      </c>
    </row>
    <row r="44" spans="1:18" s="18" customFormat="1">
      <c r="A44" s="23" t="s">
        <v>57</v>
      </c>
      <c r="B44" s="29" t="s">
        <v>100</v>
      </c>
      <c r="C44" s="47" t="s">
        <v>263</v>
      </c>
      <c r="D44" s="209">
        <f t="shared" ref="D44:R44" si="10">+D45+D46</f>
        <v>77.741546773530317</v>
      </c>
      <c r="E44" s="210">
        <f t="shared" si="10"/>
        <v>94.468424820322895</v>
      </c>
      <c r="F44" s="211">
        <f t="shared" si="10"/>
        <v>111.12727001514411</v>
      </c>
      <c r="G44" s="210">
        <f t="shared" si="10"/>
        <v>130.15383579850877</v>
      </c>
      <c r="H44" s="212">
        <f t="shared" si="10"/>
        <v>129.08838967134392</v>
      </c>
      <c r="I44" s="212">
        <f t="shared" si="10"/>
        <v>129.57843030875904</v>
      </c>
      <c r="J44" s="212">
        <f t="shared" si="10"/>
        <v>126.01880950210551</v>
      </c>
      <c r="K44" s="212">
        <f t="shared" si="10"/>
        <v>135.4718814624735</v>
      </c>
      <c r="L44" s="212">
        <f t="shared" si="10"/>
        <v>135.56720712238015</v>
      </c>
      <c r="M44" s="212">
        <f t="shared" si="10"/>
        <v>145.2146671571212</v>
      </c>
      <c r="N44" s="212">
        <f t="shared" si="10"/>
        <v>143.2972215286207</v>
      </c>
      <c r="O44" s="212">
        <f t="shared" si="10"/>
        <v>138.1239588908401</v>
      </c>
      <c r="P44" s="211">
        <f t="shared" si="10"/>
        <v>140.16965756951299</v>
      </c>
      <c r="Q44" s="210">
        <f t="shared" si="10"/>
        <v>678.54277361770255</v>
      </c>
      <c r="R44" s="211">
        <f t="shared" si="10"/>
        <v>674.14128539396313</v>
      </c>
    </row>
    <row r="45" spans="1:18" s="18" customFormat="1">
      <c r="A45" s="10" t="s">
        <v>164</v>
      </c>
      <c r="B45" s="30" t="s">
        <v>101</v>
      </c>
      <c r="C45" s="46" t="s">
        <v>263</v>
      </c>
      <c r="D45" s="205">
        <v>53.576106777403368</v>
      </c>
      <c r="E45" s="206">
        <v>70.182455750737958</v>
      </c>
      <c r="F45" s="207">
        <v>84.882345080171334</v>
      </c>
      <c r="G45" s="206">
        <v>102.55876339496116</v>
      </c>
      <c r="H45" s="208">
        <v>95.472534559067327</v>
      </c>
      <c r="I45" s="208">
        <v>100.91923486421364</v>
      </c>
      <c r="J45" s="208">
        <v>91.084476851073646</v>
      </c>
      <c r="K45" s="208">
        <v>105.7051368117271</v>
      </c>
      <c r="L45" s="208">
        <v>99.523730047574645</v>
      </c>
      <c r="M45" s="208">
        <v>114.29413527924056</v>
      </c>
      <c r="N45" s="208">
        <v>106.13266969407564</v>
      </c>
      <c r="O45" s="208">
        <v>106.55690717208353</v>
      </c>
      <c r="P45" s="207">
        <v>101.84946805934631</v>
      </c>
      <c r="Q45" s="206">
        <f t="shared" ref="Q45:R46" si="11">+G45+I45+K45+M45+O45</f>
        <v>530.03417752222595</v>
      </c>
      <c r="R45" s="207">
        <f t="shared" si="11"/>
        <v>494.0628792111375</v>
      </c>
    </row>
    <row r="46" spans="1:18" s="18" customFormat="1">
      <c r="A46" s="10" t="s">
        <v>165</v>
      </c>
      <c r="B46" s="30" t="s">
        <v>267</v>
      </c>
      <c r="C46" s="46" t="s">
        <v>263</v>
      </c>
      <c r="D46" s="205">
        <v>24.165439996126945</v>
      </c>
      <c r="E46" s="206">
        <v>24.285969069584944</v>
      </c>
      <c r="F46" s="207">
        <v>26.244924934972776</v>
      </c>
      <c r="G46" s="206">
        <v>27.595072403547601</v>
      </c>
      <c r="H46" s="208">
        <v>33.615855112276591</v>
      </c>
      <c r="I46" s="208">
        <v>28.659195444545404</v>
      </c>
      <c r="J46" s="208">
        <v>34.934332651031859</v>
      </c>
      <c r="K46" s="208">
        <v>29.766744650746404</v>
      </c>
      <c r="L46" s="208">
        <v>36.043477074805502</v>
      </c>
      <c r="M46" s="208">
        <v>30.920531877880638</v>
      </c>
      <c r="N46" s="208">
        <v>37.164551834545037</v>
      </c>
      <c r="O46" s="208">
        <v>31.56705171875657</v>
      </c>
      <c r="P46" s="207">
        <v>38.320189510166671</v>
      </c>
      <c r="Q46" s="206">
        <f t="shared" si="11"/>
        <v>148.50859609547661</v>
      </c>
      <c r="R46" s="207">
        <f t="shared" si="11"/>
        <v>180.07840618282566</v>
      </c>
    </row>
    <row r="47" spans="1:18" s="18" customFormat="1">
      <c r="A47" s="23" t="s">
        <v>58</v>
      </c>
      <c r="B47" s="29" t="s">
        <v>102</v>
      </c>
      <c r="C47" s="47" t="s">
        <v>263</v>
      </c>
      <c r="D47" s="209">
        <f t="shared" ref="D47:R47" si="12">+D48+D49+D50+D51</f>
        <v>553.69331097328609</v>
      </c>
      <c r="E47" s="210">
        <f t="shared" si="12"/>
        <v>708.57693481964202</v>
      </c>
      <c r="F47" s="211">
        <f t="shared" si="12"/>
        <v>364.91612125020788</v>
      </c>
      <c r="G47" s="210">
        <f t="shared" si="12"/>
        <v>300.39908156704547</v>
      </c>
      <c r="H47" s="212">
        <f t="shared" si="12"/>
        <v>290.82645648765805</v>
      </c>
      <c r="I47" s="212">
        <f t="shared" si="12"/>
        <v>299.16930862848028</v>
      </c>
      <c r="J47" s="212">
        <f t="shared" si="12"/>
        <v>301.37036802581764</v>
      </c>
      <c r="K47" s="212">
        <f t="shared" si="12"/>
        <v>322.46233645801732</v>
      </c>
      <c r="L47" s="212">
        <f t="shared" si="12"/>
        <v>326.60784118228383</v>
      </c>
      <c r="M47" s="212">
        <f t="shared" si="12"/>
        <v>305.46633388020763</v>
      </c>
      <c r="N47" s="212">
        <f t="shared" si="12"/>
        <v>316.37256889604959</v>
      </c>
      <c r="O47" s="212">
        <f t="shared" si="12"/>
        <v>311.17649146984115</v>
      </c>
      <c r="P47" s="211">
        <f t="shared" si="12"/>
        <v>320.68799754057164</v>
      </c>
      <c r="Q47" s="210">
        <f t="shared" si="12"/>
        <v>1538.6735520035918</v>
      </c>
      <c r="R47" s="211">
        <f t="shared" si="12"/>
        <v>1555.8652321323809</v>
      </c>
    </row>
    <row r="48" spans="1:18" s="8" customFormat="1">
      <c r="A48" s="24" t="s">
        <v>59</v>
      </c>
      <c r="B48" s="30" t="s">
        <v>32</v>
      </c>
      <c r="C48" s="46" t="s">
        <v>263</v>
      </c>
      <c r="D48" s="205">
        <v>195.7434045964319</v>
      </c>
      <c r="E48" s="206">
        <v>176.08320891173298</v>
      </c>
      <c r="F48" s="207">
        <v>197.40694046942235</v>
      </c>
      <c r="G48" s="206">
        <v>231.89600697118982</v>
      </c>
      <c r="H48" s="208">
        <v>223.43166715210936</v>
      </c>
      <c r="I48" s="208">
        <v>227.71008456632771</v>
      </c>
      <c r="J48" s="208">
        <v>233.37731695394228</v>
      </c>
      <c r="K48" s="208">
        <v>249.87221808476946</v>
      </c>
      <c r="L48" s="208">
        <v>256.30646469676662</v>
      </c>
      <c r="M48" s="208">
        <v>231.20230532933323</v>
      </c>
      <c r="N48" s="208">
        <v>243.68458602155954</v>
      </c>
      <c r="O48" s="208">
        <v>235.22285126858421</v>
      </c>
      <c r="P48" s="207">
        <v>245.53258185748621</v>
      </c>
      <c r="Q48" s="206">
        <f t="shared" ref="Q48:R55" si="13">+G48+I48+K48+M48+O48</f>
        <v>1175.9034662202043</v>
      </c>
      <c r="R48" s="207">
        <f t="shared" si="13"/>
        <v>1202.332616681864</v>
      </c>
    </row>
    <row r="49" spans="1:18" s="8" customFormat="1" ht="15.75" customHeight="1">
      <c r="A49" s="24" t="s">
        <v>60</v>
      </c>
      <c r="B49" s="30" t="s">
        <v>270</v>
      </c>
      <c r="C49" s="46" t="s">
        <v>263</v>
      </c>
      <c r="D49" s="205">
        <v>34.940580426590245</v>
      </c>
      <c r="E49" s="206">
        <v>25.109381398961894</v>
      </c>
      <c r="F49" s="207">
        <v>24.568754720814521</v>
      </c>
      <c r="G49" s="206">
        <v>29.467235150433062</v>
      </c>
      <c r="H49" s="208">
        <v>30.080913822202525</v>
      </c>
      <c r="I49" s="208">
        <v>30.442600633912392</v>
      </c>
      <c r="J49" s="208">
        <v>30.544149325273047</v>
      </c>
      <c r="K49" s="208">
        <v>31.142780448492378</v>
      </c>
      <c r="L49" s="208">
        <v>31.579689688881192</v>
      </c>
      <c r="M49" s="208">
        <v>31.86840723294225</v>
      </c>
      <c r="N49" s="208">
        <v>32.650337938877399</v>
      </c>
      <c r="O49" s="208">
        <v>32.601380599299915</v>
      </c>
      <c r="P49" s="207">
        <v>33.757284527510784</v>
      </c>
      <c r="Q49" s="206">
        <f t="shared" si="13"/>
        <v>155.52240406508</v>
      </c>
      <c r="R49" s="207">
        <f t="shared" si="13"/>
        <v>158.61237530274494</v>
      </c>
    </row>
    <row r="50" spans="1:18" s="8" customFormat="1">
      <c r="A50" s="24" t="s">
        <v>61</v>
      </c>
      <c r="B50" s="30" t="s">
        <v>268</v>
      </c>
      <c r="C50" s="46" t="s">
        <v>263</v>
      </c>
      <c r="D50" s="205"/>
      <c r="E50" s="206"/>
      <c r="F50" s="207"/>
      <c r="G50" s="206"/>
      <c r="H50" s="208"/>
      <c r="I50" s="208"/>
      <c r="J50" s="208"/>
      <c r="K50" s="208"/>
      <c r="L50" s="208"/>
      <c r="M50" s="208"/>
      <c r="N50" s="208"/>
      <c r="O50" s="208"/>
      <c r="P50" s="207"/>
      <c r="Q50" s="206">
        <f t="shared" si="13"/>
        <v>0</v>
      </c>
      <c r="R50" s="207">
        <f t="shared" si="13"/>
        <v>0</v>
      </c>
    </row>
    <row r="51" spans="1:18" s="8" customFormat="1">
      <c r="A51" s="10" t="s">
        <v>170</v>
      </c>
      <c r="B51" s="30" t="s">
        <v>269</v>
      </c>
      <c r="C51" s="46" t="s">
        <v>263</v>
      </c>
      <c r="D51" s="205">
        <v>323.00932595026393</v>
      </c>
      <c r="E51" s="206">
        <v>507.38434450894721</v>
      </c>
      <c r="F51" s="207">
        <v>142.94042605997097</v>
      </c>
      <c r="G51" s="206">
        <v>39.03583944542261</v>
      </c>
      <c r="H51" s="208">
        <v>37.313875513346183</v>
      </c>
      <c r="I51" s="208">
        <v>41.016623428240145</v>
      </c>
      <c r="J51" s="208">
        <v>37.44890174660231</v>
      </c>
      <c r="K51" s="208">
        <v>41.447337924755452</v>
      </c>
      <c r="L51" s="208">
        <v>38.721686796636014</v>
      </c>
      <c r="M51" s="208">
        <v>42.395621317932118</v>
      </c>
      <c r="N51" s="208">
        <v>40.037644935612683</v>
      </c>
      <c r="O51" s="208">
        <v>43.352259601957016</v>
      </c>
      <c r="P51" s="207">
        <v>41.398131155574667</v>
      </c>
      <c r="Q51" s="206">
        <f t="shared" si="13"/>
        <v>207.24768171830738</v>
      </c>
      <c r="R51" s="207">
        <f t="shared" si="13"/>
        <v>194.92024014777186</v>
      </c>
    </row>
    <row r="52" spans="1:18" s="8" customFormat="1">
      <c r="A52" s="24"/>
      <c r="B52" s="31" t="s">
        <v>17</v>
      </c>
      <c r="C52" s="46"/>
      <c r="D52" s="205"/>
      <c r="E52" s="206"/>
      <c r="F52" s="207"/>
      <c r="G52" s="206"/>
      <c r="H52" s="208"/>
      <c r="I52" s="208"/>
      <c r="J52" s="208"/>
      <c r="K52" s="208"/>
      <c r="L52" s="208"/>
      <c r="M52" s="208"/>
      <c r="N52" s="208"/>
      <c r="O52" s="208"/>
      <c r="P52" s="207"/>
      <c r="Q52" s="206">
        <f t="shared" si="13"/>
        <v>0</v>
      </c>
      <c r="R52" s="207">
        <f t="shared" si="13"/>
        <v>0</v>
      </c>
    </row>
    <row r="53" spans="1:18" s="8" customFormat="1">
      <c r="A53" s="24"/>
      <c r="B53" s="30" t="s">
        <v>271</v>
      </c>
      <c r="C53" s="46" t="s">
        <v>263</v>
      </c>
      <c r="D53" s="205">
        <v>631.36361648999991</v>
      </c>
      <c r="E53" s="206">
        <v>410.44305881726513</v>
      </c>
      <c r="F53" s="207">
        <v>665.29233471097541</v>
      </c>
      <c r="G53" s="206">
        <v>488.13895798507986</v>
      </c>
      <c r="H53" s="208">
        <v>488.13546630299993</v>
      </c>
      <c r="I53" s="208">
        <v>504.29635749438592</v>
      </c>
      <c r="J53" s="208">
        <v>504.29275023762909</v>
      </c>
      <c r="K53" s="208">
        <v>515.89517371675686</v>
      </c>
      <c r="L53" s="208">
        <v>515.89148349309471</v>
      </c>
      <c r="M53" s="208">
        <v>527.91553126435724</v>
      </c>
      <c r="N53" s="208">
        <v>527.91175505848378</v>
      </c>
      <c r="O53" s="208">
        <v>540.05758848343748</v>
      </c>
      <c r="P53" s="207">
        <v>540.05372542482883</v>
      </c>
      <c r="Q53" s="206">
        <f t="shared" si="13"/>
        <v>2576.3036089440175</v>
      </c>
      <c r="R53" s="207">
        <f t="shared" si="13"/>
        <v>2576.2851805170362</v>
      </c>
    </row>
    <row r="54" spans="1:18" s="8" customFormat="1">
      <c r="A54" s="24"/>
      <c r="B54" s="30" t="s">
        <v>272</v>
      </c>
      <c r="C54" s="46" t="s">
        <v>263</v>
      </c>
      <c r="D54" s="205">
        <v>0</v>
      </c>
      <c r="E54" s="206">
        <v>0</v>
      </c>
      <c r="F54" s="207">
        <v>0</v>
      </c>
      <c r="G54" s="206">
        <v>0</v>
      </c>
      <c r="H54" s="208">
        <v>0</v>
      </c>
      <c r="I54" s="208">
        <v>0</v>
      </c>
      <c r="J54" s="208">
        <v>0</v>
      </c>
      <c r="K54" s="208">
        <v>0</v>
      </c>
      <c r="L54" s="208">
        <v>0</v>
      </c>
      <c r="M54" s="208">
        <v>0</v>
      </c>
      <c r="N54" s="208">
        <v>0</v>
      </c>
      <c r="O54" s="208">
        <v>0</v>
      </c>
      <c r="P54" s="207">
        <v>0</v>
      </c>
      <c r="Q54" s="206">
        <f t="shared" si="13"/>
        <v>0</v>
      </c>
      <c r="R54" s="207">
        <f t="shared" si="13"/>
        <v>0</v>
      </c>
    </row>
    <row r="55" spans="1:18" s="8" customFormat="1">
      <c r="A55" s="24"/>
      <c r="B55" s="30" t="s">
        <v>34</v>
      </c>
      <c r="C55" s="46" t="s">
        <v>263</v>
      </c>
      <c r="D55" s="205">
        <v>99.086254268981236</v>
      </c>
      <c r="E55" s="206">
        <v>54.341762440217352</v>
      </c>
      <c r="F55" s="207">
        <v>118.52391554473702</v>
      </c>
      <c r="G55" s="206">
        <v>142.05028393350173</v>
      </c>
      <c r="H55" s="208">
        <v>126.52996681784056</v>
      </c>
      <c r="I55" s="208">
        <v>150.66939855584769</v>
      </c>
      <c r="J55" s="208">
        <v>134.69966629844373</v>
      </c>
      <c r="K55" s="208">
        <v>157.94731188793631</v>
      </c>
      <c r="L55" s="208">
        <v>138.4604493119088</v>
      </c>
      <c r="M55" s="208">
        <v>165.60934525327559</v>
      </c>
      <c r="N55" s="208">
        <v>142.55924741420546</v>
      </c>
      <c r="O55" s="208">
        <v>173.61153796853523</v>
      </c>
      <c r="P55" s="207">
        <v>147.36417369600261</v>
      </c>
      <c r="Q55" s="206">
        <f t="shared" si="13"/>
        <v>789.88787759909656</v>
      </c>
      <c r="R55" s="207">
        <f t="shared" si="13"/>
        <v>689.61350353840112</v>
      </c>
    </row>
    <row r="56" spans="1:18" s="18" customFormat="1">
      <c r="A56" s="23" t="s">
        <v>62</v>
      </c>
      <c r="B56" s="29" t="s">
        <v>108</v>
      </c>
      <c r="C56" s="47" t="s">
        <v>263</v>
      </c>
      <c r="D56" s="209">
        <f t="shared" ref="D56:R61" si="14">+D18-D24</f>
        <v>-1108.5613858452216</v>
      </c>
      <c r="E56" s="210">
        <f t="shared" si="14"/>
        <v>-1182.4307559859244</v>
      </c>
      <c r="F56" s="211">
        <f t="shared" si="14"/>
        <v>-1509.5893077373275</v>
      </c>
      <c r="G56" s="210">
        <f>+G18-G24</f>
        <v>-1508.4267309610505</v>
      </c>
      <c r="H56" s="212">
        <f t="shared" si="14"/>
        <v>-1100.6706265892362</v>
      </c>
      <c r="I56" s="212">
        <f t="shared" si="14"/>
        <v>-1345.5880863074699</v>
      </c>
      <c r="J56" s="212">
        <f t="shared" si="14"/>
        <v>964.8165241531724</v>
      </c>
      <c r="K56" s="212">
        <f t="shared" si="14"/>
        <v>-809.09137569248196</v>
      </c>
      <c r="L56" s="212">
        <f t="shared" si="14"/>
        <v>871.93026636477316</v>
      </c>
      <c r="M56" s="212">
        <f t="shared" si="14"/>
        <v>-186.04583413907858</v>
      </c>
      <c r="N56" s="212">
        <f t="shared" si="14"/>
        <v>785.85359847805648</v>
      </c>
      <c r="O56" s="212">
        <f t="shared" si="14"/>
        <v>296.82810998357854</v>
      </c>
      <c r="P56" s="211">
        <f t="shared" si="14"/>
        <v>251.38160560668894</v>
      </c>
      <c r="Q56" s="210">
        <f t="shared" si="14"/>
        <v>-3552.3239171165114</v>
      </c>
      <c r="R56" s="211">
        <f t="shared" si="14"/>
        <v>1773.3113680134484</v>
      </c>
    </row>
    <row r="57" spans="1:18" s="8" customFormat="1" ht="25.5" customHeight="1">
      <c r="A57" s="24" t="s">
        <v>47</v>
      </c>
      <c r="B57" s="30" t="s">
        <v>109</v>
      </c>
      <c r="C57" s="46" t="s">
        <v>263</v>
      </c>
      <c r="D57" s="205">
        <f t="shared" si="14"/>
        <v>-1123.184946735224</v>
      </c>
      <c r="E57" s="206">
        <f t="shared" si="14"/>
        <v>-1193.1812083792884</v>
      </c>
      <c r="F57" s="207">
        <f t="shared" si="14"/>
        <v>-1518.0500540698722</v>
      </c>
      <c r="G57" s="206">
        <f t="shared" si="14"/>
        <v>-1517.6481468238835</v>
      </c>
      <c r="H57" s="208">
        <f t="shared" si="14"/>
        <v>-1109.4839931348388</v>
      </c>
      <c r="I57" s="208">
        <f t="shared" si="14"/>
        <v>-1355.7539897878769</v>
      </c>
      <c r="J57" s="208">
        <f t="shared" si="14"/>
        <v>954.74769653039039</v>
      </c>
      <c r="K57" s="208">
        <f t="shared" si="14"/>
        <v>-820.17438038595083</v>
      </c>
      <c r="L57" s="208">
        <f t="shared" si="14"/>
        <v>860.95049424767512</v>
      </c>
      <c r="M57" s="208">
        <f t="shared" si="14"/>
        <v>-198.10101824112553</v>
      </c>
      <c r="N57" s="208">
        <f t="shared" si="14"/>
        <v>773.90848858502977</v>
      </c>
      <c r="O57" s="208">
        <f t="shared" si="14"/>
        <v>283.73534934068448</v>
      </c>
      <c r="P57" s="207">
        <f t="shared" si="14"/>
        <v>238.40732396707972</v>
      </c>
      <c r="Q57" s="206">
        <f t="shared" si="14"/>
        <v>-3607.9421858981586</v>
      </c>
      <c r="R57" s="207">
        <f t="shared" si="14"/>
        <v>1718.5300101953326</v>
      </c>
    </row>
    <row r="58" spans="1:18" s="8" customFormat="1">
      <c r="A58" s="10" t="s">
        <v>221</v>
      </c>
      <c r="B58" s="30" t="s">
        <v>309</v>
      </c>
      <c r="C58" s="46" t="s">
        <v>263</v>
      </c>
      <c r="D58" s="205">
        <f t="shared" si="14"/>
        <v>-1200.3620666352235</v>
      </c>
      <c r="E58" s="206">
        <f t="shared" si="14"/>
        <v>-1207.6339874115565</v>
      </c>
      <c r="F58" s="207">
        <f t="shared" si="14"/>
        <v>-1560.7772886180446</v>
      </c>
      <c r="G58" s="206">
        <f t="shared" si="14"/>
        <v>-1505.5657673977212</v>
      </c>
      <c r="H58" s="208">
        <f t="shared" si="14"/>
        <v>-1112.7756916544786</v>
      </c>
      <c r="I58" s="208">
        <f t="shared" si="14"/>
        <v>-1306.476728126825</v>
      </c>
      <c r="J58" s="208">
        <f t="shared" si="14"/>
        <v>986.74127311183111</v>
      </c>
      <c r="K58" s="208">
        <f t="shared" si="14"/>
        <v>-792.31114305336996</v>
      </c>
      <c r="L58" s="208">
        <f t="shared" si="14"/>
        <v>895.71524989673435</v>
      </c>
      <c r="M58" s="208">
        <f t="shared" si="14"/>
        <v>-167.45612512456864</v>
      </c>
      <c r="N58" s="208">
        <f t="shared" si="14"/>
        <v>811.74440848176801</v>
      </c>
      <c r="O58" s="208">
        <f t="shared" si="14"/>
        <v>315.88513666751442</v>
      </c>
      <c r="P58" s="207">
        <f t="shared" si="14"/>
        <v>278.06695830659464</v>
      </c>
      <c r="Q58" s="206">
        <f t="shared" si="14"/>
        <v>-3455.9246270349759</v>
      </c>
      <c r="R58" s="207">
        <f t="shared" si="14"/>
        <v>1859.4921981424486</v>
      </c>
    </row>
    <row r="59" spans="1:18" s="8" customFormat="1">
      <c r="A59" s="10" t="s">
        <v>223</v>
      </c>
      <c r="B59" s="30" t="s">
        <v>310</v>
      </c>
      <c r="C59" s="46" t="s">
        <v>263</v>
      </c>
      <c r="D59" s="205">
        <f t="shared" si="14"/>
        <v>77.177119900000008</v>
      </c>
      <c r="E59" s="206">
        <f t="shared" si="14"/>
        <v>14.452779032268424</v>
      </c>
      <c r="F59" s="207">
        <f t="shared" si="14"/>
        <v>42.727234548172824</v>
      </c>
      <c r="G59" s="206">
        <f t="shared" si="14"/>
        <v>-12.082379426162696</v>
      </c>
      <c r="H59" s="208">
        <f t="shared" si="14"/>
        <v>3.291698519640164</v>
      </c>
      <c r="I59" s="208">
        <f t="shared" si="14"/>
        <v>-49.277261661052265</v>
      </c>
      <c r="J59" s="208">
        <f t="shared" si="14"/>
        <v>-31.993576581441296</v>
      </c>
      <c r="K59" s="208">
        <f t="shared" si="14"/>
        <v>-27.863237332580482</v>
      </c>
      <c r="L59" s="208">
        <f t="shared" si="14"/>
        <v>-34.764755649059062</v>
      </c>
      <c r="M59" s="208">
        <f t="shared" si="14"/>
        <v>-30.64489311655727</v>
      </c>
      <c r="N59" s="208">
        <f t="shared" si="14"/>
        <v>-37.835919896738176</v>
      </c>
      <c r="O59" s="208">
        <f t="shared" si="14"/>
        <v>-32.149787326830456</v>
      </c>
      <c r="P59" s="207">
        <f t="shared" si="14"/>
        <v>-39.659634339514668</v>
      </c>
      <c r="Q59" s="206">
        <f t="shared" si="14"/>
        <v>-152.01755886318318</v>
      </c>
      <c r="R59" s="207">
        <f t="shared" si="14"/>
        <v>-140.96218794711308</v>
      </c>
    </row>
    <row r="60" spans="1:18" s="8" customFormat="1">
      <c r="A60" s="10" t="s">
        <v>225</v>
      </c>
      <c r="B60" s="30" t="s">
        <v>311</v>
      </c>
      <c r="C60" s="46" t="s">
        <v>263</v>
      </c>
      <c r="D60" s="205">
        <f t="shared" si="14"/>
        <v>0</v>
      </c>
      <c r="E60" s="206">
        <f t="shared" si="14"/>
        <v>0</v>
      </c>
      <c r="F60" s="207">
        <f t="shared" si="14"/>
        <v>0</v>
      </c>
      <c r="G60" s="206">
        <f t="shared" si="14"/>
        <v>0</v>
      </c>
      <c r="H60" s="208">
        <f t="shared" si="14"/>
        <v>0</v>
      </c>
      <c r="I60" s="208">
        <f t="shared" si="14"/>
        <v>0</v>
      </c>
      <c r="J60" s="208">
        <f t="shared" si="14"/>
        <v>0</v>
      </c>
      <c r="K60" s="208">
        <f t="shared" si="14"/>
        <v>0</v>
      </c>
      <c r="L60" s="208">
        <f t="shared" si="14"/>
        <v>0</v>
      </c>
      <c r="M60" s="208">
        <f t="shared" si="14"/>
        <v>0</v>
      </c>
      <c r="N60" s="208">
        <f t="shared" si="14"/>
        <v>0</v>
      </c>
      <c r="O60" s="208">
        <f t="shared" si="14"/>
        <v>0</v>
      </c>
      <c r="P60" s="207">
        <f t="shared" si="14"/>
        <v>0</v>
      </c>
      <c r="Q60" s="206">
        <f t="shared" si="14"/>
        <v>0</v>
      </c>
      <c r="R60" s="207">
        <f t="shared" si="14"/>
        <v>0</v>
      </c>
    </row>
    <row r="61" spans="1:18" s="8" customFormat="1">
      <c r="A61" s="24" t="s">
        <v>48</v>
      </c>
      <c r="B61" s="30" t="s">
        <v>33</v>
      </c>
      <c r="C61" s="46" t="s">
        <v>263</v>
      </c>
      <c r="D61" s="205">
        <f t="shared" si="14"/>
        <v>14.623560889999997</v>
      </c>
      <c r="E61" s="206">
        <f t="shared" si="14"/>
        <v>10.750452393362455</v>
      </c>
      <c r="F61" s="207">
        <f t="shared" si="14"/>
        <v>8.4607463325447654</v>
      </c>
      <c r="G61" s="206">
        <f t="shared" si="14"/>
        <v>9.2214158628331795</v>
      </c>
      <c r="H61" s="208">
        <f t="shared" si="14"/>
        <v>8.8133665456025216</v>
      </c>
      <c r="I61" s="208">
        <f t="shared" si="14"/>
        <v>10.165903480406417</v>
      </c>
      <c r="J61" s="208">
        <f t="shared" si="14"/>
        <v>10.068827622781555</v>
      </c>
      <c r="K61" s="208">
        <f t="shared" si="14"/>
        <v>11.083004693469636</v>
      </c>
      <c r="L61" s="208">
        <f t="shared" si="14"/>
        <v>10.979772117097726</v>
      </c>
      <c r="M61" s="208">
        <f t="shared" si="14"/>
        <v>12.055184102046717</v>
      </c>
      <c r="N61" s="208">
        <f t="shared" si="14"/>
        <v>11.945109893026419</v>
      </c>
      <c r="O61" s="208">
        <f t="shared" si="14"/>
        <v>13.09276064289474</v>
      </c>
      <c r="P61" s="207">
        <f t="shared" si="14"/>
        <v>12.974281639609693</v>
      </c>
      <c r="Q61" s="206">
        <f t="shared" si="14"/>
        <v>55.61826878165067</v>
      </c>
      <c r="R61" s="207">
        <f t="shared" si="14"/>
        <v>54.781357818117918</v>
      </c>
    </row>
    <row r="62" spans="1:18" s="18" customFormat="1">
      <c r="A62" s="23" t="s">
        <v>63</v>
      </c>
      <c r="B62" s="29" t="s">
        <v>111</v>
      </c>
      <c r="C62" s="47" t="s">
        <v>263</v>
      </c>
      <c r="D62" s="209">
        <f>+D63+D69</f>
        <v>-97.683801159999973</v>
      </c>
      <c r="E62" s="210">
        <f>+E63+E69</f>
        <v>-310.61770676000015</v>
      </c>
      <c r="F62" s="211">
        <f>+F63+F69</f>
        <v>-138.89536815999986</v>
      </c>
      <c r="G62" s="210">
        <f t="shared" ref="G62:R62" si="15">+G63+G69</f>
        <v>1399.9757408384023</v>
      </c>
      <c r="H62" s="212">
        <f t="shared" si="15"/>
        <v>-410.988331308</v>
      </c>
      <c r="I62" s="212">
        <f t="shared" si="15"/>
        <v>-158.3485198470124</v>
      </c>
      <c r="J62" s="212">
        <f t="shared" si="15"/>
        <v>-274.06866655135633</v>
      </c>
      <c r="K62" s="212">
        <f t="shared" si="15"/>
        <v>-308.33922455299717</v>
      </c>
      <c r="L62" s="212">
        <f t="shared" si="15"/>
        <v>-183.4832112476432</v>
      </c>
      <c r="M62" s="212">
        <f t="shared" si="15"/>
        <v>-395.13744563715028</v>
      </c>
      <c r="N62" s="212">
        <f t="shared" si="15"/>
        <v>-89.965120484335984</v>
      </c>
      <c r="O62" s="212">
        <f t="shared" si="15"/>
        <v>-390.63579837359339</v>
      </c>
      <c r="P62" s="211">
        <f t="shared" si="15"/>
        <v>-29.644222752333484</v>
      </c>
      <c r="Q62" s="210">
        <f t="shared" si="15"/>
        <v>147.514752427649</v>
      </c>
      <c r="R62" s="211">
        <f t="shared" si="15"/>
        <v>-988.14955234366903</v>
      </c>
    </row>
    <row r="63" spans="1:18" s="18" customFormat="1">
      <c r="A63" s="23" t="s">
        <v>50</v>
      </c>
      <c r="B63" s="29" t="s">
        <v>103</v>
      </c>
      <c r="C63" s="47" t="s">
        <v>263</v>
      </c>
      <c r="D63" s="209">
        <f>+D64+D65+D66+D68</f>
        <v>241.64888216999998</v>
      </c>
      <c r="E63" s="210">
        <f>+E64+E65+E66+E68</f>
        <v>541.24025169100003</v>
      </c>
      <c r="F63" s="211">
        <f>+F64+F65+F66+F68</f>
        <v>576.82067546000007</v>
      </c>
      <c r="G63" s="210">
        <f t="shared" ref="G63:R63" si="16">+G64+G65+G66+G68</f>
        <v>1616.0581050000001</v>
      </c>
      <c r="H63" s="212">
        <f t="shared" si="16"/>
        <v>179.89121659000006</v>
      </c>
      <c r="I63" s="212">
        <f t="shared" si="16"/>
        <v>0.27562378096979978</v>
      </c>
      <c r="J63" s="212">
        <f t="shared" si="16"/>
        <v>0.27866789999999997</v>
      </c>
      <c r="K63" s="212">
        <f t="shared" si="16"/>
        <v>0.28208312793210516</v>
      </c>
      <c r="L63" s="212">
        <f t="shared" si="16"/>
        <v>0.28811474180999996</v>
      </c>
      <c r="M63" s="212">
        <f t="shared" si="16"/>
        <v>0.28914066481292322</v>
      </c>
      <c r="N63" s="212">
        <f t="shared" si="16"/>
        <v>0.29788183155735892</v>
      </c>
      <c r="O63" s="212">
        <f t="shared" si="16"/>
        <v>0.29537090010362044</v>
      </c>
      <c r="P63" s="211">
        <f t="shared" si="16"/>
        <v>0.30798002564715332</v>
      </c>
      <c r="Q63" s="210">
        <f t="shared" si="16"/>
        <v>1617.2003234738186</v>
      </c>
      <c r="R63" s="211">
        <f t="shared" si="16"/>
        <v>181.06386108901458</v>
      </c>
    </row>
    <row r="64" spans="1:18" s="18" customFormat="1">
      <c r="A64" s="24" t="s">
        <v>47</v>
      </c>
      <c r="B64" s="30" t="s">
        <v>35</v>
      </c>
      <c r="C64" s="46" t="s">
        <v>263</v>
      </c>
      <c r="D64" s="205">
        <v>0</v>
      </c>
      <c r="E64" s="206">
        <v>0</v>
      </c>
      <c r="F64" s="207">
        <v>0</v>
      </c>
      <c r="G64" s="206">
        <v>0</v>
      </c>
      <c r="H64" s="208">
        <v>0</v>
      </c>
      <c r="I64" s="208">
        <v>0</v>
      </c>
      <c r="J64" s="208">
        <v>0</v>
      </c>
      <c r="K64" s="208">
        <v>0</v>
      </c>
      <c r="L64" s="208">
        <v>0</v>
      </c>
      <c r="M64" s="208">
        <v>0</v>
      </c>
      <c r="N64" s="208">
        <v>0</v>
      </c>
      <c r="O64" s="208">
        <v>0</v>
      </c>
      <c r="P64" s="207">
        <v>0</v>
      </c>
      <c r="Q64" s="206">
        <f t="shared" ref="Q64:R68" si="17">+G64+I64+K64+M64+O64</f>
        <v>0</v>
      </c>
      <c r="R64" s="207">
        <f t="shared" si="17"/>
        <v>0</v>
      </c>
    </row>
    <row r="65" spans="1:18" s="18" customFormat="1">
      <c r="A65" s="24" t="s">
        <v>48</v>
      </c>
      <c r="B65" s="30" t="s">
        <v>36</v>
      </c>
      <c r="C65" s="46" t="s">
        <v>263</v>
      </c>
      <c r="D65" s="205">
        <v>0.11488964000000002</v>
      </c>
      <c r="E65" s="206">
        <v>0.12834591000000001</v>
      </c>
      <c r="F65" s="207">
        <v>2.0114999999999997E-2</v>
      </c>
      <c r="G65" s="206">
        <v>0</v>
      </c>
      <c r="H65" s="208">
        <v>5.2431700000000001E-3</v>
      </c>
      <c r="I65" s="208">
        <v>0</v>
      </c>
      <c r="J65" s="208">
        <v>0</v>
      </c>
      <c r="K65" s="208">
        <v>0</v>
      </c>
      <c r="L65" s="208">
        <v>0</v>
      </c>
      <c r="M65" s="208">
        <v>0</v>
      </c>
      <c r="N65" s="208">
        <v>0</v>
      </c>
      <c r="O65" s="208">
        <v>0</v>
      </c>
      <c r="P65" s="207">
        <v>0</v>
      </c>
      <c r="Q65" s="206">
        <f t="shared" si="17"/>
        <v>0</v>
      </c>
      <c r="R65" s="207">
        <f t="shared" si="17"/>
        <v>5.2431700000000001E-3</v>
      </c>
    </row>
    <row r="66" spans="1:18" s="8" customFormat="1">
      <c r="A66" s="24" t="s">
        <v>51</v>
      </c>
      <c r="B66" s="30" t="s">
        <v>104</v>
      </c>
      <c r="C66" s="46" t="s">
        <v>263</v>
      </c>
      <c r="D66" s="205">
        <v>114.62932554999999</v>
      </c>
      <c r="E66" s="206">
        <v>244.52992170099998</v>
      </c>
      <c r="F66" s="207">
        <v>488.39819784999997</v>
      </c>
      <c r="G66" s="206">
        <v>85.301000000000002</v>
      </c>
      <c r="H66" s="208">
        <v>65.889107240000001</v>
      </c>
      <c r="I66" s="208">
        <v>0</v>
      </c>
      <c r="J66" s="208">
        <v>0</v>
      </c>
      <c r="K66" s="208">
        <v>0</v>
      </c>
      <c r="L66" s="208">
        <v>0</v>
      </c>
      <c r="M66" s="208">
        <v>0</v>
      </c>
      <c r="N66" s="208">
        <v>0</v>
      </c>
      <c r="O66" s="208">
        <v>0</v>
      </c>
      <c r="P66" s="207">
        <v>0</v>
      </c>
      <c r="Q66" s="206">
        <f t="shared" si="17"/>
        <v>85.301000000000002</v>
      </c>
      <c r="R66" s="207">
        <f t="shared" si="17"/>
        <v>65.889107240000001</v>
      </c>
    </row>
    <row r="67" spans="1:18" s="8" customFormat="1">
      <c r="A67" s="24"/>
      <c r="B67" s="30" t="s">
        <v>105</v>
      </c>
      <c r="C67" s="46" t="s">
        <v>263</v>
      </c>
      <c r="D67" s="205">
        <v>113.90378140999999</v>
      </c>
      <c r="E67" s="206">
        <v>222.22348793999996</v>
      </c>
      <c r="F67" s="207">
        <v>370.69431837000002</v>
      </c>
      <c r="G67" s="206">
        <v>85.301000000000002</v>
      </c>
      <c r="H67" s="208">
        <v>55.87814273</v>
      </c>
      <c r="I67" s="208">
        <v>0</v>
      </c>
      <c r="J67" s="208">
        <v>0</v>
      </c>
      <c r="K67" s="208">
        <v>0</v>
      </c>
      <c r="L67" s="208">
        <v>0</v>
      </c>
      <c r="M67" s="208">
        <v>0</v>
      </c>
      <c r="N67" s="208">
        <v>0</v>
      </c>
      <c r="O67" s="208">
        <v>0</v>
      </c>
      <c r="P67" s="207">
        <v>0</v>
      </c>
      <c r="Q67" s="206">
        <f t="shared" si="17"/>
        <v>85.301000000000002</v>
      </c>
      <c r="R67" s="207">
        <f t="shared" si="17"/>
        <v>55.87814273</v>
      </c>
    </row>
    <row r="68" spans="1:18" s="8" customFormat="1">
      <c r="A68" s="10" t="s">
        <v>97</v>
      </c>
      <c r="B68" s="30" t="s">
        <v>273</v>
      </c>
      <c r="C68" s="46" t="s">
        <v>263</v>
      </c>
      <c r="D68" s="205">
        <v>126.90466697999999</v>
      </c>
      <c r="E68" s="206">
        <v>296.58198408000004</v>
      </c>
      <c r="F68" s="207">
        <v>88.402362610000068</v>
      </c>
      <c r="G68" s="206">
        <v>1530.7571050000001</v>
      </c>
      <c r="H68" s="208">
        <v>113.99686618000005</v>
      </c>
      <c r="I68" s="208">
        <v>0.27562378096979978</v>
      </c>
      <c r="J68" s="208">
        <v>0.27866789999999997</v>
      </c>
      <c r="K68" s="208">
        <v>0.28208312793210516</v>
      </c>
      <c r="L68" s="208">
        <v>0.28811474180999996</v>
      </c>
      <c r="M68" s="208">
        <v>0.28914066481292322</v>
      </c>
      <c r="N68" s="208">
        <v>0.29788183155735892</v>
      </c>
      <c r="O68" s="208">
        <v>0.29537090010362044</v>
      </c>
      <c r="P68" s="207">
        <v>0.30798002564715332</v>
      </c>
      <c r="Q68" s="206">
        <f t="shared" si="17"/>
        <v>1531.8993234738186</v>
      </c>
      <c r="R68" s="207">
        <f t="shared" si="17"/>
        <v>115.16951067901458</v>
      </c>
    </row>
    <row r="69" spans="1:18" s="18" customFormat="1">
      <c r="A69" s="23" t="s">
        <v>52</v>
      </c>
      <c r="B69" s="29" t="s">
        <v>106</v>
      </c>
      <c r="C69" s="47" t="s">
        <v>263</v>
      </c>
      <c r="D69" s="209">
        <f>+D70+D71+D72+D74</f>
        <v>-339.33268332999995</v>
      </c>
      <c r="E69" s="210">
        <f>+E70+E71+E72+E74</f>
        <v>-851.85795845100017</v>
      </c>
      <c r="F69" s="211">
        <f>+F70+F71+F72+F74</f>
        <v>-715.71604361999994</v>
      </c>
      <c r="G69" s="210">
        <f t="shared" ref="G69:R69" si="18">+G70+G71+G72+G74</f>
        <v>-216.08236416159767</v>
      </c>
      <c r="H69" s="212">
        <f t="shared" si="18"/>
        <v>-590.87954789800006</v>
      </c>
      <c r="I69" s="212">
        <f t="shared" si="18"/>
        <v>-158.62414362798219</v>
      </c>
      <c r="J69" s="212">
        <f t="shared" si="18"/>
        <v>-274.34733445135635</v>
      </c>
      <c r="K69" s="212">
        <f t="shared" si="18"/>
        <v>-308.62130768092925</v>
      </c>
      <c r="L69" s="212">
        <f t="shared" si="18"/>
        <v>-183.7713259894532</v>
      </c>
      <c r="M69" s="212">
        <f t="shared" si="18"/>
        <v>-395.4265863019632</v>
      </c>
      <c r="N69" s="212">
        <f t="shared" si="18"/>
        <v>-90.263002315893345</v>
      </c>
      <c r="O69" s="212">
        <f t="shared" si="18"/>
        <v>-390.93116927369704</v>
      </c>
      <c r="P69" s="211">
        <f t="shared" si="18"/>
        <v>-29.952202777980638</v>
      </c>
      <c r="Q69" s="210">
        <f t="shared" si="18"/>
        <v>-1469.6855710461696</v>
      </c>
      <c r="R69" s="211">
        <f t="shared" si="18"/>
        <v>-1169.2134134326836</v>
      </c>
    </row>
    <row r="70" spans="1:18" s="8" customFormat="1">
      <c r="A70" s="24" t="s">
        <v>53</v>
      </c>
      <c r="B70" s="30" t="s">
        <v>37</v>
      </c>
      <c r="C70" s="46" t="s">
        <v>263</v>
      </c>
      <c r="D70" s="205">
        <v>-15.6438734</v>
      </c>
      <c r="E70" s="206">
        <v>-13.16940016</v>
      </c>
      <c r="F70" s="207">
        <v>-10.556120160000001</v>
      </c>
      <c r="G70" s="206">
        <v>-11.794977670750214</v>
      </c>
      <c r="H70" s="208">
        <v>-12.011358277999999</v>
      </c>
      <c r="I70" s="208">
        <v>-11.505049628775307</v>
      </c>
      <c r="J70" s="208">
        <v>-12.310418196266397</v>
      </c>
      <c r="K70" s="208">
        <v>-11.769752170302988</v>
      </c>
      <c r="L70" s="208">
        <v>-12.727741373119827</v>
      </c>
      <c r="M70" s="208">
        <v>-12.04423198725747</v>
      </c>
      <c r="N70" s="208">
        <v>-13.159211805668587</v>
      </c>
      <c r="O70" s="208">
        <v>-12.32150042159577</v>
      </c>
      <c r="P70" s="207">
        <v>-13.60530908588075</v>
      </c>
      <c r="Q70" s="206">
        <f t="shared" ref="Q70:R74" si="19">+G70+I70+K70+M70+O70</f>
        <v>-59.435511878681751</v>
      </c>
      <c r="R70" s="207">
        <f t="shared" si="19"/>
        <v>-63.814038738935565</v>
      </c>
    </row>
    <row r="71" spans="1:18" s="8" customFormat="1">
      <c r="A71" s="24" t="s">
        <v>54</v>
      </c>
      <c r="B71" s="30" t="s">
        <v>38</v>
      </c>
      <c r="C71" s="46" t="s">
        <v>263</v>
      </c>
      <c r="D71" s="205">
        <v>0</v>
      </c>
      <c r="E71" s="206">
        <v>0</v>
      </c>
      <c r="F71" s="207">
        <v>0</v>
      </c>
      <c r="G71" s="206">
        <v>0</v>
      </c>
      <c r="H71" s="208">
        <v>0</v>
      </c>
      <c r="I71" s="208">
        <v>-111.40843011780828</v>
      </c>
      <c r="J71" s="208">
        <v>-182.41300535908999</v>
      </c>
      <c r="K71" s="208">
        <v>-293.55113196471552</v>
      </c>
      <c r="L71" s="208">
        <v>-111.88375512115999</v>
      </c>
      <c r="M71" s="208">
        <v>-380.02043870017525</v>
      </c>
      <c r="N71" s="208">
        <v>-39.088504883229987</v>
      </c>
      <c r="O71" s="208">
        <v>-375.17070017843656</v>
      </c>
      <c r="P71" s="207">
        <v>-4.8832299879286434E-6</v>
      </c>
      <c r="Q71" s="206">
        <f t="shared" si="19"/>
        <v>-1160.1507009611357</v>
      </c>
      <c r="R71" s="207">
        <f t="shared" si="19"/>
        <v>-333.38527024670992</v>
      </c>
    </row>
    <row r="72" spans="1:18" s="8" customFormat="1">
      <c r="A72" s="24" t="s">
        <v>66</v>
      </c>
      <c r="B72" s="30" t="s">
        <v>107</v>
      </c>
      <c r="C72" s="46" t="s">
        <v>263</v>
      </c>
      <c r="D72" s="205">
        <v>-152.31558127</v>
      </c>
      <c r="E72" s="206">
        <v>-543.05377248000002</v>
      </c>
      <c r="F72" s="207">
        <v>-484.61116576999996</v>
      </c>
      <c r="G72" s="206">
        <v>-0.71699999999999997</v>
      </c>
      <c r="H72" s="208">
        <v>-310.20062332000003</v>
      </c>
      <c r="I72" s="208">
        <v>0</v>
      </c>
      <c r="J72" s="208">
        <v>0</v>
      </c>
      <c r="K72" s="208">
        <v>0</v>
      </c>
      <c r="L72" s="208">
        <v>0</v>
      </c>
      <c r="M72" s="208">
        <v>0</v>
      </c>
      <c r="N72" s="208">
        <v>0</v>
      </c>
      <c r="O72" s="208">
        <v>0</v>
      </c>
      <c r="P72" s="207">
        <v>0</v>
      </c>
      <c r="Q72" s="206">
        <f t="shared" si="19"/>
        <v>-0.71699999999999997</v>
      </c>
      <c r="R72" s="207">
        <f t="shared" si="19"/>
        <v>-310.20062332000003</v>
      </c>
    </row>
    <row r="73" spans="1:18" s="8" customFormat="1">
      <c r="A73" s="24"/>
      <c r="B73" s="30" t="s">
        <v>105</v>
      </c>
      <c r="C73" s="46" t="s">
        <v>263</v>
      </c>
      <c r="D73" s="205">
        <v>-151.21120440999999</v>
      </c>
      <c r="E73" s="206">
        <v>-506.46307515000007</v>
      </c>
      <c r="F73" s="207">
        <v>-425.46109083999994</v>
      </c>
      <c r="G73" s="206">
        <v>-0.71699999999999997</v>
      </c>
      <c r="H73" s="208">
        <v>-248.32667771000001</v>
      </c>
      <c r="I73" s="208">
        <v>0</v>
      </c>
      <c r="J73" s="208">
        <v>0</v>
      </c>
      <c r="K73" s="208">
        <v>0</v>
      </c>
      <c r="L73" s="208">
        <v>0</v>
      </c>
      <c r="M73" s="208">
        <v>0</v>
      </c>
      <c r="N73" s="208">
        <v>0</v>
      </c>
      <c r="O73" s="208">
        <v>0</v>
      </c>
      <c r="P73" s="207">
        <v>0</v>
      </c>
      <c r="Q73" s="206">
        <f t="shared" si="19"/>
        <v>-0.71699999999999997</v>
      </c>
      <c r="R73" s="207">
        <f t="shared" si="19"/>
        <v>-248.32667771000001</v>
      </c>
    </row>
    <row r="74" spans="1:18" s="8" customFormat="1">
      <c r="A74" s="10" t="s">
        <v>137</v>
      </c>
      <c r="B74" s="30" t="s">
        <v>274</v>
      </c>
      <c r="C74" s="46" t="s">
        <v>263</v>
      </c>
      <c r="D74" s="205">
        <v>-171.37322865999997</v>
      </c>
      <c r="E74" s="206">
        <v>-295.63478581100014</v>
      </c>
      <c r="F74" s="207">
        <v>-220.54875768999997</v>
      </c>
      <c r="G74" s="206">
        <v>-203.57038649084745</v>
      </c>
      <c r="H74" s="208">
        <v>-268.66756630000003</v>
      </c>
      <c r="I74" s="208">
        <v>-35.710663881398602</v>
      </c>
      <c r="J74" s="208">
        <v>-79.623910895999984</v>
      </c>
      <c r="K74" s="208">
        <v>-3.3004235459107658</v>
      </c>
      <c r="L74" s="208">
        <v>-59.159829495173369</v>
      </c>
      <c r="M74" s="208">
        <v>-3.3619156145304867</v>
      </c>
      <c r="N74" s="208">
        <v>-38.015285626994768</v>
      </c>
      <c r="O74" s="208">
        <v>-3.4389686736646841</v>
      </c>
      <c r="P74" s="207">
        <v>-16.346888808869902</v>
      </c>
      <c r="Q74" s="206">
        <f t="shared" si="19"/>
        <v>-249.382358206352</v>
      </c>
      <c r="R74" s="207">
        <f t="shared" si="19"/>
        <v>-461.81348112703807</v>
      </c>
    </row>
    <row r="75" spans="1:18" s="18" customFormat="1">
      <c r="A75" s="23" t="s">
        <v>64</v>
      </c>
      <c r="B75" s="29" t="s">
        <v>110</v>
      </c>
      <c r="C75" s="47" t="s">
        <v>263</v>
      </c>
      <c r="D75" s="209">
        <f>+D56+D62</f>
        <v>-1206.2451870052216</v>
      </c>
      <c r="E75" s="210">
        <f>+E56+E62</f>
        <v>-1493.0484627459246</v>
      </c>
      <c r="F75" s="211">
        <f>+F56+F62</f>
        <v>-1648.4846758973274</v>
      </c>
      <c r="G75" s="210">
        <f t="shared" ref="G75:R75" si="20">+G56+G62</f>
        <v>-108.45099012264814</v>
      </c>
      <c r="H75" s="212">
        <f t="shared" si="20"/>
        <v>-1511.6589578972362</v>
      </c>
      <c r="I75" s="212">
        <f t="shared" si="20"/>
        <v>-1503.9366061544822</v>
      </c>
      <c r="J75" s="212">
        <f t="shared" si="20"/>
        <v>690.74785760181612</v>
      </c>
      <c r="K75" s="212">
        <f t="shared" si="20"/>
        <v>-1117.4306002454791</v>
      </c>
      <c r="L75" s="212">
        <f t="shared" si="20"/>
        <v>688.44705511712993</v>
      </c>
      <c r="M75" s="212">
        <f t="shared" si="20"/>
        <v>-581.1832797762288</v>
      </c>
      <c r="N75" s="212">
        <f t="shared" si="20"/>
        <v>695.88847799372047</v>
      </c>
      <c r="O75" s="212">
        <f t="shared" si="20"/>
        <v>-93.807688390014846</v>
      </c>
      <c r="P75" s="211">
        <f t="shared" si="20"/>
        <v>221.73738285435545</v>
      </c>
      <c r="Q75" s="210">
        <f t="shared" si="20"/>
        <v>-3404.8091646888624</v>
      </c>
      <c r="R75" s="211">
        <f t="shared" si="20"/>
        <v>785.16181566977934</v>
      </c>
    </row>
    <row r="76" spans="1:18" s="18" customFormat="1" ht="25.5" customHeight="1">
      <c r="A76" s="24" t="s">
        <v>47</v>
      </c>
      <c r="B76" s="30" t="s">
        <v>275</v>
      </c>
      <c r="C76" s="46" t="s">
        <v>263</v>
      </c>
      <c r="D76" s="205">
        <f>+D56+D62-D80</f>
        <v>-1220.8687478952215</v>
      </c>
      <c r="E76" s="206">
        <f>+E56+E62-E80</f>
        <v>-1503.7989151392869</v>
      </c>
      <c r="F76" s="207">
        <f>+F56+F62-F80</f>
        <v>-1677.4316222298721</v>
      </c>
      <c r="G76" s="206">
        <f t="shared" ref="G76:R76" si="21">+G56+G62-G80</f>
        <v>-117.67240598548132</v>
      </c>
      <c r="H76" s="208">
        <f t="shared" si="21"/>
        <v>-1575.7423244428387</v>
      </c>
      <c r="I76" s="208">
        <f t="shared" si="21"/>
        <v>-1514.1025096348885</v>
      </c>
      <c r="J76" s="208">
        <f t="shared" si="21"/>
        <v>680.67902997903457</v>
      </c>
      <c r="K76" s="208">
        <f t="shared" si="21"/>
        <v>-1128.5136049389487</v>
      </c>
      <c r="L76" s="208">
        <f t="shared" si="21"/>
        <v>677.46728300003224</v>
      </c>
      <c r="M76" s="208">
        <f t="shared" si="21"/>
        <v>-593.23846387827552</v>
      </c>
      <c r="N76" s="208">
        <f t="shared" si="21"/>
        <v>683.9433681006941</v>
      </c>
      <c r="O76" s="208">
        <f t="shared" si="21"/>
        <v>-106.90044903290958</v>
      </c>
      <c r="P76" s="207">
        <f t="shared" si="21"/>
        <v>208.76310121474575</v>
      </c>
      <c r="Q76" s="206">
        <f t="shared" si="21"/>
        <v>-3460.4274334705133</v>
      </c>
      <c r="R76" s="207">
        <f t="shared" si="21"/>
        <v>675.11045785166141</v>
      </c>
    </row>
    <row r="77" spans="1:18" s="18" customFormat="1">
      <c r="A77" s="10" t="s">
        <v>221</v>
      </c>
      <c r="B77" s="30" t="s">
        <v>309</v>
      </c>
      <c r="C77" s="46" t="s">
        <v>263</v>
      </c>
      <c r="D77" s="205">
        <f>+D56+D62-D80-D79-D78</f>
        <v>-1298.0458677952215</v>
      </c>
      <c r="E77" s="206">
        <f>+E56+E62-E80-E79-E78</f>
        <v>-1518.2516941715553</v>
      </c>
      <c r="F77" s="207">
        <f>+F56+F62-F80-F79-F78</f>
        <v>-1720.158856778045</v>
      </c>
      <c r="G77" s="206">
        <f t="shared" ref="G77:R77" si="22">+G56+G62-G80-G79-G78</f>
        <v>-105.59002655931863</v>
      </c>
      <c r="H77" s="208">
        <f t="shared" si="22"/>
        <v>-1579.034022962479</v>
      </c>
      <c r="I77" s="208">
        <f t="shared" si="22"/>
        <v>-1464.8252479738362</v>
      </c>
      <c r="J77" s="208">
        <f t="shared" si="22"/>
        <v>712.67260656047586</v>
      </c>
      <c r="K77" s="208">
        <f t="shared" si="22"/>
        <v>-1100.6503676063683</v>
      </c>
      <c r="L77" s="208">
        <f t="shared" si="22"/>
        <v>712.23203864909135</v>
      </c>
      <c r="M77" s="208">
        <f t="shared" si="22"/>
        <v>-562.5935707617183</v>
      </c>
      <c r="N77" s="208">
        <f t="shared" si="22"/>
        <v>721.77928799743222</v>
      </c>
      <c r="O77" s="208">
        <f t="shared" si="22"/>
        <v>-74.750661706079129</v>
      </c>
      <c r="P77" s="207">
        <f t="shared" si="22"/>
        <v>248.42273555426041</v>
      </c>
      <c r="Q77" s="206">
        <f t="shared" si="22"/>
        <v>-3308.40987460733</v>
      </c>
      <c r="R77" s="207">
        <f t="shared" si="22"/>
        <v>816.07264579877449</v>
      </c>
    </row>
    <row r="78" spans="1:18" s="18" customFormat="1">
      <c r="A78" s="10" t="s">
        <v>223</v>
      </c>
      <c r="B78" s="30" t="s">
        <v>310</v>
      </c>
      <c r="C78" s="46" t="s">
        <v>263</v>
      </c>
      <c r="D78" s="205">
        <v>77.177119900000022</v>
      </c>
      <c r="E78" s="206">
        <v>14.45277903226842</v>
      </c>
      <c r="F78" s="207">
        <v>42.727234548172817</v>
      </c>
      <c r="G78" s="206">
        <v>-12.082379426162687</v>
      </c>
      <c r="H78" s="208">
        <v>3.2916985196401591</v>
      </c>
      <c r="I78" s="208">
        <v>-49.27726166105225</v>
      </c>
      <c r="J78" s="208">
        <v>-31.993576581441303</v>
      </c>
      <c r="K78" s="208">
        <v>-27.863237332580479</v>
      </c>
      <c r="L78" s="208">
        <v>-34.764755649059062</v>
      </c>
      <c r="M78" s="208">
        <v>-30.644893116557263</v>
      </c>
      <c r="N78" s="208">
        <v>-37.835919896738169</v>
      </c>
      <c r="O78" s="208">
        <v>-32.149787326830449</v>
      </c>
      <c r="P78" s="207">
        <v>-39.659634339514668</v>
      </c>
      <c r="Q78" s="206">
        <f t="shared" ref="Q78:R141" si="23">+G78+I78+K78+M78+O78</f>
        <v>-152.01755886318313</v>
      </c>
      <c r="R78" s="207">
        <f t="shared" si="23"/>
        <v>-140.96218794711305</v>
      </c>
    </row>
    <row r="79" spans="1:18" s="18" customFormat="1">
      <c r="A79" s="10" t="s">
        <v>225</v>
      </c>
      <c r="B79" s="30" t="s">
        <v>311</v>
      </c>
      <c r="C79" s="46" t="s">
        <v>263</v>
      </c>
      <c r="D79" s="205">
        <v>0</v>
      </c>
      <c r="E79" s="206">
        <v>0</v>
      </c>
      <c r="F79" s="207">
        <v>0</v>
      </c>
      <c r="G79" s="206">
        <v>0</v>
      </c>
      <c r="H79" s="208">
        <v>0</v>
      </c>
      <c r="I79" s="208">
        <v>0</v>
      </c>
      <c r="J79" s="208">
        <v>0</v>
      </c>
      <c r="K79" s="208">
        <v>0</v>
      </c>
      <c r="L79" s="208">
        <v>0</v>
      </c>
      <c r="M79" s="208">
        <v>0</v>
      </c>
      <c r="N79" s="208">
        <v>0</v>
      </c>
      <c r="O79" s="208">
        <v>0</v>
      </c>
      <c r="P79" s="207">
        <v>0</v>
      </c>
      <c r="Q79" s="206">
        <f t="shared" si="23"/>
        <v>0</v>
      </c>
      <c r="R79" s="207">
        <f t="shared" si="23"/>
        <v>0</v>
      </c>
    </row>
    <row r="80" spans="1:18" s="18" customFormat="1">
      <c r="A80" s="24" t="s">
        <v>48</v>
      </c>
      <c r="B80" s="30" t="s">
        <v>276</v>
      </c>
      <c r="C80" s="46" t="s">
        <v>263</v>
      </c>
      <c r="D80" s="205">
        <v>14.623560889999997</v>
      </c>
      <c r="E80" s="206">
        <v>10.750452393362453</v>
      </c>
      <c r="F80" s="207">
        <v>28.946946332544769</v>
      </c>
      <c r="G80" s="206">
        <v>9.2214158628331795</v>
      </c>
      <c r="H80" s="208">
        <v>64.083366545602516</v>
      </c>
      <c r="I80" s="208">
        <v>10.165903480406415</v>
      </c>
      <c r="J80" s="208">
        <v>10.068827622781557</v>
      </c>
      <c r="K80" s="208">
        <v>11.083004693469638</v>
      </c>
      <c r="L80" s="208">
        <v>10.979772117097729</v>
      </c>
      <c r="M80" s="208">
        <v>12.05518410204672</v>
      </c>
      <c r="N80" s="208">
        <v>11.945109893026416</v>
      </c>
      <c r="O80" s="208">
        <v>13.092760642894737</v>
      </c>
      <c r="P80" s="207">
        <v>12.974281639609689</v>
      </c>
      <c r="Q80" s="206">
        <f t="shared" si="23"/>
        <v>55.618268781650691</v>
      </c>
      <c r="R80" s="207">
        <f t="shared" si="23"/>
        <v>110.05135781811789</v>
      </c>
    </row>
    <row r="81" spans="1:22" s="18" customFormat="1" ht="25.5">
      <c r="A81" s="23" t="s">
        <v>65</v>
      </c>
      <c r="B81" s="29" t="s">
        <v>112</v>
      </c>
      <c r="C81" s="47" t="s">
        <v>263</v>
      </c>
      <c r="D81" s="209">
        <f>+D82+D86</f>
        <v>3.7330770000001845E-2</v>
      </c>
      <c r="E81" s="210">
        <f>+E82+E86</f>
        <v>57.701999999999998</v>
      </c>
      <c r="F81" s="211">
        <f>+F82+F86</f>
        <v>-6.498000000000002</v>
      </c>
      <c r="G81" s="210">
        <f t="shared" ref="G81:P81" si="24">+G82+G86</f>
        <v>10.413894012433698</v>
      </c>
      <c r="H81" s="212">
        <f t="shared" si="24"/>
        <v>-109.460742465686</v>
      </c>
      <c r="I81" s="212">
        <f t="shared" si="24"/>
        <v>-276.518258551342</v>
      </c>
      <c r="J81" s="212">
        <f t="shared" si="24"/>
        <v>159.36431640337676</v>
      </c>
      <c r="K81" s="212">
        <f t="shared" si="24"/>
        <v>-200.20354128742866</v>
      </c>
      <c r="L81" s="212">
        <f t="shared" si="24"/>
        <v>157.59644937218332</v>
      </c>
      <c r="M81" s="212">
        <f t="shared" si="24"/>
        <v>-95.409308810983106</v>
      </c>
      <c r="N81" s="212">
        <f t="shared" si="24"/>
        <v>158.23515506502608</v>
      </c>
      <c r="O81" s="212">
        <f t="shared" si="24"/>
        <v>1.3833293930405341</v>
      </c>
      <c r="P81" s="211">
        <f t="shared" si="24"/>
        <v>63.296239837807171</v>
      </c>
      <c r="Q81" s="210">
        <f t="shared" si="23"/>
        <v>-560.3338852442796</v>
      </c>
      <c r="R81" s="211">
        <f t="shared" si="23"/>
        <v>429.03141821270731</v>
      </c>
    </row>
    <row r="82" spans="1:22" s="8" customFormat="1" ht="25.5" customHeight="1">
      <c r="A82" s="24" t="s">
        <v>47</v>
      </c>
      <c r="B82" s="30" t="s">
        <v>39</v>
      </c>
      <c r="C82" s="46" t="s">
        <v>263</v>
      </c>
      <c r="D82" s="205">
        <f>+D83+D84+D85</f>
        <v>-2.8873814079999978</v>
      </c>
      <c r="E82" s="206">
        <f>+E83+E84+E85</f>
        <v>55.551909521327509</v>
      </c>
      <c r="F82" s="207">
        <f>+F83+F84+F85</f>
        <v>-12.287389266508956</v>
      </c>
      <c r="G82" s="206">
        <f t="shared" ref="G82:P82" si="25">+G83+G84+G85</f>
        <v>8.5696108398670621</v>
      </c>
      <c r="H82" s="208">
        <f t="shared" si="25"/>
        <v>-122.2774157748065</v>
      </c>
      <c r="I82" s="208">
        <f t="shared" si="25"/>
        <v>-278.55143924742327</v>
      </c>
      <c r="J82" s="208">
        <f t="shared" si="25"/>
        <v>157.35055087882046</v>
      </c>
      <c r="K82" s="208">
        <f t="shared" si="25"/>
        <v>-202.42014222612258</v>
      </c>
      <c r="L82" s="208">
        <f t="shared" si="25"/>
        <v>155.40049494876376</v>
      </c>
      <c r="M82" s="208">
        <f t="shared" si="25"/>
        <v>-97.820345631392456</v>
      </c>
      <c r="N82" s="208">
        <f t="shared" si="25"/>
        <v>155.84613308642079</v>
      </c>
      <c r="O82" s="208">
        <f t="shared" si="25"/>
        <v>-1.2352227355384136</v>
      </c>
      <c r="P82" s="207">
        <f t="shared" si="25"/>
        <v>60.701383509885233</v>
      </c>
      <c r="Q82" s="206">
        <f t="shared" si="23"/>
        <v>-571.4575390006097</v>
      </c>
      <c r="R82" s="207">
        <f t="shared" si="23"/>
        <v>407.02114664908368</v>
      </c>
      <c r="V82" s="171"/>
    </row>
    <row r="83" spans="1:22" s="8" customFormat="1">
      <c r="A83" s="10" t="s">
        <v>221</v>
      </c>
      <c r="B83" s="30" t="s">
        <v>309</v>
      </c>
      <c r="C83" s="46" t="s">
        <v>263</v>
      </c>
      <c r="D83" s="205">
        <v>-18.322805388000003</v>
      </c>
      <c r="E83" s="206">
        <v>52.661353714873826</v>
      </c>
      <c r="F83" s="207">
        <v>-20.83283617614352</v>
      </c>
      <c r="G83" s="206">
        <v>10.9860867250996</v>
      </c>
      <c r="H83" s="208">
        <v>-122.93575547873454</v>
      </c>
      <c r="I83" s="208">
        <v>-268.69598691521281</v>
      </c>
      <c r="J83" s="208">
        <v>163.74926619510873</v>
      </c>
      <c r="K83" s="208">
        <v>-196.84749475960649</v>
      </c>
      <c r="L83" s="208">
        <v>162.35344607857559</v>
      </c>
      <c r="M83" s="208">
        <v>-91.691367008081002</v>
      </c>
      <c r="N83" s="208">
        <v>163.41331706576844</v>
      </c>
      <c r="O83" s="208">
        <v>5.1947347298276769</v>
      </c>
      <c r="P83" s="207">
        <v>68.633310377788163</v>
      </c>
      <c r="Q83" s="206">
        <f t="shared" si="23"/>
        <v>-541.05402722797305</v>
      </c>
      <c r="R83" s="207">
        <f t="shared" si="23"/>
        <v>435.21358423850637</v>
      </c>
    </row>
    <row r="84" spans="1:22" s="8" customFormat="1">
      <c r="A84" s="10" t="s">
        <v>223</v>
      </c>
      <c r="B84" s="30" t="s">
        <v>310</v>
      </c>
      <c r="C84" s="46" t="s">
        <v>263</v>
      </c>
      <c r="D84" s="205">
        <f>D78*0.2</f>
        <v>15.435423980000005</v>
      </c>
      <c r="E84" s="206">
        <f>E78*0.2</f>
        <v>2.8905558064536843</v>
      </c>
      <c r="F84" s="207">
        <f>F78*0.2</f>
        <v>8.5454469096345633</v>
      </c>
      <c r="G84" s="206">
        <f t="shared" ref="G84:P84" si="26">G78*0.2</f>
        <v>-2.4164758852325376</v>
      </c>
      <c r="H84" s="208">
        <f t="shared" si="26"/>
        <v>0.65833970392803187</v>
      </c>
      <c r="I84" s="208">
        <f t="shared" si="26"/>
        <v>-9.8554523322104508</v>
      </c>
      <c r="J84" s="208">
        <f t="shared" si="26"/>
        <v>-6.3987153162882606</v>
      </c>
      <c r="K84" s="208">
        <f t="shared" si="26"/>
        <v>-5.5726474665160959</v>
      </c>
      <c r="L84" s="208">
        <f t="shared" si="26"/>
        <v>-6.9529511298118125</v>
      </c>
      <c r="M84" s="208">
        <f t="shared" si="26"/>
        <v>-6.1289786233114532</v>
      </c>
      <c r="N84" s="208">
        <f t="shared" si="26"/>
        <v>-7.5671839793476341</v>
      </c>
      <c r="O84" s="208">
        <f t="shared" si="26"/>
        <v>-6.4299574653660905</v>
      </c>
      <c r="P84" s="207">
        <f t="shared" si="26"/>
        <v>-7.9319268679029342</v>
      </c>
      <c r="Q84" s="206">
        <f t="shared" si="23"/>
        <v>-30.40351177263663</v>
      </c>
      <c r="R84" s="207">
        <f t="shared" si="23"/>
        <v>-28.192437589422607</v>
      </c>
    </row>
    <row r="85" spans="1:22" s="8" customFormat="1">
      <c r="A85" s="10" t="s">
        <v>225</v>
      </c>
      <c r="B85" s="30" t="s">
        <v>311</v>
      </c>
      <c r="C85" s="46" t="s">
        <v>263</v>
      </c>
      <c r="D85" s="205">
        <f t="shared" ref="D85:P86" si="27">D79*0.2</f>
        <v>0</v>
      </c>
      <c r="E85" s="206">
        <f t="shared" si="27"/>
        <v>0</v>
      </c>
      <c r="F85" s="207">
        <f t="shared" si="27"/>
        <v>0</v>
      </c>
      <c r="G85" s="206">
        <f t="shared" si="27"/>
        <v>0</v>
      </c>
      <c r="H85" s="208">
        <f t="shared" si="27"/>
        <v>0</v>
      </c>
      <c r="I85" s="208">
        <f t="shared" si="27"/>
        <v>0</v>
      </c>
      <c r="J85" s="208">
        <f t="shared" si="27"/>
        <v>0</v>
      </c>
      <c r="K85" s="208">
        <f t="shared" si="27"/>
        <v>0</v>
      </c>
      <c r="L85" s="208">
        <f t="shared" si="27"/>
        <v>0</v>
      </c>
      <c r="M85" s="208">
        <f t="shared" si="27"/>
        <v>0</v>
      </c>
      <c r="N85" s="208">
        <f t="shared" si="27"/>
        <v>0</v>
      </c>
      <c r="O85" s="208">
        <f t="shared" si="27"/>
        <v>0</v>
      </c>
      <c r="P85" s="207">
        <f t="shared" si="27"/>
        <v>0</v>
      </c>
      <c r="Q85" s="206">
        <f t="shared" si="23"/>
        <v>0</v>
      </c>
      <c r="R85" s="207">
        <f t="shared" si="23"/>
        <v>0</v>
      </c>
    </row>
    <row r="86" spans="1:22" s="8" customFormat="1">
      <c r="A86" s="24" t="s">
        <v>48</v>
      </c>
      <c r="B86" s="30" t="s">
        <v>40</v>
      </c>
      <c r="C86" s="46" t="s">
        <v>263</v>
      </c>
      <c r="D86" s="205">
        <f t="shared" si="27"/>
        <v>2.9247121779999996</v>
      </c>
      <c r="E86" s="206">
        <f t="shared" si="27"/>
        <v>2.1500904786724906</v>
      </c>
      <c r="F86" s="207">
        <f t="shared" si="27"/>
        <v>5.7893892665089544</v>
      </c>
      <c r="G86" s="206">
        <f t="shared" si="27"/>
        <v>1.844283172566636</v>
      </c>
      <c r="H86" s="208">
        <f t="shared" si="27"/>
        <v>12.816673309120503</v>
      </c>
      <c r="I86" s="208">
        <f t="shared" si="27"/>
        <v>2.033180696081283</v>
      </c>
      <c r="J86" s="208">
        <f t="shared" si="27"/>
        <v>2.0137655245563115</v>
      </c>
      <c r="K86" s="208">
        <f t="shared" si="27"/>
        <v>2.2166009386939276</v>
      </c>
      <c r="L86" s="208">
        <f t="shared" si="27"/>
        <v>2.1959544234195461</v>
      </c>
      <c r="M86" s="208">
        <f t="shared" si="27"/>
        <v>2.4110368204093442</v>
      </c>
      <c r="N86" s="208">
        <f t="shared" si="27"/>
        <v>2.3890219786052831</v>
      </c>
      <c r="O86" s="208">
        <f t="shared" si="27"/>
        <v>2.6185521285789477</v>
      </c>
      <c r="P86" s="207">
        <f t="shared" si="27"/>
        <v>2.5948563279219381</v>
      </c>
      <c r="Q86" s="206">
        <f t="shared" si="23"/>
        <v>11.123653756330139</v>
      </c>
      <c r="R86" s="207">
        <f t="shared" si="23"/>
        <v>22.010271563623583</v>
      </c>
    </row>
    <row r="87" spans="1:22" s="18" customFormat="1">
      <c r="A87" s="23" t="s">
        <v>67</v>
      </c>
      <c r="B87" s="29" t="s">
        <v>113</v>
      </c>
      <c r="C87" s="47" t="s">
        <v>263</v>
      </c>
      <c r="D87" s="209">
        <f t="shared" ref="D87:P92" si="28">+D75-D81</f>
        <v>-1206.2825177752215</v>
      </c>
      <c r="E87" s="210">
        <f t="shared" si="28"/>
        <v>-1550.7504627459246</v>
      </c>
      <c r="F87" s="211">
        <f t="shared" si="28"/>
        <v>-1641.9866758973274</v>
      </c>
      <c r="G87" s="210">
        <f t="shared" si="28"/>
        <v>-118.86488413508184</v>
      </c>
      <c r="H87" s="212">
        <f t="shared" si="28"/>
        <v>-1402.1982154315501</v>
      </c>
      <c r="I87" s="212">
        <f t="shared" si="28"/>
        <v>-1227.4183476031403</v>
      </c>
      <c r="J87" s="212">
        <f t="shared" si="28"/>
        <v>531.38354119843939</v>
      </c>
      <c r="K87" s="212">
        <f t="shared" si="28"/>
        <v>-917.22705895805052</v>
      </c>
      <c r="L87" s="212">
        <f t="shared" si="28"/>
        <v>530.85060574494662</v>
      </c>
      <c r="M87" s="212">
        <f t="shared" si="28"/>
        <v>-485.77397096524567</v>
      </c>
      <c r="N87" s="212">
        <f t="shared" si="28"/>
        <v>537.65332292869437</v>
      </c>
      <c r="O87" s="212">
        <f t="shared" si="28"/>
        <v>-95.191017783055386</v>
      </c>
      <c r="P87" s="211">
        <f t="shared" si="28"/>
        <v>158.44114301654827</v>
      </c>
      <c r="Q87" s="210">
        <f t="shared" si="23"/>
        <v>-2844.475279444574</v>
      </c>
      <c r="R87" s="211">
        <f t="shared" si="23"/>
        <v>356.13039745707852</v>
      </c>
    </row>
    <row r="88" spans="1:22" s="8" customFormat="1" ht="25.5" customHeight="1">
      <c r="A88" s="24" t="s">
        <v>47</v>
      </c>
      <c r="B88" s="30" t="s">
        <v>114</v>
      </c>
      <c r="C88" s="46" t="s">
        <v>263</v>
      </c>
      <c r="D88" s="205">
        <f t="shared" si="28"/>
        <v>-1217.9813664872215</v>
      </c>
      <c r="E88" s="206">
        <f t="shared" si="28"/>
        <v>-1559.3508246606145</v>
      </c>
      <c r="F88" s="207">
        <f t="shared" si="28"/>
        <v>-1665.1442329633633</v>
      </c>
      <c r="G88" s="206">
        <f t="shared" si="28"/>
        <v>-126.24201682534839</v>
      </c>
      <c r="H88" s="208">
        <f t="shared" si="28"/>
        <v>-1453.4649086680322</v>
      </c>
      <c r="I88" s="208">
        <f t="shared" si="28"/>
        <v>-1235.5510703874652</v>
      </c>
      <c r="J88" s="208">
        <f t="shared" si="28"/>
        <v>523.32847910021405</v>
      </c>
      <c r="K88" s="208">
        <f t="shared" si="28"/>
        <v>-926.09346271282607</v>
      </c>
      <c r="L88" s="208">
        <f t="shared" si="28"/>
        <v>522.06678805126853</v>
      </c>
      <c r="M88" s="208">
        <f t="shared" si="28"/>
        <v>-495.41811824688307</v>
      </c>
      <c r="N88" s="208">
        <f t="shared" si="28"/>
        <v>528.09723501427334</v>
      </c>
      <c r="O88" s="208">
        <f t="shared" si="28"/>
        <v>-105.66522629737116</v>
      </c>
      <c r="P88" s="207">
        <f t="shared" si="28"/>
        <v>148.06171770486051</v>
      </c>
      <c r="Q88" s="206">
        <f t="shared" si="23"/>
        <v>-2888.9698944698939</v>
      </c>
      <c r="R88" s="207">
        <f t="shared" si="23"/>
        <v>268.08931120258421</v>
      </c>
    </row>
    <row r="89" spans="1:22" s="8" customFormat="1">
      <c r="A89" s="10" t="s">
        <v>221</v>
      </c>
      <c r="B89" s="30" t="s">
        <v>309</v>
      </c>
      <c r="C89" s="46" t="s">
        <v>263</v>
      </c>
      <c r="D89" s="205">
        <f t="shared" si="28"/>
        <v>-1279.7230624072215</v>
      </c>
      <c r="E89" s="206">
        <f t="shared" si="28"/>
        <v>-1570.913047886429</v>
      </c>
      <c r="F89" s="207">
        <f t="shared" si="28"/>
        <v>-1699.3260206019015</v>
      </c>
      <c r="G89" s="206">
        <f t="shared" si="28"/>
        <v>-116.57611328441823</v>
      </c>
      <c r="H89" s="208">
        <f>+H77-H83</f>
        <v>-1456.0982674837444</v>
      </c>
      <c r="I89" s="208">
        <f t="shared" si="28"/>
        <v>-1196.1292610586233</v>
      </c>
      <c r="J89" s="208">
        <f t="shared" si="28"/>
        <v>548.92334036536715</v>
      </c>
      <c r="K89" s="208">
        <f t="shared" si="28"/>
        <v>-903.80287284676183</v>
      </c>
      <c r="L89" s="208">
        <f t="shared" si="28"/>
        <v>549.87859257051582</v>
      </c>
      <c r="M89" s="208">
        <f t="shared" si="28"/>
        <v>-470.90220375363731</v>
      </c>
      <c r="N89" s="208">
        <f t="shared" si="28"/>
        <v>558.36597093166381</v>
      </c>
      <c r="O89" s="208">
        <f t="shared" si="28"/>
        <v>-79.945396435906801</v>
      </c>
      <c r="P89" s="207">
        <f t="shared" si="28"/>
        <v>179.78942517647226</v>
      </c>
      <c r="Q89" s="206">
        <f t="shared" si="23"/>
        <v>-2767.3558473793473</v>
      </c>
      <c r="R89" s="207">
        <f t="shared" si="23"/>
        <v>380.85906156027465</v>
      </c>
    </row>
    <row r="90" spans="1:22" s="8" customFormat="1">
      <c r="A90" s="10" t="s">
        <v>223</v>
      </c>
      <c r="B90" s="30" t="s">
        <v>310</v>
      </c>
      <c r="C90" s="46" t="s">
        <v>263</v>
      </c>
      <c r="D90" s="205">
        <f t="shared" si="28"/>
        <v>61.741695920000019</v>
      </c>
      <c r="E90" s="206">
        <f t="shared" si="28"/>
        <v>11.562223225814737</v>
      </c>
      <c r="F90" s="207">
        <f t="shared" si="28"/>
        <v>34.181787638538253</v>
      </c>
      <c r="G90" s="206">
        <f t="shared" si="28"/>
        <v>-9.6659035409301488</v>
      </c>
      <c r="H90" s="208">
        <f t="shared" si="28"/>
        <v>2.6333588157121275</v>
      </c>
      <c r="I90" s="208">
        <f t="shared" si="28"/>
        <v>-39.421809328841803</v>
      </c>
      <c r="J90" s="208">
        <f t="shared" si="28"/>
        <v>-25.594861265153042</v>
      </c>
      <c r="K90" s="208">
        <f t="shared" si="28"/>
        <v>-22.290589866064384</v>
      </c>
      <c r="L90" s="208">
        <f t="shared" si="28"/>
        <v>-27.81180451924725</v>
      </c>
      <c r="M90" s="208">
        <f t="shared" si="28"/>
        <v>-24.515914493245809</v>
      </c>
      <c r="N90" s="208">
        <f t="shared" si="28"/>
        <v>-30.268735917390536</v>
      </c>
      <c r="O90" s="208">
        <f t="shared" si="28"/>
        <v>-25.719829861464358</v>
      </c>
      <c r="P90" s="207">
        <f t="shared" si="28"/>
        <v>-31.727707471611733</v>
      </c>
      <c r="Q90" s="206">
        <f t="shared" si="23"/>
        <v>-121.61404709054649</v>
      </c>
      <c r="R90" s="207">
        <f t="shared" si="23"/>
        <v>-112.76975035769043</v>
      </c>
    </row>
    <row r="91" spans="1:22" s="8" customFormat="1">
      <c r="A91" s="10" t="s">
        <v>225</v>
      </c>
      <c r="B91" s="30" t="s">
        <v>311</v>
      </c>
      <c r="C91" s="46" t="s">
        <v>263</v>
      </c>
      <c r="D91" s="205">
        <f t="shared" si="28"/>
        <v>0</v>
      </c>
      <c r="E91" s="206">
        <f t="shared" si="28"/>
        <v>0</v>
      </c>
      <c r="F91" s="207">
        <f t="shared" si="28"/>
        <v>0</v>
      </c>
      <c r="G91" s="206">
        <f t="shared" si="28"/>
        <v>0</v>
      </c>
      <c r="H91" s="208">
        <f t="shared" si="28"/>
        <v>0</v>
      </c>
      <c r="I91" s="208">
        <f t="shared" si="28"/>
        <v>0</v>
      </c>
      <c r="J91" s="208">
        <f t="shared" si="28"/>
        <v>0</v>
      </c>
      <c r="K91" s="208">
        <f t="shared" si="28"/>
        <v>0</v>
      </c>
      <c r="L91" s="208">
        <f t="shared" si="28"/>
        <v>0</v>
      </c>
      <c r="M91" s="208">
        <f t="shared" si="28"/>
        <v>0</v>
      </c>
      <c r="N91" s="208">
        <f t="shared" si="28"/>
        <v>0</v>
      </c>
      <c r="O91" s="208">
        <f t="shared" si="28"/>
        <v>0</v>
      </c>
      <c r="P91" s="207">
        <f t="shared" si="28"/>
        <v>0</v>
      </c>
      <c r="Q91" s="206">
        <f t="shared" si="23"/>
        <v>0</v>
      </c>
      <c r="R91" s="207">
        <f t="shared" si="23"/>
        <v>0</v>
      </c>
    </row>
    <row r="92" spans="1:22" s="8" customFormat="1">
      <c r="A92" s="24" t="s">
        <v>48</v>
      </c>
      <c r="B92" s="30" t="s">
        <v>115</v>
      </c>
      <c r="C92" s="46" t="s">
        <v>263</v>
      </c>
      <c r="D92" s="205">
        <f t="shared" si="28"/>
        <v>11.698848711999997</v>
      </c>
      <c r="E92" s="206">
        <f t="shared" si="28"/>
        <v>8.6003619146899624</v>
      </c>
      <c r="F92" s="207">
        <f t="shared" si="28"/>
        <v>23.157557066035814</v>
      </c>
      <c r="G92" s="206">
        <f t="shared" si="28"/>
        <v>7.3771326902665439</v>
      </c>
      <c r="H92" s="208">
        <f t="shared" si="28"/>
        <v>51.266693236482013</v>
      </c>
      <c r="I92" s="208">
        <f t="shared" si="28"/>
        <v>8.1327227843251322</v>
      </c>
      <c r="J92" s="208">
        <f t="shared" si="28"/>
        <v>8.0550620982252461</v>
      </c>
      <c r="K92" s="208">
        <f t="shared" si="28"/>
        <v>8.8664037547757104</v>
      </c>
      <c r="L92" s="208">
        <f t="shared" si="28"/>
        <v>8.7838176936781842</v>
      </c>
      <c r="M92" s="208">
        <f t="shared" si="28"/>
        <v>9.6441472816373768</v>
      </c>
      <c r="N92" s="208">
        <f t="shared" si="28"/>
        <v>9.5560879144211324</v>
      </c>
      <c r="O92" s="208">
        <f t="shared" si="28"/>
        <v>10.474208514315789</v>
      </c>
      <c r="P92" s="207">
        <f t="shared" si="28"/>
        <v>10.379425311687751</v>
      </c>
      <c r="Q92" s="206">
        <f t="shared" si="23"/>
        <v>44.494615025320556</v>
      </c>
      <c r="R92" s="207">
        <f t="shared" si="23"/>
        <v>88.041086254494331</v>
      </c>
    </row>
    <row r="93" spans="1:22" s="18" customFormat="1">
      <c r="A93" s="295" t="s">
        <v>68</v>
      </c>
      <c r="B93" s="179" t="s">
        <v>41</v>
      </c>
      <c r="C93" s="180" t="s">
        <v>263</v>
      </c>
      <c r="D93" s="296">
        <f>+D87</f>
        <v>-1206.2825177752215</v>
      </c>
      <c r="E93" s="251">
        <f>+E87</f>
        <v>-1550.7504627459246</v>
      </c>
      <c r="F93" s="252">
        <f>+F87</f>
        <v>-1641.9866758973274</v>
      </c>
      <c r="G93" s="251">
        <f t="shared" ref="G93:P93" si="29">+G87</f>
        <v>-118.86488413508184</v>
      </c>
      <c r="H93" s="273">
        <f t="shared" si="29"/>
        <v>-1402.1982154315501</v>
      </c>
      <c r="I93" s="273">
        <f t="shared" si="29"/>
        <v>-1227.4183476031403</v>
      </c>
      <c r="J93" s="273">
        <f t="shared" si="29"/>
        <v>531.38354119843939</v>
      </c>
      <c r="K93" s="273">
        <f t="shared" si="29"/>
        <v>-917.22705895805052</v>
      </c>
      <c r="L93" s="273">
        <f t="shared" si="29"/>
        <v>530.85060574494662</v>
      </c>
      <c r="M93" s="273">
        <f t="shared" si="29"/>
        <v>-485.77397096524567</v>
      </c>
      <c r="N93" s="273">
        <f t="shared" si="29"/>
        <v>537.65332292869437</v>
      </c>
      <c r="O93" s="273">
        <f t="shared" si="29"/>
        <v>-95.191017783055386</v>
      </c>
      <c r="P93" s="252">
        <f t="shared" si="29"/>
        <v>158.44114301654827</v>
      </c>
      <c r="Q93" s="251">
        <f t="shared" si="23"/>
        <v>-2844.475279444574</v>
      </c>
      <c r="R93" s="252">
        <f t="shared" si="23"/>
        <v>356.13039745707852</v>
      </c>
    </row>
    <row r="94" spans="1:22" s="8" customFormat="1">
      <c r="A94" s="297" t="s">
        <v>50</v>
      </c>
      <c r="B94" s="182" t="s">
        <v>42</v>
      </c>
      <c r="C94" s="183" t="s">
        <v>263</v>
      </c>
      <c r="D94" s="213">
        <v>0</v>
      </c>
      <c r="E94" s="214">
        <v>0</v>
      </c>
      <c r="F94" s="215">
        <v>0</v>
      </c>
      <c r="G94" s="214">
        <v>0</v>
      </c>
      <c r="H94" s="216">
        <v>0</v>
      </c>
      <c r="I94" s="216">
        <v>0</v>
      </c>
      <c r="J94" s="216">
        <v>0</v>
      </c>
      <c r="K94" s="216">
        <v>0</v>
      </c>
      <c r="L94" s="216">
        <v>0</v>
      </c>
      <c r="M94" s="216">
        <v>0</v>
      </c>
      <c r="N94" s="216">
        <v>0</v>
      </c>
      <c r="O94" s="216">
        <v>0</v>
      </c>
      <c r="P94" s="215">
        <v>0</v>
      </c>
      <c r="Q94" s="214">
        <f t="shared" si="23"/>
        <v>0</v>
      </c>
      <c r="R94" s="215">
        <f t="shared" si="23"/>
        <v>0</v>
      </c>
    </row>
    <row r="95" spans="1:22" s="8" customFormat="1">
      <c r="A95" s="297" t="s">
        <v>52</v>
      </c>
      <c r="B95" s="182" t="s">
        <v>43</v>
      </c>
      <c r="C95" s="183" t="s">
        <v>263</v>
      </c>
      <c r="D95" s="213">
        <f>IF(СВОД!D95=0,0,IF(КуЭ!D$93&lt;0,0,СВОД!D95*КуЭ!D$93/(IF(АЭ!D$93&lt;0,0,АЭ!D$93)+IF(БЭ!D$93&lt;0,0,БЭ!D$93)+IF(ГАЭС!D$93&lt;0,0,ГАЭС!D$93)+IF(КЭ!D$93&lt;0,0,КЭ!D$93)+IF(КуЭ!D$93&lt;0,0,КуЭ!D$93)+IF(ОЭ!D$93&lt;0,0,ОЭ!D$93)+IF(ХЭ!D$93&lt;0,0,ХЭ!D$93)+IF(ЧЭ!D$93&lt;0,0,ЧЭ!D$93))))</f>
        <v>0</v>
      </c>
      <c r="E95" s="214">
        <f>IF(СВОД!E95=0,0,IF(КуЭ!E$93&lt;0,0,СВОД!E95*КуЭ!E$93/(IF(АЭ!E$93&lt;0,0,АЭ!E$93)+IF(БЭ!E$93&lt;0,0,БЭ!E$93)+IF(ГАЭС!E$93&lt;0,0,ГАЭС!E$93)+IF(КЭ!E$93&lt;0,0,КЭ!E$93)+IF(КуЭ!E$93&lt;0,0,КуЭ!E$93)+IF(ОЭ!E$93&lt;0,0,ОЭ!E$93)+IF(ХЭ!E$93&lt;0,0,ХЭ!E$93)+IF(ЧЭ!E$93&lt;0,0,ЧЭ!E$93))))</f>
        <v>0</v>
      </c>
      <c r="F95" s="215">
        <f>IF(СВОД!F95=0,0,IF(КуЭ!F$93&lt;0,0,СВОД!F95*КуЭ!F$93/(IF(АЭ!F$93&lt;0,0,АЭ!F$93)+IF(БЭ!F$93&lt;0,0,БЭ!F$93)+IF(ГАЭС!F$93&lt;0,0,ГАЭС!F$93)+IF(КЭ!F$93&lt;0,0,КЭ!F$93)+IF(КуЭ!F$93&lt;0,0,КуЭ!F$93)+IF(ОЭ!F$93&lt;0,0,ОЭ!F$93)+IF(ХЭ!F$93&lt;0,0,ХЭ!F$93)+IF(ЧЭ!F$93&lt;0,0,ЧЭ!F$93))))</f>
        <v>0</v>
      </c>
      <c r="G95" s="214">
        <f>IF(СВОД!G95=0,0,IF(КуЭ!G$93&lt;0,0,СВОД!G95*КуЭ!G$93/(IF(АЭ!G$93&lt;0,0,АЭ!G$93)+IF(БЭ!G$93&lt;0,0,БЭ!G$93)+IF(ГАЭС!G$93&lt;0,0,ГАЭС!G$93)+IF(КЭ!G$93&lt;0,0,КЭ!G$93)+IF(КуЭ!G$93&lt;0,0,КуЭ!G$93)+IF(ОЭ!G$93&lt;0,0,ОЭ!G$93)+IF(ХЭ!G$93&lt;0,0,ХЭ!G$93)+IF(ЧЭ!G$93&lt;0,0,ЧЭ!G$93))))</f>
        <v>0</v>
      </c>
      <c r="H95" s="216">
        <f>IF(СВОД!H95=0,0,IF(КуЭ!H$93&lt;0,0,СВОД!H95*КуЭ!H$93/(IF(АЭ!H$93&lt;0,0,АЭ!H$93)+IF(БЭ!H$93&lt;0,0,БЭ!H$93)+IF(ГАЭС!H$93&lt;0,0,ГАЭС!H$93)+IF(КЭ!H$93&lt;0,0,КЭ!H$93)+IF(КуЭ!H$93&lt;0,0,КуЭ!H$93)+IF(ОЭ!H$93&lt;0,0,ОЭ!H$93)+IF(ХЭ!H$93&lt;0,0,ХЭ!H$93)+IF(ЧЭ!H$93&lt;0,0,ЧЭ!H$93))))</f>
        <v>0</v>
      </c>
      <c r="I95" s="216">
        <f>IF(СВОД!I95=0,0,IF(КуЭ!I$93&lt;0,0,СВОД!I95*КуЭ!I$93/(IF(АЭ!I$93&lt;0,0,АЭ!I$93)+IF(БЭ!I$93&lt;0,0,БЭ!I$93)+IF(ГАЭС!I$93&lt;0,0,ГАЭС!I$93)+IF(КЭ!I$93&lt;0,0,КЭ!I$93)+IF(КуЭ!I$93&lt;0,0,КуЭ!I$93)+IF(ОЭ!I$93&lt;0,0,ОЭ!I$93)+IF(ХЭ!I$93&lt;0,0,ХЭ!I$93)+IF(ЧЭ!I$93&lt;0,0,ЧЭ!I$93))))</f>
        <v>0</v>
      </c>
      <c r="J95" s="216">
        <f>IF(СВОД!J95=0,0,IF(КуЭ!J$93&lt;0,0,СВОД!J95*КуЭ!J$93/(IF(АЭ!J$93&lt;0,0,АЭ!J$93)+IF(БЭ!J$93&lt;0,0,БЭ!J$93)+IF(ГАЭС!J$93&lt;0,0,ГАЭС!J$93)+IF(КЭ!J$93&lt;0,0,КЭ!J$93)+IF(КуЭ!J$93&lt;0,0,КуЭ!J$93)+IF(ОЭ!J$93&lt;0,0,ОЭ!J$93)+IF(ХЭ!J$93&lt;0,0,ХЭ!J$93)+IF(ЧЭ!J$93&lt;0,0,ЧЭ!J$93))))</f>
        <v>23.145864536797031</v>
      </c>
      <c r="K95" s="216">
        <f>IF(СВОД!K95=0,0,IF(КуЭ!K$93&lt;0,0,СВОД!K95*КуЭ!K$93/(IF(АЭ!K$93&lt;0,0,АЭ!K$93)+IF(БЭ!K$93&lt;0,0,БЭ!K$93)+IF(ГАЭС!K$93&lt;0,0,ГАЭС!K$93)+IF(КЭ!K$93&lt;0,0,КЭ!K$93)+IF(КуЭ!K$93&lt;0,0,КуЭ!K$93)+IF(ОЭ!K$93&lt;0,0,ОЭ!K$93)+IF(ХЭ!K$93&lt;0,0,ХЭ!K$93)+IF(ЧЭ!K$93&lt;0,0,ЧЭ!K$93))))</f>
        <v>0</v>
      </c>
      <c r="L95" s="216">
        <f>IF(СВОД!L95=0,0,IF(КуЭ!L$93&lt;0,0,СВОД!L95*КуЭ!L$93/(IF(АЭ!L$93&lt;0,0,АЭ!L$93)+IF(БЭ!L$93&lt;0,0,БЭ!L$93)+IF(ГАЭС!L$93&lt;0,0,ГАЭС!L$93)+IF(КЭ!L$93&lt;0,0,КЭ!L$93)+IF(КуЭ!L$93&lt;0,0,КуЭ!L$93)+IF(ОЭ!L$93&lt;0,0,ОЭ!L$93)+IF(ХЭ!L$93&lt;0,0,ХЭ!L$93)+IF(ЧЭ!L$93&lt;0,0,ЧЭ!L$93))))</f>
        <v>25.387432118392109</v>
      </c>
      <c r="M95" s="216">
        <f>IF(СВОД!M95=0,0,IF(КуЭ!M$93&lt;0,0,СВОД!M95*КуЭ!M$93/(IF(АЭ!M$93&lt;0,0,АЭ!M$93)+IF(БЭ!M$93&lt;0,0,БЭ!M$93)+IF(ГАЭС!M$93&lt;0,0,ГАЭС!M$93)+IF(КЭ!M$93&lt;0,0,КЭ!M$93)+IF(КуЭ!M$93&lt;0,0,КуЭ!M$93)+IF(ОЭ!M$93&lt;0,0,ОЭ!M$93)+IF(ХЭ!M$93&lt;0,0,ХЭ!M$93)+IF(ЧЭ!M$93&lt;0,0,ЧЭ!M$93))))</f>
        <v>0</v>
      </c>
      <c r="N95" s="216">
        <f>IF(СВОД!N95=0,0,IF(КуЭ!N$93&lt;0,0,СВОД!N95*КуЭ!N$93/(IF(АЭ!N$93&lt;0,0,АЭ!N$93)+IF(БЭ!N$93&lt;0,0,БЭ!N$93)+IF(ГАЭС!N$93&lt;0,0,ГАЭС!N$93)+IF(КЭ!N$93&lt;0,0,КЭ!N$93)+IF(КуЭ!N$93&lt;0,0,КуЭ!N$93)+IF(ОЭ!N$93&lt;0,0,ОЭ!N$93)+IF(ХЭ!N$93&lt;0,0,ХЭ!N$93)+IF(ЧЭ!N$93&lt;0,0,ЧЭ!N$93))))</f>
        <v>26.770569433864946</v>
      </c>
      <c r="O95" s="216">
        <f>IF(СВОД!O95=0,0,IF(КуЭ!O$93&lt;0,0,СВОД!O95*КуЭ!O$93/(IF(АЭ!O$93&lt;0,0,АЭ!O$93)+IF(БЭ!O$93&lt;0,0,БЭ!O$93)+IF(ГАЭС!O$93&lt;0,0,ГАЭС!O$93)+IF(КЭ!O$93&lt;0,0,КЭ!O$93)+IF(КуЭ!O$93&lt;0,0,КуЭ!O$93)+IF(ОЭ!O$93&lt;0,0,ОЭ!O$93)+IF(ХЭ!O$93&lt;0,0,ХЭ!O$93)+IF(ЧЭ!O$93&lt;0,0,ЧЭ!O$93))))</f>
        <v>0</v>
      </c>
      <c r="P95" s="215">
        <f>IF(СВОД!P95=0,0,IF(КуЭ!P$93&lt;0,0,СВОД!P95*КуЭ!P$93/(IF(АЭ!P$93&lt;0,0,АЭ!P$93)+IF(БЭ!P$93&lt;0,0,БЭ!P$93)+IF(ГАЭС!P$93&lt;0,0,ГАЭС!P$93)+IF(КЭ!P$93&lt;0,0,КЭ!P$93)+IF(КуЭ!P$93&lt;0,0,КуЭ!P$93)+IF(ОЭ!P$93&lt;0,0,ОЭ!P$93)+IF(ХЭ!P$93&lt;0,0,ХЭ!P$93)+IF(ЧЭ!P$93&lt;0,0,ЧЭ!P$93))))</f>
        <v>7.8933871782804195</v>
      </c>
      <c r="Q95" s="214">
        <f t="shared" si="23"/>
        <v>0</v>
      </c>
      <c r="R95" s="215">
        <f t="shared" si="23"/>
        <v>83.197253267334503</v>
      </c>
    </row>
    <row r="96" spans="1:22" s="8" customFormat="1">
      <c r="A96" s="297" t="s">
        <v>55</v>
      </c>
      <c r="B96" s="182" t="s">
        <v>44</v>
      </c>
      <c r="C96" s="183" t="s">
        <v>263</v>
      </c>
      <c r="D96" s="213">
        <f>IF(СВОД!D96=0,0,IF(КуЭ!D$93&lt;0,0,СВОД!D96*КуЭ!D$93/(IF(АЭ!D$93&lt;0,0,АЭ!D$93)+IF(БЭ!D$93&lt;0,0,БЭ!D$93)+IF(ГАЭС!D$93&lt;0,0,ГАЭС!D$93)+IF(КЭ!D$93&lt;0,0,КЭ!D$93)+IF(КуЭ!D$93&lt;0,0,КуЭ!D$93)+IF(ОЭ!D$93&lt;0,0,ОЭ!D$93)+IF(ХЭ!D$93&lt;0,0,ХЭ!D$93)+IF(ЧЭ!D$93&lt;0,0,ЧЭ!D$93))))</f>
        <v>0</v>
      </c>
      <c r="E96" s="214">
        <f>IF(СВОД!E96=0,0,IF(КуЭ!E$93&lt;0,0,СВОД!E96*КуЭ!E$93/(IF(АЭ!E$93&lt;0,0,АЭ!E$93)+IF(БЭ!E$93&lt;0,0,БЭ!E$93)+IF(ГАЭС!E$93&lt;0,0,ГАЭС!E$93)+IF(КЭ!E$93&lt;0,0,КЭ!E$93)+IF(КуЭ!E$93&lt;0,0,КуЭ!E$93)+IF(ОЭ!E$93&lt;0,0,ОЭ!E$93)+IF(ХЭ!E$93&lt;0,0,ХЭ!E$93)+IF(ЧЭ!E$93&lt;0,0,ЧЭ!E$93))))</f>
        <v>0</v>
      </c>
      <c r="F96" s="215">
        <f>IF(СВОД!F96=0,0,IF(КуЭ!F$93&lt;0,0,СВОД!F96*КуЭ!F$93/(IF(АЭ!F$93&lt;0,0,АЭ!F$93)+IF(БЭ!F$93&lt;0,0,БЭ!F$93)+IF(ГАЭС!F$93&lt;0,0,ГАЭС!F$93)+IF(КЭ!F$93&lt;0,0,КЭ!F$93)+IF(КуЭ!F$93&lt;0,0,КуЭ!F$93)+IF(ОЭ!F$93&lt;0,0,ОЭ!F$93)+IF(ХЭ!F$93&lt;0,0,ХЭ!F$93)+IF(ЧЭ!F$93&lt;0,0,ЧЭ!F$93))))</f>
        <v>0</v>
      </c>
      <c r="G96" s="214">
        <f>IF(СВОД!G96=0,0,IF(КуЭ!G$93&lt;0,0,СВОД!G96*КуЭ!G$93/(IF(АЭ!G$93&lt;0,0,АЭ!G$93)+IF(БЭ!G$93&lt;0,0,БЭ!G$93)+IF(ГАЭС!G$93&lt;0,0,ГАЭС!G$93)+IF(КЭ!G$93&lt;0,0,КЭ!G$93)+IF(КуЭ!G$93&lt;0,0,КуЭ!G$93)+IF(ОЭ!G$93&lt;0,0,ОЭ!G$93)+IF(ХЭ!G$93&lt;0,0,ХЭ!G$93)+IF(ЧЭ!G$93&lt;0,0,ЧЭ!G$93))))</f>
        <v>0</v>
      </c>
      <c r="H96" s="216">
        <f>IF(СВОД!H96=0,0,IF(КуЭ!H$93&lt;0,0,СВОД!H96*КуЭ!H$93/(IF(АЭ!H$93&lt;0,0,АЭ!H$93)+IF(БЭ!H$93&lt;0,0,БЭ!H$93)+IF(ГАЭС!H$93&lt;0,0,ГАЭС!H$93)+IF(КЭ!H$93&lt;0,0,КЭ!H$93)+IF(КуЭ!H$93&lt;0,0,КуЭ!H$93)+IF(ОЭ!H$93&lt;0,0,ОЭ!H$93)+IF(ХЭ!H$93&lt;0,0,ХЭ!H$93)+IF(ЧЭ!H$93&lt;0,0,ЧЭ!H$93))))</f>
        <v>0</v>
      </c>
      <c r="I96" s="216">
        <f>IF(СВОД!I96=0,0,IF(КуЭ!I$93&lt;0,0,СВОД!I96*КуЭ!I$93/(IF(АЭ!I$93&lt;0,0,АЭ!I$93)+IF(БЭ!I$93&lt;0,0,БЭ!I$93)+IF(ГАЭС!I$93&lt;0,0,ГАЭС!I$93)+IF(КЭ!I$93&lt;0,0,КЭ!I$93)+IF(КуЭ!I$93&lt;0,0,КуЭ!I$93)+IF(ОЭ!I$93&lt;0,0,ОЭ!I$93)+IF(ХЭ!I$93&lt;0,0,ХЭ!I$93)+IF(ЧЭ!I$93&lt;0,0,ЧЭ!I$93))))</f>
        <v>0</v>
      </c>
      <c r="J96" s="216">
        <f>IF(СВОД!J96=0,0,IF(КуЭ!J$93&lt;0,0,СВОД!J96*КуЭ!J$93/(IF(АЭ!J$93&lt;0,0,АЭ!J$93)+IF(БЭ!J$93&lt;0,0,БЭ!J$93)+IF(ГАЭС!J$93&lt;0,0,ГАЭС!J$93)+IF(КЭ!J$93&lt;0,0,КЭ!J$93)+IF(КуЭ!J$93&lt;0,0,КуЭ!J$93)+IF(ОЭ!J$93&lt;0,0,ОЭ!J$93)+IF(ХЭ!J$93&lt;0,0,ХЭ!J$93)+IF(ЧЭ!J$93&lt;0,0,ЧЭ!J$93))))</f>
        <v>0</v>
      </c>
      <c r="K96" s="216">
        <f>IF(СВОД!K96=0,0,IF(КуЭ!K$93&lt;0,0,СВОД!K96*КуЭ!K$93/(IF(АЭ!K$93&lt;0,0,АЭ!K$93)+IF(БЭ!K$93&lt;0,0,БЭ!K$93)+IF(ГАЭС!K$93&lt;0,0,ГАЭС!K$93)+IF(КЭ!K$93&lt;0,0,КЭ!K$93)+IF(КуЭ!K$93&lt;0,0,КуЭ!K$93)+IF(ОЭ!K$93&lt;0,0,ОЭ!K$93)+IF(ХЭ!K$93&lt;0,0,ХЭ!K$93)+IF(ЧЭ!K$93&lt;0,0,ЧЭ!K$93))))</f>
        <v>0</v>
      </c>
      <c r="L96" s="216">
        <f>IF(СВОД!L96=0,0,IF(КуЭ!L$93&lt;0,0,СВОД!L96*КуЭ!L$93/(IF(АЭ!L$93&lt;0,0,АЭ!L$93)+IF(БЭ!L$93&lt;0,0,БЭ!L$93)+IF(ГАЭС!L$93&lt;0,0,ГАЭС!L$93)+IF(КЭ!L$93&lt;0,0,КЭ!L$93)+IF(КуЭ!L$93&lt;0,0,КуЭ!L$93)+IF(ОЭ!L$93&lt;0,0,ОЭ!L$93)+IF(ХЭ!L$93&lt;0,0,ХЭ!L$93)+IF(ЧЭ!L$93&lt;0,0,ЧЭ!L$93))))</f>
        <v>0</v>
      </c>
      <c r="M96" s="216">
        <f>IF(СВОД!M96=0,0,IF(КуЭ!M$93&lt;0,0,СВОД!M96*КуЭ!M$93/(IF(АЭ!M$93&lt;0,0,АЭ!M$93)+IF(БЭ!M$93&lt;0,0,БЭ!M$93)+IF(ГАЭС!M$93&lt;0,0,ГАЭС!M$93)+IF(КЭ!M$93&lt;0,0,КЭ!M$93)+IF(КуЭ!M$93&lt;0,0,КуЭ!M$93)+IF(ОЭ!M$93&lt;0,0,ОЭ!M$93)+IF(ХЭ!M$93&lt;0,0,ХЭ!M$93)+IF(ЧЭ!M$93&lt;0,0,ЧЭ!M$93))))</f>
        <v>0</v>
      </c>
      <c r="N96" s="216">
        <f>IF(СВОД!N96=0,0,IF(КуЭ!N$93&lt;0,0,СВОД!N96*КуЭ!N$93/(IF(АЭ!N$93&lt;0,0,АЭ!N$93)+IF(БЭ!N$93&lt;0,0,БЭ!N$93)+IF(ГАЭС!N$93&lt;0,0,ГАЭС!N$93)+IF(КЭ!N$93&lt;0,0,КЭ!N$93)+IF(КуЭ!N$93&lt;0,0,КуЭ!N$93)+IF(ОЭ!N$93&lt;0,0,ОЭ!N$93)+IF(ХЭ!N$93&lt;0,0,ХЭ!N$93)+IF(ЧЭ!N$93&lt;0,0,ЧЭ!N$93))))</f>
        <v>0</v>
      </c>
      <c r="O96" s="216">
        <f>IF(СВОД!O96=0,0,IF(КуЭ!O$93&lt;0,0,СВОД!O96*КуЭ!O$93/(IF(АЭ!O$93&lt;0,0,АЭ!O$93)+IF(БЭ!O$93&lt;0,0,БЭ!O$93)+IF(ГАЭС!O$93&lt;0,0,ГАЭС!O$93)+IF(КЭ!O$93&lt;0,0,КЭ!O$93)+IF(КуЭ!O$93&lt;0,0,КуЭ!O$93)+IF(ОЭ!O$93&lt;0,0,ОЭ!O$93)+IF(ХЭ!O$93&lt;0,0,ХЭ!O$93)+IF(ЧЭ!O$93&lt;0,0,ЧЭ!O$93))))</f>
        <v>0</v>
      </c>
      <c r="P96" s="215">
        <f>IF(СВОД!P96=0,0,IF(КуЭ!P$93&lt;0,0,СВОД!P96*КуЭ!P$93/(IF(АЭ!P$93&lt;0,0,АЭ!P$93)+IF(БЭ!P$93&lt;0,0,БЭ!P$93)+IF(ГАЭС!P$93&lt;0,0,ГАЭС!P$93)+IF(КЭ!P$93&lt;0,0,КЭ!P$93)+IF(КуЭ!P$93&lt;0,0,КуЭ!P$93)+IF(ОЭ!P$93&lt;0,0,ОЭ!P$93)+IF(ХЭ!P$93&lt;0,0,ХЭ!P$93)+IF(ЧЭ!P$93&lt;0,0,ЧЭ!P$93))))</f>
        <v>0</v>
      </c>
      <c r="Q96" s="214">
        <f t="shared" si="23"/>
        <v>0</v>
      </c>
      <c r="R96" s="215">
        <f t="shared" si="23"/>
        <v>0</v>
      </c>
    </row>
    <row r="97" spans="1:18" s="8" customFormat="1" ht="16.5" thickBot="1">
      <c r="A97" s="298" t="s">
        <v>56</v>
      </c>
      <c r="B97" s="299" t="s">
        <v>45</v>
      </c>
      <c r="C97" s="300" t="s">
        <v>263</v>
      </c>
      <c r="D97" s="213">
        <f>D93-D94-D95-D96</f>
        <v>-1206.2825177752215</v>
      </c>
      <c r="E97" s="214">
        <f t="shared" ref="E97:P97" si="30">E93-E94-E95-E96</f>
        <v>-1550.7504627459246</v>
      </c>
      <c r="F97" s="215">
        <f t="shared" si="30"/>
        <v>-1641.9866758973274</v>
      </c>
      <c r="G97" s="214">
        <f t="shared" si="30"/>
        <v>-118.86488413508184</v>
      </c>
      <c r="H97" s="216">
        <f t="shared" si="30"/>
        <v>-1402.1982154315501</v>
      </c>
      <c r="I97" s="216">
        <f t="shared" si="30"/>
        <v>-1227.4183476031403</v>
      </c>
      <c r="J97" s="216">
        <f t="shared" si="30"/>
        <v>508.23767666164235</v>
      </c>
      <c r="K97" s="216">
        <f t="shared" si="30"/>
        <v>-917.22705895805052</v>
      </c>
      <c r="L97" s="216">
        <f t="shared" si="30"/>
        <v>505.46317362655452</v>
      </c>
      <c r="M97" s="216">
        <f t="shared" si="30"/>
        <v>-485.77397096524567</v>
      </c>
      <c r="N97" s="216">
        <f t="shared" si="30"/>
        <v>510.88275349482944</v>
      </c>
      <c r="O97" s="216">
        <f t="shared" si="30"/>
        <v>-95.191017783055386</v>
      </c>
      <c r="P97" s="215">
        <f t="shared" si="30"/>
        <v>150.54775583826785</v>
      </c>
      <c r="Q97" s="274">
        <f t="shared" si="23"/>
        <v>-2844.475279444574</v>
      </c>
      <c r="R97" s="275">
        <f t="shared" si="23"/>
        <v>272.93314418974404</v>
      </c>
    </row>
    <row r="98" spans="1:18" s="18" customFormat="1" ht="25.5" customHeight="1">
      <c r="A98" s="26">
        <v>1</v>
      </c>
      <c r="B98" s="33" t="s">
        <v>116</v>
      </c>
      <c r="C98" s="49" t="s">
        <v>263</v>
      </c>
      <c r="D98" s="217">
        <f>SUM(D99,D103)</f>
        <v>18699.410069070003</v>
      </c>
      <c r="E98" s="218">
        <f>SUM(E99,E103)</f>
        <v>18125.716030306005</v>
      </c>
      <c r="F98" s="219">
        <f>SUM(F99,F103)</f>
        <v>6393.7665197899996</v>
      </c>
      <c r="G98" s="218">
        <f>SUM(G99,G103)</f>
        <v>7919.8851549999981</v>
      </c>
      <c r="H98" s="220">
        <f>+H99+H103</f>
        <v>7007.9230261917101</v>
      </c>
      <c r="I98" s="220">
        <f>SUM(I99,I103)</f>
        <v>7018.1501545777855</v>
      </c>
      <c r="J98" s="220">
        <f>+J99+J103</f>
        <v>8858.3498684311398</v>
      </c>
      <c r="K98" s="220">
        <f>SUM(K99,K103)</f>
        <v>7883.3200179028818</v>
      </c>
      <c r="L98" s="220">
        <f>+L99+L103</f>
        <v>8893.0609871736488</v>
      </c>
      <c r="M98" s="220">
        <f>SUM(M99,M103)</f>
        <v>8766.2585965230883</v>
      </c>
      <c r="N98" s="220">
        <f>+N99+N103</f>
        <v>8770.5080076965551</v>
      </c>
      <c r="O98" s="220">
        <f>SUM(O99,O103)</f>
        <v>9689.4655016170618</v>
      </c>
      <c r="P98" s="219">
        <f>+P99+P103</f>
        <v>8324.0481504077652</v>
      </c>
      <c r="Q98" s="221">
        <f t="shared" si="23"/>
        <v>41277.079425620817</v>
      </c>
      <c r="R98" s="276">
        <f t="shared" si="23"/>
        <v>41853.890039900813</v>
      </c>
    </row>
    <row r="99" spans="1:18" s="8" customFormat="1" ht="25.5">
      <c r="A99" s="24" t="s">
        <v>47</v>
      </c>
      <c r="B99" s="30" t="s">
        <v>117</v>
      </c>
      <c r="C99" s="46" t="s">
        <v>263</v>
      </c>
      <c r="D99" s="205">
        <f>SUM(D100:D102)</f>
        <v>18640.281279030005</v>
      </c>
      <c r="E99" s="248">
        <f>SUM(E100:E102)</f>
        <v>18050.288766650003</v>
      </c>
      <c r="F99" s="249">
        <f>SUM(F100:F102)</f>
        <v>6315.3992054</v>
      </c>
      <c r="G99" s="248">
        <f>SUM(G100:G102)</f>
        <v>6345.4445999999989</v>
      </c>
      <c r="H99" s="250">
        <f>+H100+H101+H102</f>
        <v>6887.3686441997097</v>
      </c>
      <c r="I99" s="250">
        <f>SUM(I100:I102)</f>
        <v>6993.0943600000001</v>
      </c>
      <c r="J99" s="250">
        <f>+J100+J101+J102</f>
        <v>8833.4244347228232</v>
      </c>
      <c r="K99" s="250">
        <f>SUM(K100:K102)</f>
        <v>7856.8948545843086</v>
      </c>
      <c r="L99" s="250">
        <f>+L100+L101+L102</f>
        <v>8866.7705345040649</v>
      </c>
      <c r="M99" s="250">
        <f>SUM(M100:M102)</f>
        <v>8738.3885062571499</v>
      </c>
      <c r="N99" s="250">
        <f>+N100+N101+N102</f>
        <v>8742.7776593511971</v>
      </c>
      <c r="O99" s="250">
        <f>SUM(O100:O102)</f>
        <v>9660.0722288877696</v>
      </c>
      <c r="P99" s="249">
        <f>+P100+P101+P102</f>
        <v>8294.7989182100573</v>
      </c>
      <c r="Q99" s="225">
        <f t="shared" si="23"/>
        <v>39593.89454972923</v>
      </c>
      <c r="R99" s="246">
        <f>+H99+J99+L99+N99+P99</f>
        <v>41625.140190987848</v>
      </c>
    </row>
    <row r="100" spans="1:18" s="8" customFormat="1">
      <c r="A100" s="10" t="s">
        <v>221</v>
      </c>
      <c r="B100" s="30" t="s">
        <v>316</v>
      </c>
      <c r="C100" s="46" t="s">
        <v>263</v>
      </c>
      <c r="D100" s="205">
        <v>18509.480902230003</v>
      </c>
      <c r="E100" s="248">
        <v>17899.563104170003</v>
      </c>
      <c r="F100" s="249">
        <v>6251.3621048000005</v>
      </c>
      <c r="G100" s="248">
        <v>6287.5890999999992</v>
      </c>
      <c r="H100" s="250">
        <v>6841.1928138697094</v>
      </c>
      <c r="I100" s="250">
        <v>6953.4533600000004</v>
      </c>
      <c r="J100" s="250">
        <v>8788.5924347228229</v>
      </c>
      <c r="K100" s="250">
        <v>7809.253854584309</v>
      </c>
      <c r="L100" s="250">
        <v>8821.6864145040654</v>
      </c>
      <c r="M100" s="250">
        <v>8690.7475062571502</v>
      </c>
      <c r="N100" s="250">
        <v>8692.2876593511974</v>
      </c>
      <c r="O100" s="250">
        <v>9612.43122888777</v>
      </c>
      <c r="P100" s="249">
        <v>8245.8279182100578</v>
      </c>
      <c r="Q100" s="225">
        <f t="shared" si="23"/>
        <v>39353.475049729226</v>
      </c>
      <c r="R100" s="246">
        <f t="shared" si="23"/>
        <v>41389.587240657856</v>
      </c>
    </row>
    <row r="101" spans="1:18" s="8" customFormat="1">
      <c r="A101" s="10" t="s">
        <v>223</v>
      </c>
      <c r="B101" s="30" t="s">
        <v>317</v>
      </c>
      <c r="C101" s="46" t="s">
        <v>263</v>
      </c>
      <c r="D101" s="205">
        <v>130.80037680000001</v>
      </c>
      <c r="E101" s="248">
        <v>150.72566248000001</v>
      </c>
      <c r="F101" s="249">
        <v>64.037100600000002</v>
      </c>
      <c r="G101" s="248">
        <v>57.855499999999999</v>
      </c>
      <c r="H101" s="250">
        <v>46.175830329999997</v>
      </c>
      <c r="I101" s="250">
        <v>39.640999999999998</v>
      </c>
      <c r="J101" s="250">
        <v>44.832000000000001</v>
      </c>
      <c r="K101" s="250">
        <v>47.640999999999998</v>
      </c>
      <c r="L101" s="250">
        <v>45.084120000000006</v>
      </c>
      <c r="M101" s="250">
        <v>47.640999999999998</v>
      </c>
      <c r="N101" s="250">
        <v>50.49</v>
      </c>
      <c r="O101" s="250">
        <v>47.640999999999998</v>
      </c>
      <c r="P101" s="249">
        <v>48.970999999999997</v>
      </c>
      <c r="Q101" s="225">
        <f t="shared" si="23"/>
        <v>240.41949999999997</v>
      </c>
      <c r="R101" s="246">
        <f t="shared" si="23"/>
        <v>235.55295033000002</v>
      </c>
    </row>
    <row r="102" spans="1:18" s="8" customFormat="1">
      <c r="A102" s="10" t="s">
        <v>225</v>
      </c>
      <c r="B102" s="30" t="s">
        <v>318</v>
      </c>
      <c r="C102" s="46" t="s">
        <v>263</v>
      </c>
      <c r="D102" s="205">
        <v>0</v>
      </c>
      <c r="E102" s="248">
        <v>0</v>
      </c>
      <c r="F102" s="249">
        <v>0</v>
      </c>
      <c r="G102" s="248">
        <v>0</v>
      </c>
      <c r="H102" s="250"/>
      <c r="I102" s="250">
        <v>0</v>
      </c>
      <c r="J102" s="250"/>
      <c r="K102" s="250">
        <v>0</v>
      </c>
      <c r="L102" s="250"/>
      <c r="M102" s="250">
        <v>0</v>
      </c>
      <c r="N102" s="250"/>
      <c r="O102" s="250">
        <v>0</v>
      </c>
      <c r="P102" s="249"/>
      <c r="Q102" s="225">
        <f t="shared" si="23"/>
        <v>0</v>
      </c>
      <c r="R102" s="246">
        <f t="shared" si="23"/>
        <v>0</v>
      </c>
    </row>
    <row r="103" spans="1:18" s="8" customFormat="1">
      <c r="A103" s="24" t="s">
        <v>48</v>
      </c>
      <c r="B103" s="30" t="s">
        <v>118</v>
      </c>
      <c r="C103" s="46" t="s">
        <v>263</v>
      </c>
      <c r="D103" s="205">
        <v>59.128790040000005</v>
      </c>
      <c r="E103" s="248">
        <v>75.427263655999994</v>
      </c>
      <c r="F103" s="249">
        <v>78.367314390000004</v>
      </c>
      <c r="G103" s="248">
        <v>1574.4405549999997</v>
      </c>
      <c r="H103" s="250">
        <v>120.55438199199997</v>
      </c>
      <c r="I103" s="250">
        <v>25.055794577785797</v>
      </c>
      <c r="J103" s="250">
        <v>24.925433708316</v>
      </c>
      <c r="K103" s="250">
        <v>26.425163318572981</v>
      </c>
      <c r="L103" s="250">
        <v>26.290452669583377</v>
      </c>
      <c r="M103" s="250">
        <v>27.870090265939044</v>
      </c>
      <c r="N103" s="250">
        <v>27.730348345358269</v>
      </c>
      <c r="O103" s="250">
        <v>29.393272729291681</v>
      </c>
      <c r="P103" s="249">
        <v>29.249232197707116</v>
      </c>
      <c r="Q103" s="225">
        <f t="shared" si="23"/>
        <v>1683.1848758915892</v>
      </c>
      <c r="R103" s="246">
        <f t="shared" si="23"/>
        <v>228.74984891296475</v>
      </c>
    </row>
    <row r="104" spans="1:18" s="18" customFormat="1" ht="26.25" customHeight="1">
      <c r="A104" s="23">
        <v>2</v>
      </c>
      <c r="B104" s="29" t="s">
        <v>119</v>
      </c>
      <c r="C104" s="47" t="s">
        <v>263</v>
      </c>
      <c r="D104" s="209">
        <f>SUM(D106:D107,D109:D116)</f>
        <v>18974.549006516223</v>
      </c>
      <c r="E104" s="222">
        <f>SUM(E106:E107,E109:E116)</f>
        <v>17089.266186019839</v>
      </c>
      <c r="F104" s="223">
        <f>SUM(F106:F107,F109:F116)</f>
        <v>8015.62625679336</v>
      </c>
      <c r="G104" s="222">
        <f>SUM(G106:G107,G109:G116)</f>
        <v>7311.8619932968186</v>
      </c>
      <c r="H104" s="224">
        <f>+H105+H106+H109+H110+H111+H112+H113+H114+H115+H116</f>
        <v>8065.2405938035999</v>
      </c>
      <c r="I104" s="224">
        <f>SUM(I106:I107,I109:I116)</f>
        <v>8185.4449510256663</v>
      </c>
      <c r="J104" s="224">
        <f>+J105+J106+J109+J110+J111+J112+J113+J114+J115+J116</f>
        <v>7830.2857151650123</v>
      </c>
      <c r="K104" s="224">
        <f>SUM(K106:K107,K109:K116)</f>
        <v>8566.6411344814587</v>
      </c>
      <c r="L104" s="224">
        <f>+L105+L106+L109+L110+L111+L112+L113+L114+L115+L116</f>
        <v>7989.0618029540965</v>
      </c>
      <c r="M104" s="224">
        <f>SUM(M106:M107,M109:M116)</f>
        <v>8769.4630123134157</v>
      </c>
      <c r="N104" s="224">
        <f>+N105+N106+N109+N110+N111+N112+N113+N114+N115+N116</f>
        <v>7746.7232655761272</v>
      </c>
      <c r="O104" s="224">
        <f>SUM(O106:O107,O109:O116)</f>
        <v>9283.4981544278216</v>
      </c>
      <c r="P104" s="223">
        <f>+P105+P106+P109+P110+P111+P112+P113+P114+P115+P116</f>
        <v>7688.4904143749936</v>
      </c>
      <c r="Q104" s="226">
        <f t="shared" si="23"/>
        <v>42116.909245545183</v>
      </c>
      <c r="R104" s="243">
        <f t="shared" si="23"/>
        <v>39319.801791873833</v>
      </c>
    </row>
    <row r="105" spans="1:18" s="8" customFormat="1">
      <c r="A105" s="10" t="s">
        <v>53</v>
      </c>
      <c r="B105" s="30" t="s">
        <v>129</v>
      </c>
      <c r="C105" s="46" t="s">
        <v>263</v>
      </c>
      <c r="D105" s="205"/>
      <c r="E105" s="248"/>
      <c r="F105" s="249"/>
      <c r="G105" s="248"/>
      <c r="H105" s="250"/>
      <c r="I105" s="250"/>
      <c r="J105" s="250"/>
      <c r="K105" s="250"/>
      <c r="L105" s="250"/>
      <c r="M105" s="250"/>
      <c r="N105" s="250"/>
      <c r="O105" s="250"/>
      <c r="P105" s="249"/>
      <c r="Q105" s="225">
        <f t="shared" si="23"/>
        <v>0</v>
      </c>
      <c r="R105" s="246">
        <f t="shared" si="23"/>
        <v>0</v>
      </c>
    </row>
    <row r="106" spans="1:18" s="8" customFormat="1">
      <c r="A106" s="10" t="s">
        <v>54</v>
      </c>
      <c r="B106" s="30" t="s">
        <v>121</v>
      </c>
      <c r="C106" s="46" t="s">
        <v>263</v>
      </c>
      <c r="D106" s="205"/>
      <c r="E106" s="248"/>
      <c r="F106" s="249"/>
      <c r="G106" s="248"/>
      <c r="H106" s="250">
        <f>+H107+H108</f>
        <v>0</v>
      </c>
      <c r="I106" s="250"/>
      <c r="J106" s="250">
        <f>+J107+J108</f>
        <v>0</v>
      </c>
      <c r="K106" s="250"/>
      <c r="L106" s="250">
        <f>+L107+L108</f>
        <v>0</v>
      </c>
      <c r="M106" s="250"/>
      <c r="N106" s="250">
        <f>+N107+N108</f>
        <v>0</v>
      </c>
      <c r="O106" s="250"/>
      <c r="P106" s="249">
        <f>+P107+P108</f>
        <v>0</v>
      </c>
      <c r="Q106" s="225">
        <f t="shared" si="23"/>
        <v>0</v>
      </c>
      <c r="R106" s="246">
        <f t="shared" si="23"/>
        <v>0</v>
      </c>
    </row>
    <row r="107" spans="1:18" s="8" customFormat="1">
      <c r="A107" s="10" t="s">
        <v>135</v>
      </c>
      <c r="B107" s="30" t="s">
        <v>122</v>
      </c>
      <c r="C107" s="46" t="s">
        <v>263</v>
      </c>
      <c r="D107" s="205"/>
      <c r="E107" s="248"/>
      <c r="F107" s="249"/>
      <c r="G107" s="248"/>
      <c r="H107" s="250"/>
      <c r="I107" s="250"/>
      <c r="J107" s="250"/>
      <c r="K107" s="250"/>
      <c r="L107" s="250"/>
      <c r="M107" s="250"/>
      <c r="N107" s="250"/>
      <c r="O107" s="250"/>
      <c r="P107" s="249"/>
      <c r="Q107" s="225">
        <f t="shared" si="23"/>
        <v>0</v>
      </c>
      <c r="R107" s="246">
        <f t="shared" si="23"/>
        <v>0</v>
      </c>
    </row>
    <row r="108" spans="1:18" s="8" customFormat="1">
      <c r="A108" s="10" t="s">
        <v>136</v>
      </c>
      <c r="B108" s="30" t="s">
        <v>123</v>
      </c>
      <c r="C108" s="46" t="s">
        <v>263</v>
      </c>
      <c r="D108" s="205"/>
      <c r="E108" s="248"/>
      <c r="F108" s="249"/>
      <c r="G108" s="248"/>
      <c r="H108" s="250"/>
      <c r="I108" s="250"/>
      <c r="J108" s="250"/>
      <c r="K108" s="250"/>
      <c r="L108" s="250"/>
      <c r="M108" s="250"/>
      <c r="N108" s="250"/>
      <c r="O108" s="250"/>
      <c r="P108" s="249"/>
      <c r="Q108" s="225">
        <f t="shared" si="23"/>
        <v>0</v>
      </c>
      <c r="R108" s="246">
        <f t="shared" si="23"/>
        <v>0</v>
      </c>
    </row>
    <row r="109" spans="1:18" s="8" customFormat="1">
      <c r="A109" s="10" t="s">
        <v>66</v>
      </c>
      <c r="B109" s="30" t="s">
        <v>120</v>
      </c>
      <c r="C109" s="46" t="s">
        <v>263</v>
      </c>
      <c r="D109" s="205">
        <v>1129.3757946200001</v>
      </c>
      <c r="E109" s="248">
        <v>992.67973160000008</v>
      </c>
      <c r="F109" s="249">
        <v>1154.4009976500001</v>
      </c>
      <c r="G109" s="248">
        <v>1308.9867999999999</v>
      </c>
      <c r="H109" s="250">
        <v>1867.5393373800002</v>
      </c>
      <c r="I109" s="250">
        <v>1306.0871999999999</v>
      </c>
      <c r="J109" s="250">
        <v>1543.1562860073752</v>
      </c>
      <c r="K109" s="250">
        <v>1276.3098</v>
      </c>
      <c r="L109" s="250">
        <v>1496.2233375366425</v>
      </c>
      <c r="M109" s="250">
        <v>1234.4586899999999</v>
      </c>
      <c r="N109" s="250">
        <v>1440.1928549427753</v>
      </c>
      <c r="O109" s="250">
        <v>1332.6686000000002</v>
      </c>
      <c r="P109" s="249">
        <v>1523.2859540246061</v>
      </c>
      <c r="Q109" s="225">
        <f t="shared" si="23"/>
        <v>6458.5110899999991</v>
      </c>
      <c r="R109" s="246">
        <f t="shared" si="23"/>
        <v>7870.3977698913986</v>
      </c>
    </row>
    <row r="110" spans="1:18" s="8" customFormat="1">
      <c r="A110" s="10" t="s">
        <v>137</v>
      </c>
      <c r="B110" s="30" t="s">
        <v>124</v>
      </c>
      <c r="C110" s="46" t="s">
        <v>263</v>
      </c>
      <c r="D110" s="205">
        <v>3033.7476647199996</v>
      </c>
      <c r="E110" s="248">
        <v>2321.8240832400002</v>
      </c>
      <c r="F110" s="249">
        <v>2067.2837391779999</v>
      </c>
      <c r="G110" s="248">
        <v>2844.4493100000004</v>
      </c>
      <c r="H110" s="250">
        <v>2532.8201366799999</v>
      </c>
      <c r="I110" s="250">
        <v>2951.1996200000003</v>
      </c>
      <c r="J110" s="250">
        <v>1835.4939685690067</v>
      </c>
      <c r="K110" s="250">
        <v>2641.6698999999999</v>
      </c>
      <c r="L110" s="250">
        <v>1848.5685051478963</v>
      </c>
      <c r="M110" s="250">
        <v>2756.1498999999999</v>
      </c>
      <c r="N110" s="250">
        <v>1866.3730947370002</v>
      </c>
      <c r="O110" s="250">
        <v>2885.9018999999998</v>
      </c>
      <c r="P110" s="249">
        <v>1874.8178404835955</v>
      </c>
      <c r="Q110" s="225">
        <f t="shared" si="23"/>
        <v>14079.370630000001</v>
      </c>
      <c r="R110" s="246">
        <f t="shared" si="23"/>
        <v>9958.0735456174989</v>
      </c>
    </row>
    <row r="111" spans="1:18" s="8" customFormat="1">
      <c r="A111" s="10" t="s">
        <v>138</v>
      </c>
      <c r="B111" s="30" t="s">
        <v>321</v>
      </c>
      <c r="C111" s="46" t="s">
        <v>263</v>
      </c>
      <c r="D111" s="205">
        <v>11777.18639307</v>
      </c>
      <c r="E111" s="248">
        <v>11108.22664298</v>
      </c>
      <c r="F111" s="249">
        <v>1709.80137212</v>
      </c>
      <c r="G111" s="248">
        <v>144.81639999999999</v>
      </c>
      <c r="H111" s="250">
        <v>199.72475624</v>
      </c>
      <c r="I111" s="250">
        <v>156.04499999999999</v>
      </c>
      <c r="J111" s="250">
        <v>131.82467358874354</v>
      </c>
      <c r="K111" s="250">
        <v>167.25299999999999</v>
      </c>
      <c r="L111" s="250">
        <v>147.34847272119043</v>
      </c>
      <c r="M111" s="250">
        <v>178.607</v>
      </c>
      <c r="N111" s="250">
        <v>153.24241163003805</v>
      </c>
      <c r="O111" s="250">
        <v>189.93</v>
      </c>
      <c r="P111" s="249">
        <v>159.37210809523955</v>
      </c>
      <c r="Q111" s="225">
        <f t="shared" si="23"/>
        <v>836.65139999999997</v>
      </c>
      <c r="R111" s="246">
        <f t="shared" si="23"/>
        <v>791.51242227521163</v>
      </c>
    </row>
    <row r="112" spans="1:18" s="8" customFormat="1">
      <c r="A112" s="10" t="s">
        <v>139</v>
      </c>
      <c r="B112" s="30" t="s">
        <v>130</v>
      </c>
      <c r="C112" s="46" t="s">
        <v>263</v>
      </c>
      <c r="D112" s="205"/>
      <c r="E112" s="248"/>
      <c r="F112" s="249"/>
      <c r="G112" s="248"/>
      <c r="H112" s="250"/>
      <c r="I112" s="250"/>
      <c r="J112" s="250"/>
      <c r="K112" s="250"/>
      <c r="L112" s="250"/>
      <c r="M112" s="250"/>
      <c r="N112" s="250"/>
      <c r="O112" s="250"/>
      <c r="P112" s="249"/>
      <c r="Q112" s="225">
        <f t="shared" si="23"/>
        <v>0</v>
      </c>
      <c r="R112" s="246">
        <f t="shared" si="23"/>
        <v>0</v>
      </c>
    </row>
    <row r="113" spans="1:18" s="8" customFormat="1">
      <c r="A113" s="10" t="s">
        <v>140</v>
      </c>
      <c r="B113" s="30" t="s">
        <v>126</v>
      </c>
      <c r="C113" s="46" t="s">
        <v>263</v>
      </c>
      <c r="D113" s="205">
        <v>1165.22979293</v>
      </c>
      <c r="E113" s="248">
        <v>1174.8739954299999</v>
      </c>
      <c r="F113" s="249">
        <v>1246.0609120600002</v>
      </c>
      <c r="G113" s="248">
        <v>1259.6601199999998</v>
      </c>
      <c r="H113" s="250">
        <v>1207.51801815</v>
      </c>
      <c r="I113" s="250">
        <v>1300.5150000000001</v>
      </c>
      <c r="J113" s="250">
        <v>1346.5245172000002</v>
      </c>
      <c r="K113" s="250">
        <v>1374.7148099999999</v>
      </c>
      <c r="L113" s="250">
        <v>1399.211795849084</v>
      </c>
      <c r="M113" s="250">
        <v>1448.02621</v>
      </c>
      <c r="N113" s="250">
        <v>1448.7150303563662</v>
      </c>
      <c r="O113" s="250">
        <v>1527.93831</v>
      </c>
      <c r="P113" s="249">
        <v>1502.8519665184415</v>
      </c>
      <c r="Q113" s="225">
        <f t="shared" si="23"/>
        <v>6910.8544499999989</v>
      </c>
      <c r="R113" s="246">
        <f t="shared" si="23"/>
        <v>6904.8213280738919</v>
      </c>
    </row>
    <row r="114" spans="1:18" s="8" customFormat="1">
      <c r="A114" s="10" t="s">
        <v>141</v>
      </c>
      <c r="B114" s="30" t="s">
        <v>277</v>
      </c>
      <c r="C114" s="46" t="s">
        <v>263</v>
      </c>
      <c r="D114" s="205">
        <v>307.04762011999998</v>
      </c>
      <c r="E114" s="248">
        <v>294.79188771999998</v>
      </c>
      <c r="F114" s="249">
        <v>331.97886420000003</v>
      </c>
      <c r="G114" s="248">
        <v>351.06469900493931</v>
      </c>
      <c r="H114" s="250">
        <v>308.08658415999997</v>
      </c>
      <c r="I114" s="250">
        <v>375.29470734669616</v>
      </c>
      <c r="J114" s="250">
        <v>373.23482739619396</v>
      </c>
      <c r="K114" s="250">
        <v>396.26757770447017</v>
      </c>
      <c r="L114" s="250">
        <v>378.00430216092599</v>
      </c>
      <c r="M114" s="250">
        <v>418.3757518319004</v>
      </c>
      <c r="N114" s="250">
        <v>382.54772835018099</v>
      </c>
      <c r="O114" s="250">
        <v>442.75499842886791</v>
      </c>
      <c r="P114" s="249">
        <v>386.75652253025197</v>
      </c>
      <c r="Q114" s="225">
        <f t="shared" si="23"/>
        <v>1983.7577343168741</v>
      </c>
      <c r="R114" s="246">
        <f t="shared" si="23"/>
        <v>1828.6299645975528</v>
      </c>
    </row>
    <row r="115" spans="1:18" s="8" customFormat="1">
      <c r="A115" s="10" t="s">
        <v>142</v>
      </c>
      <c r="B115" s="30" t="s">
        <v>131</v>
      </c>
      <c r="C115" s="46" t="s">
        <v>263</v>
      </c>
      <c r="D115" s="205">
        <v>282.59924789000002</v>
      </c>
      <c r="E115" s="248">
        <v>220.95728456999998</v>
      </c>
      <c r="F115" s="249">
        <v>232.87276991000002</v>
      </c>
      <c r="G115" s="248">
        <v>355.75900000000001</v>
      </c>
      <c r="H115" s="250">
        <v>203.73847300000003</v>
      </c>
      <c r="I115" s="250">
        <v>667.73136520000003</v>
      </c>
      <c r="J115" s="250">
        <v>218.93825224</v>
      </c>
      <c r="K115" s="250">
        <v>1021.2589222736</v>
      </c>
      <c r="L115" s="250">
        <v>1583.7217201189599</v>
      </c>
      <c r="M115" s="250">
        <v>718.49681023777487</v>
      </c>
      <c r="N115" s="250">
        <v>1690.9778006930098</v>
      </c>
      <c r="O115" s="250">
        <v>1057.2115650152437</v>
      </c>
      <c r="P115" s="249">
        <v>1101.639314162072</v>
      </c>
      <c r="Q115" s="225">
        <f t="shared" si="23"/>
        <v>3820.4576627266183</v>
      </c>
      <c r="R115" s="246">
        <f t="shared" si="23"/>
        <v>4799.0155602140421</v>
      </c>
    </row>
    <row r="116" spans="1:18" s="8" customFormat="1">
      <c r="A116" s="10" t="s">
        <v>319</v>
      </c>
      <c r="B116" s="30" t="s">
        <v>320</v>
      </c>
      <c r="C116" s="46" t="s">
        <v>263</v>
      </c>
      <c r="D116" s="205">
        <v>1279.3624931662239</v>
      </c>
      <c r="E116" s="248">
        <v>975.91256047983779</v>
      </c>
      <c r="F116" s="249">
        <v>1273.2276016753597</v>
      </c>
      <c r="G116" s="248">
        <v>1047.1256642918795</v>
      </c>
      <c r="H116" s="250">
        <v>1745.8132881935999</v>
      </c>
      <c r="I116" s="250">
        <v>1428.5720584789697</v>
      </c>
      <c r="J116" s="250">
        <v>2381.1131901636918</v>
      </c>
      <c r="K116" s="250">
        <v>1689.1671245033881</v>
      </c>
      <c r="L116" s="250">
        <v>1135.9836694193975</v>
      </c>
      <c r="M116" s="250">
        <v>2015.3486502437393</v>
      </c>
      <c r="N116" s="250">
        <v>764.6743448667562</v>
      </c>
      <c r="O116" s="250">
        <v>1847.0927809837108</v>
      </c>
      <c r="P116" s="249">
        <v>1139.7667085607864</v>
      </c>
      <c r="Q116" s="225">
        <f t="shared" si="23"/>
        <v>8027.3062785016864</v>
      </c>
      <c r="R116" s="246">
        <f t="shared" si="23"/>
        <v>7167.351201204232</v>
      </c>
    </row>
    <row r="117" spans="1:18" s="18" customFormat="1">
      <c r="A117" s="11" t="s">
        <v>55</v>
      </c>
      <c r="B117" s="29" t="s">
        <v>19</v>
      </c>
      <c r="C117" s="47" t="s">
        <v>263</v>
      </c>
      <c r="D117" s="209">
        <f>SUM(D118:D119,D122)</f>
        <v>11.08537643</v>
      </c>
      <c r="E117" s="222">
        <f>SUM(E118:E119,E122)</f>
        <v>5.9161268199999997</v>
      </c>
      <c r="F117" s="223">
        <f>SUM(F118:F119,F122)</f>
        <v>12.111994510000001</v>
      </c>
      <c r="G117" s="222">
        <f>SUM(G118:G119,G122)</f>
        <v>2.7435</v>
      </c>
      <c r="H117" s="224">
        <f>+H118+H119+H122</f>
        <v>2.9588812399999997</v>
      </c>
      <c r="I117" s="224">
        <f>SUM(I118:I119,I122)</f>
        <v>0</v>
      </c>
      <c r="J117" s="224">
        <f>+J118+J119+J122</f>
        <v>0</v>
      </c>
      <c r="K117" s="224">
        <f>SUM(K118:K119,K122)</f>
        <v>0</v>
      </c>
      <c r="L117" s="224">
        <f>+L118+L119+L122</f>
        <v>0</v>
      </c>
      <c r="M117" s="224">
        <f>SUM(M118:M119,M122)</f>
        <v>0</v>
      </c>
      <c r="N117" s="224">
        <f>+N118+N119+N122</f>
        <v>0</v>
      </c>
      <c r="O117" s="224">
        <f>SUM(O118:O119,O122)</f>
        <v>0</v>
      </c>
      <c r="P117" s="223">
        <f>+P118+P119+P122</f>
        <v>0</v>
      </c>
      <c r="Q117" s="226">
        <f t="shared" si="23"/>
        <v>2.7435</v>
      </c>
      <c r="R117" s="243">
        <f t="shared" si="23"/>
        <v>2.9588812399999997</v>
      </c>
    </row>
    <row r="118" spans="1:18" s="8" customFormat="1">
      <c r="A118" s="10" t="s">
        <v>144</v>
      </c>
      <c r="B118" s="30" t="s">
        <v>143</v>
      </c>
      <c r="C118" s="46" t="s">
        <v>263</v>
      </c>
      <c r="D118" s="205">
        <v>11.08537643</v>
      </c>
      <c r="E118" s="248">
        <v>5.9161268199999997</v>
      </c>
      <c r="F118" s="249">
        <v>12.111994510000001</v>
      </c>
      <c r="G118" s="248">
        <v>2.7435</v>
      </c>
      <c r="H118" s="250">
        <v>2.9588812399999997</v>
      </c>
      <c r="I118" s="250">
        <v>0</v>
      </c>
      <c r="J118" s="250">
        <v>0</v>
      </c>
      <c r="K118" s="250">
        <v>0</v>
      </c>
      <c r="L118" s="250">
        <v>0</v>
      </c>
      <c r="M118" s="250">
        <v>0</v>
      </c>
      <c r="N118" s="250">
        <v>0</v>
      </c>
      <c r="O118" s="250">
        <v>0</v>
      </c>
      <c r="P118" s="249">
        <v>0</v>
      </c>
      <c r="Q118" s="225">
        <f t="shared" si="23"/>
        <v>2.7435</v>
      </c>
      <c r="R118" s="246">
        <f t="shared" si="23"/>
        <v>2.9588812399999997</v>
      </c>
    </row>
    <row r="119" spans="1:18" s="8" customFormat="1" ht="27.75" customHeight="1">
      <c r="A119" s="10" t="s">
        <v>145</v>
      </c>
      <c r="B119" s="30" t="s">
        <v>281</v>
      </c>
      <c r="C119" s="46" t="s">
        <v>263</v>
      </c>
      <c r="D119" s="205"/>
      <c r="E119" s="248"/>
      <c r="F119" s="249"/>
      <c r="G119" s="248"/>
      <c r="H119" s="250"/>
      <c r="I119" s="250"/>
      <c r="J119" s="250"/>
      <c r="K119" s="250"/>
      <c r="L119" s="250"/>
      <c r="M119" s="250"/>
      <c r="N119" s="250"/>
      <c r="O119" s="250"/>
      <c r="P119" s="249"/>
      <c r="Q119" s="225">
        <f t="shared" si="23"/>
        <v>0</v>
      </c>
      <c r="R119" s="246">
        <f t="shared" si="23"/>
        <v>0</v>
      </c>
    </row>
    <row r="120" spans="1:18" s="8" customFormat="1" ht="25.5">
      <c r="A120" s="10"/>
      <c r="B120" s="30" t="s">
        <v>282</v>
      </c>
      <c r="C120" s="46" t="s">
        <v>263</v>
      </c>
      <c r="D120" s="205"/>
      <c r="E120" s="248"/>
      <c r="F120" s="249"/>
      <c r="G120" s="248"/>
      <c r="H120" s="250"/>
      <c r="I120" s="250"/>
      <c r="J120" s="250"/>
      <c r="K120" s="250"/>
      <c r="L120" s="250"/>
      <c r="M120" s="250"/>
      <c r="N120" s="250"/>
      <c r="O120" s="250"/>
      <c r="P120" s="249"/>
      <c r="Q120" s="225">
        <f t="shared" si="23"/>
        <v>0</v>
      </c>
      <c r="R120" s="246">
        <f t="shared" si="23"/>
        <v>0</v>
      </c>
    </row>
    <row r="121" spans="1:18" s="8" customFormat="1">
      <c r="A121" s="10"/>
      <c r="B121" s="30" t="s">
        <v>154</v>
      </c>
      <c r="C121" s="46" t="s">
        <v>263</v>
      </c>
      <c r="D121" s="205"/>
      <c r="E121" s="248"/>
      <c r="F121" s="249"/>
      <c r="G121" s="248"/>
      <c r="H121" s="250"/>
      <c r="I121" s="250"/>
      <c r="J121" s="250"/>
      <c r="K121" s="250"/>
      <c r="L121" s="250"/>
      <c r="M121" s="250"/>
      <c r="N121" s="250"/>
      <c r="O121" s="250"/>
      <c r="P121" s="249"/>
      <c r="Q121" s="225">
        <f t="shared" si="23"/>
        <v>0</v>
      </c>
      <c r="R121" s="246">
        <f t="shared" si="23"/>
        <v>0</v>
      </c>
    </row>
    <row r="122" spans="1:18" s="8" customFormat="1">
      <c r="A122" s="10" t="s">
        <v>146</v>
      </c>
      <c r="B122" s="30" t="s">
        <v>283</v>
      </c>
      <c r="C122" s="46" t="s">
        <v>263</v>
      </c>
      <c r="D122" s="205">
        <v>0</v>
      </c>
      <c r="E122" s="248">
        <v>0</v>
      </c>
      <c r="F122" s="249">
        <v>0</v>
      </c>
      <c r="G122" s="248">
        <v>0</v>
      </c>
      <c r="H122" s="250">
        <v>0</v>
      </c>
      <c r="I122" s="250">
        <v>0</v>
      </c>
      <c r="J122" s="250">
        <v>0</v>
      </c>
      <c r="K122" s="250">
        <v>0</v>
      </c>
      <c r="L122" s="250">
        <v>0</v>
      </c>
      <c r="M122" s="250">
        <v>0</v>
      </c>
      <c r="N122" s="250">
        <v>0</v>
      </c>
      <c r="O122" s="250">
        <v>0</v>
      </c>
      <c r="P122" s="249">
        <v>0</v>
      </c>
      <c r="Q122" s="225">
        <f t="shared" si="23"/>
        <v>0</v>
      </c>
      <c r="R122" s="246">
        <f t="shared" si="23"/>
        <v>0</v>
      </c>
    </row>
    <row r="123" spans="1:18" s="18" customFormat="1">
      <c r="A123" s="11" t="s">
        <v>56</v>
      </c>
      <c r="B123" s="29" t="s">
        <v>20</v>
      </c>
      <c r="C123" s="47" t="s">
        <v>263</v>
      </c>
      <c r="D123" s="209">
        <f>SUM(D124,D131,D132)</f>
        <v>1027.47559585</v>
      </c>
      <c r="E123" s="222">
        <f>SUM(E124,E131,E132)</f>
        <v>664.30498012999999</v>
      </c>
      <c r="F123" s="223">
        <f>SUM(F124,F131,F132)</f>
        <v>696.81310875000008</v>
      </c>
      <c r="G123" s="222">
        <f>SUM(G124,G131,G132)</f>
        <v>333.34867000000008</v>
      </c>
      <c r="H123" s="224">
        <f>+H124+H131+H132</f>
        <v>825.99982038607095</v>
      </c>
      <c r="I123" s="224">
        <f>SUM(I124,I131,I132)</f>
        <v>230.66540900000001</v>
      </c>
      <c r="J123" s="224">
        <f>+J124+J131+J132</f>
        <v>347.90040899999997</v>
      </c>
      <c r="K123" s="224">
        <f>SUM(K124,K131,K132)</f>
        <v>230.37440499999997</v>
      </c>
      <c r="L123" s="224">
        <f>+L124+L131+L132</f>
        <v>330.40140500000001</v>
      </c>
      <c r="M123" s="224">
        <f>SUM(M124,M131,M132)</f>
        <v>230.06804500000004</v>
      </c>
      <c r="N123" s="224">
        <f>+N124+N131+N132</f>
        <v>330.40004500000003</v>
      </c>
      <c r="O123" s="224">
        <f>SUM(O124,O131,O132)</f>
        <v>229.74519500000002</v>
      </c>
      <c r="P123" s="223">
        <f>+P124+P131+P132</f>
        <v>330.40019500000005</v>
      </c>
      <c r="Q123" s="226">
        <f t="shared" si="23"/>
        <v>1254.201724</v>
      </c>
      <c r="R123" s="243">
        <f t="shared" si="23"/>
        <v>2165.1018743860709</v>
      </c>
    </row>
    <row r="124" spans="1:18" s="8" customFormat="1">
      <c r="A124" s="10" t="s">
        <v>156</v>
      </c>
      <c r="B124" s="30" t="s">
        <v>155</v>
      </c>
      <c r="C124" s="46" t="s">
        <v>263</v>
      </c>
      <c r="D124" s="205">
        <f>SUM(D125:D130)</f>
        <v>1026.5898624399999</v>
      </c>
      <c r="E124" s="248">
        <f>SUM(E125:E130)</f>
        <v>663.66844516000003</v>
      </c>
      <c r="F124" s="249">
        <f>SUM(F125:F130)</f>
        <v>696.54318672000011</v>
      </c>
      <c r="G124" s="248">
        <f>SUM(G125:G130)</f>
        <v>333.32067000000006</v>
      </c>
      <c r="H124" s="250">
        <f>+H125+H126+H127+H128+H129+H130</f>
        <v>660.31918871657888</v>
      </c>
      <c r="I124" s="250">
        <f>SUM(I125:I130)</f>
        <v>230.66540900000001</v>
      </c>
      <c r="J124" s="250">
        <f>+J125+J126+J127+J128+J129+J130</f>
        <v>326.95499287719997</v>
      </c>
      <c r="K124" s="250">
        <f>SUM(K125:K130)</f>
        <v>230.37440499999997</v>
      </c>
      <c r="L124" s="250">
        <f>+L125+L126+L127+L128+L129+L130</f>
        <v>253.78483375000002</v>
      </c>
      <c r="M124" s="250">
        <f>SUM(M125:M130)</f>
        <v>230.06804500000004</v>
      </c>
      <c r="N124" s="250">
        <f>+N125+N126+N127+N128+N129+N130</f>
        <v>273.91225690000005</v>
      </c>
      <c r="O124" s="250">
        <f>SUM(O125:O130)</f>
        <v>229.74519500000002</v>
      </c>
      <c r="P124" s="249">
        <f>+P125+P126+P127+P128+P129+P130</f>
        <v>273.91237990000002</v>
      </c>
      <c r="Q124" s="225">
        <f t="shared" si="23"/>
        <v>1254.173724</v>
      </c>
      <c r="R124" s="246">
        <f t="shared" si="23"/>
        <v>1788.8836521437788</v>
      </c>
    </row>
    <row r="125" spans="1:18" s="8" customFormat="1">
      <c r="A125" s="10" t="s">
        <v>157</v>
      </c>
      <c r="B125" s="30" t="s">
        <v>284</v>
      </c>
      <c r="C125" s="46" t="s">
        <v>263</v>
      </c>
      <c r="D125" s="205">
        <v>587.05477324999993</v>
      </c>
      <c r="E125" s="248">
        <v>434.79596133000001</v>
      </c>
      <c r="F125" s="249">
        <v>176.48316512000002</v>
      </c>
      <c r="G125" s="248">
        <v>0</v>
      </c>
      <c r="H125" s="250">
        <v>146.34202407721438</v>
      </c>
      <c r="I125" s="250">
        <v>0</v>
      </c>
      <c r="J125" s="250">
        <v>69.580081800000002</v>
      </c>
      <c r="K125" s="250">
        <v>0</v>
      </c>
      <c r="L125" s="250">
        <v>66.080280999999999</v>
      </c>
      <c r="M125" s="250">
        <v>0</v>
      </c>
      <c r="N125" s="250">
        <v>66.080009000000004</v>
      </c>
      <c r="O125" s="250">
        <v>0</v>
      </c>
      <c r="P125" s="249">
        <v>66.080038999999999</v>
      </c>
      <c r="Q125" s="225">
        <f t="shared" si="23"/>
        <v>0</v>
      </c>
      <c r="R125" s="246">
        <f t="shared" si="23"/>
        <v>414.16243487721442</v>
      </c>
    </row>
    <row r="126" spans="1:18" s="8" customFormat="1">
      <c r="A126" s="10" t="s">
        <v>158</v>
      </c>
      <c r="B126" s="30" t="s">
        <v>285</v>
      </c>
      <c r="C126" s="46" t="s">
        <v>263</v>
      </c>
      <c r="D126" s="205">
        <v>0</v>
      </c>
      <c r="E126" s="248">
        <v>0</v>
      </c>
      <c r="F126" s="249">
        <v>0</v>
      </c>
      <c r="G126" s="248">
        <v>0</v>
      </c>
      <c r="H126" s="250">
        <v>182.92753009651796</v>
      </c>
      <c r="I126" s="250">
        <v>45.027409000000013</v>
      </c>
      <c r="J126" s="250">
        <v>86.975102249999992</v>
      </c>
      <c r="K126" s="250">
        <v>36.166404999999997</v>
      </c>
      <c r="L126" s="250">
        <v>82.600351250000003</v>
      </c>
      <c r="M126" s="250">
        <v>27.319045000000013</v>
      </c>
      <c r="N126" s="250">
        <v>82.600011250000009</v>
      </c>
      <c r="O126" s="250">
        <v>17.791195000000005</v>
      </c>
      <c r="P126" s="249">
        <v>82.600048749999999</v>
      </c>
      <c r="Q126" s="225">
        <f t="shared" si="23"/>
        <v>126.30405400000002</v>
      </c>
      <c r="R126" s="246">
        <f t="shared" si="23"/>
        <v>517.703043596518</v>
      </c>
    </row>
    <row r="127" spans="1:18" s="8" customFormat="1">
      <c r="A127" s="10" t="s">
        <v>289</v>
      </c>
      <c r="B127" s="30" t="s">
        <v>286</v>
      </c>
      <c r="C127" s="46" t="s">
        <v>263</v>
      </c>
      <c r="D127" s="205">
        <v>0</v>
      </c>
      <c r="E127" s="248">
        <v>0</v>
      </c>
      <c r="F127" s="249">
        <v>0</v>
      </c>
      <c r="G127" s="248">
        <v>0</v>
      </c>
      <c r="H127" s="250">
        <v>51.219708427025033</v>
      </c>
      <c r="I127" s="250">
        <v>0</v>
      </c>
      <c r="J127" s="250">
        <v>24.353028630000001</v>
      </c>
      <c r="K127" s="250">
        <v>0</v>
      </c>
      <c r="L127" s="250">
        <v>0</v>
      </c>
      <c r="M127" s="250">
        <v>0</v>
      </c>
      <c r="N127" s="250">
        <v>23.128003150000005</v>
      </c>
      <c r="O127" s="250">
        <v>0</v>
      </c>
      <c r="P127" s="249">
        <v>23.128013650000003</v>
      </c>
      <c r="Q127" s="225">
        <f t="shared" si="23"/>
        <v>0</v>
      </c>
      <c r="R127" s="246">
        <f t="shared" si="23"/>
        <v>121.82875385702503</v>
      </c>
    </row>
    <row r="128" spans="1:18" s="8" customFormat="1">
      <c r="A128" s="10" t="s">
        <v>290</v>
      </c>
      <c r="B128" s="30" t="s">
        <v>288</v>
      </c>
      <c r="C128" s="46" t="s">
        <v>263</v>
      </c>
      <c r="D128" s="205">
        <v>355.19151228999999</v>
      </c>
      <c r="E128" s="248">
        <v>164.21453227000001</v>
      </c>
      <c r="F128" s="249">
        <v>307.74772564000006</v>
      </c>
      <c r="G128" s="248">
        <v>35.880009999999999</v>
      </c>
      <c r="H128" s="250">
        <v>60.316889999999987</v>
      </c>
      <c r="I128" s="250">
        <v>48.784999999999997</v>
      </c>
      <c r="J128" s="250">
        <v>41.676657497199997</v>
      </c>
      <c r="K128" s="250">
        <v>49.906999999999996</v>
      </c>
      <c r="L128" s="250">
        <v>5.9837799999999994</v>
      </c>
      <c r="M128" s="250">
        <v>51.069000000000003</v>
      </c>
      <c r="N128" s="250">
        <v>2.9842199999999997</v>
      </c>
      <c r="O128" s="250">
        <v>52.244999999999997</v>
      </c>
      <c r="P128" s="249">
        <v>2.9842199999999997</v>
      </c>
      <c r="Q128" s="225">
        <f t="shared" si="23"/>
        <v>237.88601</v>
      </c>
      <c r="R128" s="246">
        <f t="shared" si="23"/>
        <v>113.94576749719997</v>
      </c>
    </row>
    <row r="129" spans="1:18" s="8" customFormat="1">
      <c r="A129" s="10" t="s">
        <v>291</v>
      </c>
      <c r="B129" s="30" t="s">
        <v>287</v>
      </c>
      <c r="C129" s="46" t="s">
        <v>263</v>
      </c>
      <c r="D129" s="205">
        <v>0</v>
      </c>
      <c r="E129" s="248">
        <v>0</v>
      </c>
      <c r="F129" s="249">
        <v>4.531200000000001</v>
      </c>
      <c r="G129" s="248">
        <v>0</v>
      </c>
      <c r="H129" s="250">
        <v>0</v>
      </c>
      <c r="I129" s="250">
        <v>0</v>
      </c>
      <c r="J129" s="250">
        <v>0</v>
      </c>
      <c r="K129" s="250">
        <v>0</v>
      </c>
      <c r="L129" s="250">
        <v>0</v>
      </c>
      <c r="M129" s="250">
        <v>0</v>
      </c>
      <c r="N129" s="250">
        <v>0</v>
      </c>
      <c r="O129" s="250">
        <v>0</v>
      </c>
      <c r="P129" s="249">
        <v>0</v>
      </c>
      <c r="Q129" s="225">
        <f t="shared" si="23"/>
        <v>0</v>
      </c>
      <c r="R129" s="246">
        <f t="shared" si="23"/>
        <v>0</v>
      </c>
    </row>
    <row r="130" spans="1:18" s="8" customFormat="1">
      <c r="A130" s="10" t="s">
        <v>292</v>
      </c>
      <c r="B130" s="30" t="s">
        <v>293</v>
      </c>
      <c r="C130" s="46" t="s">
        <v>263</v>
      </c>
      <c r="D130" s="205">
        <v>84.343576899999988</v>
      </c>
      <c r="E130" s="248">
        <v>64.657951559999987</v>
      </c>
      <c r="F130" s="249">
        <v>207.78109596000002</v>
      </c>
      <c r="G130" s="248">
        <v>297.44066000000004</v>
      </c>
      <c r="H130" s="250">
        <v>219.51303611582154</v>
      </c>
      <c r="I130" s="250">
        <v>136.85300000000001</v>
      </c>
      <c r="J130" s="250">
        <v>104.37012269999998</v>
      </c>
      <c r="K130" s="250">
        <v>144.30099999999999</v>
      </c>
      <c r="L130" s="250">
        <v>99.120421500000006</v>
      </c>
      <c r="M130" s="250">
        <v>151.68</v>
      </c>
      <c r="N130" s="250">
        <v>99.120013500000013</v>
      </c>
      <c r="O130" s="250">
        <v>159.709</v>
      </c>
      <c r="P130" s="249">
        <v>99.120058499999999</v>
      </c>
      <c r="Q130" s="225">
        <f t="shared" si="23"/>
        <v>889.9836600000001</v>
      </c>
      <c r="R130" s="246">
        <f t="shared" si="23"/>
        <v>621.24365231582158</v>
      </c>
    </row>
    <row r="131" spans="1:18" s="8" customFormat="1">
      <c r="A131" s="10" t="s">
        <v>159</v>
      </c>
      <c r="B131" s="30" t="s">
        <v>161</v>
      </c>
      <c r="C131" s="46" t="s">
        <v>263</v>
      </c>
      <c r="D131" s="205">
        <v>0</v>
      </c>
      <c r="E131" s="248">
        <v>0</v>
      </c>
      <c r="F131" s="249">
        <v>0</v>
      </c>
      <c r="G131" s="248">
        <v>0</v>
      </c>
      <c r="H131" s="250">
        <v>0</v>
      </c>
      <c r="I131" s="250">
        <v>0</v>
      </c>
      <c r="J131" s="250">
        <v>0</v>
      </c>
      <c r="K131" s="250">
        <v>0</v>
      </c>
      <c r="L131" s="250">
        <v>0</v>
      </c>
      <c r="M131" s="250">
        <v>0</v>
      </c>
      <c r="N131" s="250">
        <v>0</v>
      </c>
      <c r="O131" s="250">
        <v>0</v>
      </c>
      <c r="P131" s="249">
        <v>0</v>
      </c>
      <c r="Q131" s="225">
        <f t="shared" si="23"/>
        <v>0</v>
      </c>
      <c r="R131" s="246">
        <f t="shared" si="23"/>
        <v>0</v>
      </c>
    </row>
    <row r="132" spans="1:18" s="8" customFormat="1">
      <c r="A132" s="10" t="s">
        <v>160</v>
      </c>
      <c r="B132" s="30" t="s">
        <v>294</v>
      </c>
      <c r="C132" s="46" t="s">
        <v>263</v>
      </c>
      <c r="D132" s="205">
        <v>0.88573341000000005</v>
      </c>
      <c r="E132" s="248">
        <v>0.63653497000000003</v>
      </c>
      <c r="F132" s="249">
        <v>0.26992202999999998</v>
      </c>
      <c r="G132" s="248">
        <v>2.8000000000000001E-2</v>
      </c>
      <c r="H132" s="250">
        <v>165.68063166949213</v>
      </c>
      <c r="I132" s="250">
        <v>0</v>
      </c>
      <c r="J132" s="250">
        <v>20.945416122799969</v>
      </c>
      <c r="K132" s="250">
        <v>0</v>
      </c>
      <c r="L132" s="250">
        <v>76.616571249999978</v>
      </c>
      <c r="M132" s="250">
        <v>0</v>
      </c>
      <c r="N132" s="250">
        <v>56.487788099999975</v>
      </c>
      <c r="O132" s="250">
        <v>0</v>
      </c>
      <c r="P132" s="249">
        <v>56.487815100000006</v>
      </c>
      <c r="Q132" s="225">
        <f t="shared" si="23"/>
        <v>2.8000000000000001E-2</v>
      </c>
      <c r="R132" s="246">
        <f t="shared" si="23"/>
        <v>376.21822224229209</v>
      </c>
    </row>
    <row r="133" spans="1:18" s="18" customFormat="1">
      <c r="A133" s="11" t="s">
        <v>57</v>
      </c>
      <c r="B133" s="29" t="s">
        <v>21</v>
      </c>
      <c r="C133" s="47" t="s">
        <v>263</v>
      </c>
      <c r="D133" s="209">
        <f>SUM(D134,D137:D140)</f>
        <v>52.948436919999992</v>
      </c>
      <c r="E133" s="222">
        <f>SUM(E134,E137:E140)</f>
        <v>1.6561067399999998</v>
      </c>
      <c r="F133" s="223">
        <f>SUM(F134,F137:F140)</f>
        <v>0.43547782999999995</v>
      </c>
      <c r="G133" s="222">
        <f>SUM(G134,G137:G140)</f>
        <v>6.3299999999999995E-2</v>
      </c>
      <c r="H133" s="224">
        <f>+H134+H137+H138+H139+H140</f>
        <v>1937.2436189</v>
      </c>
      <c r="I133" s="224">
        <f>SUM(I134,I137:I140)</f>
        <v>1481.3871399999998</v>
      </c>
      <c r="J133" s="224">
        <f>+J134+J137+J138+J139+J140</f>
        <v>0</v>
      </c>
      <c r="K133" s="224">
        <f>SUM(K134,K137:K140)</f>
        <v>970.74435235999999</v>
      </c>
      <c r="L133" s="224">
        <f>+L134+L137+L138+L139+L140</f>
        <v>0</v>
      </c>
      <c r="M133" s="224">
        <f>SUM(M134,M137:M140)</f>
        <v>1764.52423101</v>
      </c>
      <c r="N133" s="224">
        <f>+N134+N137+N138+N139+N140</f>
        <v>0</v>
      </c>
      <c r="O133" s="224">
        <f>SUM(O134,O137:O140)</f>
        <v>678.97234082</v>
      </c>
      <c r="P133" s="223">
        <f>+P134+P137+P138+P139+P140</f>
        <v>0</v>
      </c>
      <c r="Q133" s="226">
        <f t="shared" si="23"/>
        <v>4895.6913641900001</v>
      </c>
      <c r="R133" s="243">
        <f t="shared" si="23"/>
        <v>1937.2436189</v>
      </c>
    </row>
    <row r="134" spans="1:18" s="8" customFormat="1">
      <c r="A134" s="10" t="s">
        <v>165</v>
      </c>
      <c r="B134" s="30" t="s">
        <v>295</v>
      </c>
      <c r="C134" s="46" t="s">
        <v>263</v>
      </c>
      <c r="D134" s="205">
        <f>SUM(D135:D136)</f>
        <v>0</v>
      </c>
      <c r="E134" s="248">
        <f>SUM(E135:E136)</f>
        <v>0</v>
      </c>
      <c r="F134" s="249">
        <f>SUM(F135:F136)</f>
        <v>0</v>
      </c>
      <c r="G134" s="248">
        <f>SUM(G135:G136)</f>
        <v>0</v>
      </c>
      <c r="H134" s="250">
        <f>+H135+H136</f>
        <v>1935</v>
      </c>
      <c r="I134" s="250">
        <f>SUM(I135:I136)</f>
        <v>1481.3871399999998</v>
      </c>
      <c r="J134" s="250">
        <f>+J135+J136</f>
        <v>0</v>
      </c>
      <c r="K134" s="250">
        <f>SUM(K135:K136)</f>
        <v>970.74435235999999</v>
      </c>
      <c r="L134" s="250">
        <f>+L135+L136</f>
        <v>0</v>
      </c>
      <c r="M134" s="250">
        <f>SUM(M135:M136)</f>
        <v>1764.52423101</v>
      </c>
      <c r="N134" s="250">
        <f>+N135+N136</f>
        <v>0</v>
      </c>
      <c r="O134" s="250">
        <f>SUM(O135:O136)</f>
        <v>678.97234082</v>
      </c>
      <c r="P134" s="249">
        <f>+P135+P136</f>
        <v>0</v>
      </c>
      <c r="Q134" s="225">
        <f t="shared" si="23"/>
        <v>4895.6280641899993</v>
      </c>
      <c r="R134" s="246">
        <f t="shared" si="23"/>
        <v>1935</v>
      </c>
    </row>
    <row r="135" spans="1:18" s="8" customFormat="1">
      <c r="A135" s="10"/>
      <c r="B135" s="34" t="s">
        <v>296</v>
      </c>
      <c r="C135" s="46" t="s">
        <v>263</v>
      </c>
      <c r="D135" s="205">
        <v>0</v>
      </c>
      <c r="E135" s="248">
        <v>0</v>
      </c>
      <c r="F135" s="249">
        <v>0</v>
      </c>
      <c r="G135" s="248">
        <v>0</v>
      </c>
      <c r="H135" s="250">
        <v>1935</v>
      </c>
      <c r="I135" s="250">
        <v>1481.3871399999998</v>
      </c>
      <c r="J135" s="250">
        <v>0</v>
      </c>
      <c r="K135" s="250">
        <v>970.74435235999999</v>
      </c>
      <c r="L135" s="250">
        <v>0</v>
      </c>
      <c r="M135" s="250">
        <v>1764.52423101</v>
      </c>
      <c r="N135" s="250">
        <v>0</v>
      </c>
      <c r="O135" s="250">
        <v>678.97234082</v>
      </c>
      <c r="P135" s="249">
        <v>0</v>
      </c>
      <c r="Q135" s="225">
        <f t="shared" si="23"/>
        <v>4895.6280641899993</v>
      </c>
      <c r="R135" s="246">
        <f t="shared" si="23"/>
        <v>1935</v>
      </c>
    </row>
    <row r="136" spans="1:18" s="8" customFormat="1">
      <c r="A136" s="10"/>
      <c r="B136" s="34" t="s">
        <v>297</v>
      </c>
      <c r="C136" s="46" t="s">
        <v>263</v>
      </c>
      <c r="D136" s="205">
        <v>0</v>
      </c>
      <c r="E136" s="248">
        <v>0</v>
      </c>
      <c r="F136" s="249">
        <v>0</v>
      </c>
      <c r="G136" s="248">
        <v>0</v>
      </c>
      <c r="H136" s="250">
        <v>0</v>
      </c>
      <c r="I136" s="250">
        <v>0</v>
      </c>
      <c r="J136" s="250">
        <v>0</v>
      </c>
      <c r="K136" s="250">
        <v>0</v>
      </c>
      <c r="L136" s="250">
        <v>0</v>
      </c>
      <c r="M136" s="250">
        <v>0</v>
      </c>
      <c r="N136" s="250">
        <v>0</v>
      </c>
      <c r="O136" s="250">
        <v>0</v>
      </c>
      <c r="P136" s="249">
        <v>0</v>
      </c>
      <c r="Q136" s="225">
        <f t="shared" si="23"/>
        <v>0</v>
      </c>
      <c r="R136" s="246">
        <f t="shared" si="23"/>
        <v>0</v>
      </c>
    </row>
    <row r="137" spans="1:18" s="8" customFormat="1">
      <c r="A137" s="10" t="s">
        <v>166</v>
      </c>
      <c r="B137" s="30" t="s">
        <v>163</v>
      </c>
      <c r="C137" s="46" t="s">
        <v>263</v>
      </c>
      <c r="D137" s="205">
        <v>0.11487269</v>
      </c>
      <c r="E137" s="248">
        <v>0.12834591000000001</v>
      </c>
      <c r="F137" s="249">
        <v>2.0115060000000001E-2</v>
      </c>
      <c r="G137" s="248">
        <v>0</v>
      </c>
      <c r="H137" s="250">
        <v>2.2062649000000003</v>
      </c>
      <c r="I137" s="250">
        <v>0</v>
      </c>
      <c r="J137" s="250">
        <v>0</v>
      </c>
      <c r="K137" s="250">
        <v>0</v>
      </c>
      <c r="L137" s="250">
        <v>0</v>
      </c>
      <c r="M137" s="250">
        <v>0</v>
      </c>
      <c r="N137" s="250">
        <v>0</v>
      </c>
      <c r="O137" s="250">
        <v>0</v>
      </c>
      <c r="P137" s="249">
        <v>0</v>
      </c>
      <c r="Q137" s="225">
        <f t="shared" si="23"/>
        <v>0</v>
      </c>
      <c r="R137" s="246">
        <f t="shared" si="23"/>
        <v>2.2062649000000003</v>
      </c>
    </row>
    <row r="138" spans="1:18" s="8" customFormat="1">
      <c r="A138" s="10" t="s">
        <v>167</v>
      </c>
      <c r="B138" s="30" t="s">
        <v>162</v>
      </c>
      <c r="C138" s="46" t="s">
        <v>263</v>
      </c>
      <c r="D138" s="205">
        <v>35.157959999999996</v>
      </c>
      <c r="E138" s="248">
        <v>0</v>
      </c>
      <c r="F138" s="249">
        <v>0</v>
      </c>
      <c r="G138" s="248">
        <v>0</v>
      </c>
      <c r="H138" s="250">
        <v>0</v>
      </c>
      <c r="I138" s="250">
        <v>0</v>
      </c>
      <c r="J138" s="250">
        <v>0</v>
      </c>
      <c r="K138" s="250">
        <v>0</v>
      </c>
      <c r="L138" s="250">
        <v>0</v>
      </c>
      <c r="M138" s="250">
        <v>0</v>
      </c>
      <c r="N138" s="250">
        <v>0</v>
      </c>
      <c r="O138" s="250">
        <v>0</v>
      </c>
      <c r="P138" s="249">
        <v>0</v>
      </c>
      <c r="Q138" s="225">
        <f t="shared" si="23"/>
        <v>0</v>
      </c>
      <c r="R138" s="246">
        <f t="shared" si="23"/>
        <v>0</v>
      </c>
    </row>
    <row r="139" spans="1:18" s="8" customFormat="1" ht="25.5">
      <c r="A139" s="10" t="s">
        <v>301</v>
      </c>
      <c r="B139" s="30" t="s">
        <v>299</v>
      </c>
      <c r="C139" s="46" t="s">
        <v>263</v>
      </c>
      <c r="D139" s="205">
        <v>0.34757763999999997</v>
      </c>
      <c r="E139" s="248">
        <v>0.28615247999999999</v>
      </c>
      <c r="F139" s="249">
        <v>0.14183168999999998</v>
      </c>
      <c r="G139" s="248">
        <v>6.3299999999999995E-2</v>
      </c>
      <c r="H139" s="250">
        <v>0</v>
      </c>
      <c r="I139" s="250">
        <v>0</v>
      </c>
      <c r="J139" s="250"/>
      <c r="K139" s="250">
        <v>0</v>
      </c>
      <c r="L139" s="250"/>
      <c r="M139" s="250">
        <v>0</v>
      </c>
      <c r="N139" s="250"/>
      <c r="O139" s="250">
        <v>0</v>
      </c>
      <c r="P139" s="249"/>
      <c r="Q139" s="225">
        <f t="shared" si="23"/>
        <v>6.3299999999999995E-2</v>
      </c>
      <c r="R139" s="246">
        <f t="shared" si="23"/>
        <v>0</v>
      </c>
    </row>
    <row r="140" spans="1:18" s="8" customFormat="1">
      <c r="A140" s="10" t="s">
        <v>302</v>
      </c>
      <c r="B140" s="30" t="s">
        <v>300</v>
      </c>
      <c r="C140" s="46" t="s">
        <v>263</v>
      </c>
      <c r="D140" s="205">
        <v>17.32802659</v>
      </c>
      <c r="E140" s="248">
        <v>1.2416083499999997</v>
      </c>
      <c r="F140" s="249">
        <v>0.27353107999999998</v>
      </c>
      <c r="G140" s="248">
        <v>0</v>
      </c>
      <c r="H140" s="250">
        <v>3.7353999999999998E-2</v>
      </c>
      <c r="I140" s="250">
        <v>0</v>
      </c>
      <c r="J140" s="250"/>
      <c r="K140" s="250">
        <v>0</v>
      </c>
      <c r="L140" s="250"/>
      <c r="M140" s="250">
        <v>0</v>
      </c>
      <c r="N140" s="250"/>
      <c r="O140" s="250">
        <v>0</v>
      </c>
      <c r="P140" s="249"/>
      <c r="Q140" s="225">
        <f t="shared" si="23"/>
        <v>0</v>
      </c>
      <c r="R140" s="246">
        <f t="shared" si="23"/>
        <v>3.7353999999999998E-2</v>
      </c>
    </row>
    <row r="141" spans="1:18" s="18" customFormat="1">
      <c r="A141" s="11" t="s">
        <v>58</v>
      </c>
      <c r="B141" s="29" t="s">
        <v>22</v>
      </c>
      <c r="C141" s="47" t="s">
        <v>263</v>
      </c>
      <c r="D141" s="209">
        <f>SUM(D142,D145:D147)</f>
        <v>17.328426589999999</v>
      </c>
      <c r="E141" s="222">
        <f>SUM(E142,E145:E147)</f>
        <v>1.2416083499999999</v>
      </c>
      <c r="F141" s="223">
        <f>SUM(F142,F145:F147)</f>
        <v>0</v>
      </c>
      <c r="G141" s="222">
        <f>SUM(G142,G145:G147)</f>
        <v>0</v>
      </c>
      <c r="H141" s="224">
        <f>+H142+H145+H146+H147</f>
        <v>2.2010217299999999</v>
      </c>
      <c r="I141" s="224">
        <f>SUM(I142,I145:I147)</f>
        <v>0</v>
      </c>
      <c r="J141" s="224">
        <f>+J142+J145+J146+J147</f>
        <v>650</v>
      </c>
      <c r="K141" s="224">
        <f>SUM(K142,K145:K147)</f>
        <v>0</v>
      </c>
      <c r="L141" s="224">
        <f>+L142+L145+L146+L147</f>
        <v>595</v>
      </c>
      <c r="M141" s="224">
        <f>SUM(M142,M145:M147)</f>
        <v>1481.3871399999998</v>
      </c>
      <c r="N141" s="224">
        <f>+N142+N145+N146+N147</f>
        <v>690</v>
      </c>
      <c r="O141" s="224">
        <f>SUM(O142,O145:O147)</f>
        <v>970.74435235999999</v>
      </c>
      <c r="P141" s="223">
        <f>+P142+P145+P146+P147</f>
        <v>0</v>
      </c>
      <c r="Q141" s="226">
        <f t="shared" si="23"/>
        <v>2452.1314923599998</v>
      </c>
      <c r="R141" s="243">
        <f t="shared" si="23"/>
        <v>1937.2010217299999</v>
      </c>
    </row>
    <row r="142" spans="1:18" s="8" customFormat="1">
      <c r="A142" s="10" t="s">
        <v>59</v>
      </c>
      <c r="B142" s="30" t="s">
        <v>298</v>
      </c>
      <c r="C142" s="46" t="s">
        <v>263</v>
      </c>
      <c r="D142" s="205">
        <f>SUM(D143:D144)</f>
        <v>0</v>
      </c>
      <c r="E142" s="248">
        <f>SUM(E143:E144)</f>
        <v>0</v>
      </c>
      <c r="F142" s="249">
        <f>SUM(F143:F144)</f>
        <v>0</v>
      </c>
      <c r="G142" s="248">
        <f>SUM(G143:G144)</f>
        <v>0</v>
      </c>
      <c r="H142" s="250">
        <f>+H143+H144</f>
        <v>0</v>
      </c>
      <c r="I142" s="250">
        <f>SUM(I143:I144)</f>
        <v>0</v>
      </c>
      <c r="J142" s="250">
        <f>+J143+J144</f>
        <v>650</v>
      </c>
      <c r="K142" s="250">
        <f>SUM(K143:K144)</f>
        <v>0</v>
      </c>
      <c r="L142" s="250">
        <f>+L143+L144</f>
        <v>595</v>
      </c>
      <c r="M142" s="250">
        <f>SUM(M143:M144)</f>
        <v>1481.3871399999998</v>
      </c>
      <c r="N142" s="250">
        <f>+N143+N144</f>
        <v>690</v>
      </c>
      <c r="O142" s="250">
        <f>SUM(O143:O144)</f>
        <v>970.74435235999999</v>
      </c>
      <c r="P142" s="249">
        <f>+P143+P144</f>
        <v>0</v>
      </c>
      <c r="Q142" s="225">
        <f t="shared" ref="Q142:R147" si="31">+G142+I142+K142+M142+O142</f>
        <v>2452.1314923599998</v>
      </c>
      <c r="R142" s="246">
        <f t="shared" si="31"/>
        <v>1935</v>
      </c>
    </row>
    <row r="143" spans="1:18" s="8" customFormat="1">
      <c r="A143" s="10" t="s">
        <v>60</v>
      </c>
      <c r="B143" s="34" t="s">
        <v>296</v>
      </c>
      <c r="C143" s="46" t="s">
        <v>263</v>
      </c>
      <c r="D143" s="205">
        <v>0</v>
      </c>
      <c r="E143" s="248">
        <v>0</v>
      </c>
      <c r="F143" s="249">
        <v>0</v>
      </c>
      <c r="G143" s="248">
        <v>0</v>
      </c>
      <c r="H143" s="250">
        <v>0</v>
      </c>
      <c r="I143" s="250">
        <v>0</v>
      </c>
      <c r="J143" s="250">
        <v>650</v>
      </c>
      <c r="K143" s="250">
        <v>0</v>
      </c>
      <c r="L143" s="250">
        <v>524.64639999999997</v>
      </c>
      <c r="M143" s="250">
        <v>1481.3871399999998</v>
      </c>
      <c r="N143" s="250">
        <v>690</v>
      </c>
      <c r="O143" s="250">
        <v>970.74435235999999</v>
      </c>
      <c r="P143" s="249">
        <v>0</v>
      </c>
      <c r="Q143" s="225">
        <f t="shared" si="31"/>
        <v>2452.1314923599998</v>
      </c>
      <c r="R143" s="246">
        <f t="shared" si="31"/>
        <v>1864.6464000000001</v>
      </c>
    </row>
    <row r="144" spans="1:18" s="8" customFormat="1">
      <c r="A144" s="10"/>
      <c r="B144" s="34" t="s">
        <v>297</v>
      </c>
      <c r="C144" s="46" t="s">
        <v>263</v>
      </c>
      <c r="D144" s="205">
        <v>0</v>
      </c>
      <c r="E144" s="248">
        <v>0</v>
      </c>
      <c r="F144" s="249">
        <v>0</v>
      </c>
      <c r="G144" s="248">
        <v>0</v>
      </c>
      <c r="H144" s="250">
        <v>0</v>
      </c>
      <c r="I144" s="250">
        <v>0</v>
      </c>
      <c r="J144" s="250">
        <v>0</v>
      </c>
      <c r="K144" s="250">
        <v>0</v>
      </c>
      <c r="L144" s="250">
        <v>70.3536</v>
      </c>
      <c r="M144" s="250">
        <v>0</v>
      </c>
      <c r="N144" s="250">
        <v>0</v>
      </c>
      <c r="O144" s="250">
        <v>0</v>
      </c>
      <c r="P144" s="249">
        <v>0</v>
      </c>
      <c r="Q144" s="225">
        <f t="shared" si="31"/>
        <v>0</v>
      </c>
      <c r="R144" s="246">
        <f t="shared" si="31"/>
        <v>70.3536</v>
      </c>
    </row>
    <row r="145" spans="1:18" s="8" customFormat="1">
      <c r="A145" s="10" t="s">
        <v>61</v>
      </c>
      <c r="B145" s="30" t="s">
        <v>169</v>
      </c>
      <c r="C145" s="46" t="s">
        <v>263</v>
      </c>
      <c r="D145" s="205">
        <v>0</v>
      </c>
      <c r="E145" s="248">
        <v>0</v>
      </c>
      <c r="F145" s="249">
        <v>0</v>
      </c>
      <c r="G145" s="248">
        <v>0</v>
      </c>
      <c r="H145" s="250"/>
      <c r="I145" s="250">
        <v>0</v>
      </c>
      <c r="J145" s="250"/>
      <c r="K145" s="250">
        <v>0</v>
      </c>
      <c r="L145" s="250"/>
      <c r="M145" s="250">
        <v>0</v>
      </c>
      <c r="N145" s="250"/>
      <c r="O145" s="250">
        <v>0</v>
      </c>
      <c r="P145" s="249"/>
      <c r="Q145" s="225">
        <f t="shared" si="31"/>
        <v>0</v>
      </c>
      <c r="R145" s="246">
        <f t="shared" si="31"/>
        <v>0</v>
      </c>
    </row>
    <row r="146" spans="1:18" s="8" customFormat="1">
      <c r="A146" s="10" t="s">
        <v>170</v>
      </c>
      <c r="B146" s="30" t="s">
        <v>44</v>
      </c>
      <c r="C146" s="46" t="s">
        <v>263</v>
      </c>
      <c r="D146" s="205">
        <v>0</v>
      </c>
      <c r="E146" s="248">
        <v>0</v>
      </c>
      <c r="F146" s="249">
        <v>0</v>
      </c>
      <c r="G146" s="248">
        <v>0</v>
      </c>
      <c r="H146" s="250">
        <v>0</v>
      </c>
      <c r="I146" s="250">
        <v>0</v>
      </c>
      <c r="J146" s="250">
        <v>0</v>
      </c>
      <c r="K146" s="250">
        <v>0</v>
      </c>
      <c r="L146" s="250">
        <v>0</v>
      </c>
      <c r="M146" s="250">
        <v>0</v>
      </c>
      <c r="N146" s="250">
        <v>0</v>
      </c>
      <c r="O146" s="250">
        <v>0</v>
      </c>
      <c r="P146" s="249">
        <v>0</v>
      </c>
      <c r="Q146" s="225">
        <f t="shared" si="31"/>
        <v>0</v>
      </c>
      <c r="R146" s="246">
        <f t="shared" si="31"/>
        <v>0</v>
      </c>
    </row>
    <row r="147" spans="1:18" s="8" customFormat="1">
      <c r="A147" s="10" t="s">
        <v>303</v>
      </c>
      <c r="B147" s="30" t="s">
        <v>304</v>
      </c>
      <c r="C147" s="46" t="s">
        <v>263</v>
      </c>
      <c r="D147" s="205">
        <v>17.328426589999999</v>
      </c>
      <c r="E147" s="248">
        <v>1.2416083499999999</v>
      </c>
      <c r="F147" s="249">
        <v>0</v>
      </c>
      <c r="G147" s="248">
        <v>0</v>
      </c>
      <c r="H147" s="250">
        <v>2.2010217299999999</v>
      </c>
      <c r="I147" s="250">
        <v>0</v>
      </c>
      <c r="J147" s="250">
        <v>0</v>
      </c>
      <c r="K147" s="250">
        <v>0</v>
      </c>
      <c r="L147" s="250">
        <v>0</v>
      </c>
      <c r="M147" s="250">
        <v>0</v>
      </c>
      <c r="N147" s="250">
        <v>0</v>
      </c>
      <c r="O147" s="250">
        <v>0</v>
      </c>
      <c r="P147" s="249">
        <v>0</v>
      </c>
      <c r="Q147" s="225">
        <f t="shared" si="31"/>
        <v>0</v>
      </c>
      <c r="R147" s="246">
        <f t="shared" si="31"/>
        <v>2.2010217299999999</v>
      </c>
    </row>
    <row r="148" spans="1:18" s="8" customFormat="1" ht="25.5">
      <c r="A148" s="11" t="s">
        <v>132</v>
      </c>
      <c r="B148" s="29" t="s">
        <v>171</v>
      </c>
      <c r="C148" s="47" t="s">
        <v>263</v>
      </c>
      <c r="D148" s="205">
        <f>D98-D104</f>
        <v>-275.13893744621964</v>
      </c>
      <c r="E148" s="222">
        <f>E98-E104</f>
        <v>1036.4498442861659</v>
      </c>
      <c r="F148" s="223">
        <f>F98-F104</f>
        <v>-1621.8597370033604</v>
      </c>
      <c r="G148" s="222">
        <f>G98-G104</f>
        <v>608.02316170317954</v>
      </c>
      <c r="H148" s="224">
        <f>+H98-H104</f>
        <v>-1057.3175676118899</v>
      </c>
      <c r="I148" s="224">
        <f>I98-I104</f>
        <v>-1167.2947964478808</v>
      </c>
      <c r="J148" s="224">
        <f>+J98-J104</f>
        <v>1028.0641532661275</v>
      </c>
      <c r="K148" s="224">
        <f>K98-K104</f>
        <v>-683.32111657857695</v>
      </c>
      <c r="L148" s="224">
        <f>+L98-L104</f>
        <v>903.99918421955226</v>
      </c>
      <c r="M148" s="224">
        <f>M98-M104</f>
        <v>-3.2044157903274026</v>
      </c>
      <c r="N148" s="224">
        <f>+N98-N104</f>
        <v>1023.7847421204278</v>
      </c>
      <c r="O148" s="224">
        <f>O98-O104</f>
        <v>405.96734718924017</v>
      </c>
      <c r="P148" s="223">
        <f>+P98-P104</f>
        <v>635.55773603277157</v>
      </c>
      <c r="Q148" s="225">
        <f>Q98-Q104</f>
        <v>-839.82981992436544</v>
      </c>
      <c r="R148" s="246">
        <f>R98-R104</f>
        <v>2534.0882480269793</v>
      </c>
    </row>
    <row r="149" spans="1:18" s="8" customFormat="1" ht="25.5">
      <c r="A149" s="10" t="s">
        <v>147</v>
      </c>
      <c r="B149" s="30" t="s">
        <v>149</v>
      </c>
      <c r="C149" s="46" t="s">
        <v>263</v>
      </c>
      <c r="D149" s="205"/>
      <c r="E149" s="248"/>
      <c r="F149" s="249"/>
      <c r="G149" s="248"/>
      <c r="H149" s="250"/>
      <c r="I149" s="250"/>
      <c r="J149" s="250"/>
      <c r="K149" s="250"/>
      <c r="L149" s="250"/>
      <c r="M149" s="250"/>
      <c r="N149" s="250"/>
      <c r="O149" s="250"/>
      <c r="P149" s="249"/>
      <c r="Q149" s="225"/>
      <c r="R149" s="246"/>
    </row>
    <row r="150" spans="1:18" s="8" customFormat="1">
      <c r="A150" s="10" t="s">
        <v>148</v>
      </c>
      <c r="B150" s="30" t="s">
        <v>150</v>
      </c>
      <c r="C150" s="46" t="s">
        <v>263</v>
      </c>
      <c r="D150" s="205"/>
      <c r="E150" s="248"/>
      <c r="F150" s="249"/>
      <c r="G150" s="248"/>
      <c r="H150" s="250"/>
      <c r="I150" s="250"/>
      <c r="J150" s="250"/>
      <c r="K150" s="250"/>
      <c r="L150" s="250"/>
      <c r="M150" s="250"/>
      <c r="N150" s="250"/>
      <c r="O150" s="250"/>
      <c r="P150" s="249"/>
      <c r="Q150" s="225"/>
      <c r="R150" s="246"/>
    </row>
    <row r="151" spans="1:18" s="8" customFormat="1" ht="25.5">
      <c r="A151" s="10" t="s">
        <v>133</v>
      </c>
      <c r="B151" s="29" t="s">
        <v>172</v>
      </c>
      <c r="C151" s="47" t="s">
        <v>263</v>
      </c>
      <c r="D151" s="205">
        <f>D117-D123</f>
        <v>-1016.39021942</v>
      </c>
      <c r="E151" s="222">
        <f>E117-E123</f>
        <v>-658.38885330999994</v>
      </c>
      <c r="F151" s="223">
        <f>F117-F123</f>
        <v>-684.70111424000004</v>
      </c>
      <c r="G151" s="222">
        <f>G117-G123</f>
        <v>-330.6051700000001</v>
      </c>
      <c r="H151" s="224">
        <f>+H117-H123</f>
        <v>-823.04093914607097</v>
      </c>
      <c r="I151" s="224">
        <f>I117-I123</f>
        <v>-230.66540900000001</v>
      </c>
      <c r="J151" s="224">
        <f>+J117-J123</f>
        <v>-347.90040899999997</v>
      </c>
      <c r="K151" s="224">
        <f>K117-K123</f>
        <v>-230.37440499999997</v>
      </c>
      <c r="L151" s="224">
        <f>+L117-L123</f>
        <v>-330.40140500000001</v>
      </c>
      <c r="M151" s="224">
        <f>M117-M123</f>
        <v>-230.06804500000004</v>
      </c>
      <c r="N151" s="224">
        <f>+N117-N123</f>
        <v>-330.40004500000003</v>
      </c>
      <c r="O151" s="224">
        <f>O117-O123</f>
        <v>-229.74519500000002</v>
      </c>
      <c r="P151" s="223">
        <f>+P117-P123</f>
        <v>-330.40019500000005</v>
      </c>
      <c r="Q151" s="225">
        <f>Q117-Q123</f>
        <v>-1251.458224</v>
      </c>
      <c r="R151" s="246">
        <f>R117-R123</f>
        <v>-2162.1429931460707</v>
      </c>
    </row>
    <row r="152" spans="1:18" s="8" customFormat="1" ht="25.5">
      <c r="A152" s="10" t="s">
        <v>151</v>
      </c>
      <c r="B152" s="30" t="s">
        <v>153</v>
      </c>
      <c r="C152" s="46" t="s">
        <v>263</v>
      </c>
      <c r="D152" s="205"/>
      <c r="E152" s="248"/>
      <c r="F152" s="249"/>
      <c r="G152" s="248"/>
      <c r="H152" s="250"/>
      <c r="I152" s="250"/>
      <c r="J152" s="250"/>
      <c r="K152" s="250"/>
      <c r="L152" s="250"/>
      <c r="M152" s="250"/>
      <c r="N152" s="250"/>
      <c r="O152" s="250"/>
      <c r="P152" s="249"/>
      <c r="Q152" s="225"/>
      <c r="R152" s="246"/>
    </row>
    <row r="153" spans="1:18" s="8" customFormat="1">
      <c r="A153" s="10" t="s">
        <v>152</v>
      </c>
      <c r="B153" s="30" t="s">
        <v>150</v>
      </c>
      <c r="C153" s="46" t="s">
        <v>263</v>
      </c>
      <c r="D153" s="205"/>
      <c r="E153" s="248"/>
      <c r="F153" s="249"/>
      <c r="G153" s="248"/>
      <c r="H153" s="250"/>
      <c r="I153" s="250"/>
      <c r="J153" s="250"/>
      <c r="K153" s="250"/>
      <c r="L153" s="250"/>
      <c r="M153" s="250"/>
      <c r="N153" s="250"/>
      <c r="O153" s="250"/>
      <c r="P153" s="249"/>
      <c r="Q153" s="225"/>
      <c r="R153" s="246"/>
    </row>
    <row r="154" spans="1:18" s="18" customFormat="1" ht="15.75" customHeight="1">
      <c r="A154" s="11" t="s">
        <v>134</v>
      </c>
      <c r="B154" s="29" t="s">
        <v>173</v>
      </c>
      <c r="C154" s="47" t="s">
        <v>263</v>
      </c>
      <c r="D154" s="209">
        <f>D133-D141</f>
        <v>35.620010329999992</v>
      </c>
      <c r="E154" s="222">
        <f>E133-E141</f>
        <v>0.41449838999999988</v>
      </c>
      <c r="F154" s="223">
        <f>F133-F141</f>
        <v>0.43547782999999995</v>
      </c>
      <c r="G154" s="222">
        <f>G133-G141</f>
        <v>6.3299999999999995E-2</v>
      </c>
      <c r="H154" s="224">
        <f>+H133-H141</f>
        <v>1935.0425971699999</v>
      </c>
      <c r="I154" s="224">
        <f>I133-I141</f>
        <v>1481.3871399999998</v>
      </c>
      <c r="J154" s="224">
        <f>+J133-J141</f>
        <v>-650</v>
      </c>
      <c r="K154" s="224">
        <f>K133-K141</f>
        <v>970.74435235999999</v>
      </c>
      <c r="L154" s="224">
        <f>+L133-L141</f>
        <v>-595</v>
      </c>
      <c r="M154" s="224">
        <f>M133-M141</f>
        <v>283.13709101000018</v>
      </c>
      <c r="N154" s="224">
        <f>+N133-N141</f>
        <v>-690</v>
      </c>
      <c r="O154" s="224">
        <f>O133-O141</f>
        <v>-291.77201153999999</v>
      </c>
      <c r="P154" s="223">
        <f>+P133-P141</f>
        <v>0</v>
      </c>
      <c r="Q154" s="226">
        <f>Q133-Q141</f>
        <v>2443.5598718300002</v>
      </c>
      <c r="R154" s="243">
        <f>R133-R141</f>
        <v>4.259717000013552E-2</v>
      </c>
    </row>
    <row r="155" spans="1:18" s="18" customFormat="1">
      <c r="A155" s="11" t="s">
        <v>174</v>
      </c>
      <c r="B155" s="29" t="s">
        <v>278</v>
      </c>
      <c r="C155" s="47" t="s">
        <v>263</v>
      </c>
      <c r="D155" s="209">
        <v>-28.864293929999999</v>
      </c>
      <c r="E155" s="222">
        <v>-3.9979955099999986</v>
      </c>
      <c r="F155" s="223">
        <v>-3.1570244200000004</v>
      </c>
      <c r="G155" s="222">
        <v>-1.92</v>
      </c>
      <c r="H155" s="224">
        <v>0</v>
      </c>
      <c r="I155" s="224">
        <v>-1.92</v>
      </c>
      <c r="J155" s="224">
        <v>-20</v>
      </c>
      <c r="K155" s="224">
        <v>-1.92</v>
      </c>
      <c r="L155" s="224">
        <v>0</v>
      </c>
      <c r="M155" s="224">
        <v>-1.92</v>
      </c>
      <c r="N155" s="224">
        <v>0</v>
      </c>
      <c r="O155" s="224">
        <v>-1.92</v>
      </c>
      <c r="P155" s="223">
        <v>-250</v>
      </c>
      <c r="Q155" s="226">
        <f t="shared" ref="Q155:R155" si="32">+G155+I155+K155+M155+O155</f>
        <v>-9.6</v>
      </c>
      <c r="R155" s="243">
        <f t="shared" si="32"/>
        <v>-270</v>
      </c>
    </row>
    <row r="156" spans="1:18" s="18" customFormat="1">
      <c r="A156" s="11" t="s">
        <v>175</v>
      </c>
      <c r="B156" s="29" t="s">
        <v>280</v>
      </c>
      <c r="C156" s="47" t="s">
        <v>263</v>
      </c>
      <c r="D156" s="209">
        <f>SUM(D148,D151,D154:D155)</f>
        <v>-1284.7734404662197</v>
      </c>
      <c r="E156" s="222">
        <f>SUM(E148,E151,E154:E155)</f>
        <v>374.47749385616595</v>
      </c>
      <c r="F156" s="223">
        <f>SUM(F148,F151,F154:F155)</f>
        <v>-2309.2823978333608</v>
      </c>
      <c r="G156" s="222">
        <f>SUM(G148,G151,G154:G155)</f>
        <v>275.56129170317945</v>
      </c>
      <c r="H156" s="224">
        <f>+H148+H151+H154+H155</f>
        <v>54.684090412039041</v>
      </c>
      <c r="I156" s="224">
        <f>SUM(I148,I151,I154:I155)</f>
        <v>81.506934552119063</v>
      </c>
      <c r="J156" s="224">
        <f>+J148+J151+J154+J155</f>
        <v>10.163744266127537</v>
      </c>
      <c r="K156" s="224">
        <f>SUM(K148,K151,K154:K155)</f>
        <v>55.128830781423019</v>
      </c>
      <c r="L156" s="224">
        <f>+L148+L151+L154+L155</f>
        <v>-21.402220780447806</v>
      </c>
      <c r="M156" s="224">
        <f>SUM(M148,M151,M154:M155)</f>
        <v>47.944630219672732</v>
      </c>
      <c r="N156" s="224">
        <f>+N148+N151+N154+N155</f>
        <v>3.3846971204277452</v>
      </c>
      <c r="O156" s="224">
        <f>SUM(O148,O151,O154:O155)</f>
        <v>-117.46985935075985</v>
      </c>
      <c r="P156" s="223">
        <f>+P148+P151+P154+P155</f>
        <v>55.157541032771519</v>
      </c>
      <c r="Q156" s="226">
        <f>SUM(Q148,Q151,Q154:Q155)</f>
        <v>342.67182790563481</v>
      </c>
      <c r="R156" s="243">
        <f>SUM(R148,R151,R154:R155)</f>
        <v>101.98785205090871</v>
      </c>
    </row>
    <row r="157" spans="1:18" s="18" customFormat="1">
      <c r="A157" s="11" t="s">
        <v>176</v>
      </c>
      <c r="B157" s="29" t="s">
        <v>23</v>
      </c>
      <c r="C157" s="47" t="s">
        <v>263</v>
      </c>
      <c r="D157" s="209">
        <v>3180.0865365499976</v>
      </c>
      <c r="E157" s="222">
        <f>D158</f>
        <v>1895.313096083778</v>
      </c>
      <c r="F157" s="223">
        <f>E158</f>
        <v>2269.7905899399439</v>
      </c>
      <c r="G157" s="222">
        <v>184.96536393994717</v>
      </c>
      <c r="H157" s="224">
        <f>+F158</f>
        <v>-39.49180789341699</v>
      </c>
      <c r="I157" s="224">
        <f>G158</f>
        <v>460.52665564312662</v>
      </c>
      <c r="J157" s="224">
        <f>+H158</f>
        <v>15.192282518622051</v>
      </c>
      <c r="K157" s="224">
        <f>I158</f>
        <v>542.03359019524567</v>
      </c>
      <c r="L157" s="224">
        <f>+J158</f>
        <v>25.356026784749588</v>
      </c>
      <c r="M157" s="224">
        <f>K158</f>
        <v>597.16242097666873</v>
      </c>
      <c r="N157" s="224">
        <f>+L158</f>
        <v>3.9538060043017822</v>
      </c>
      <c r="O157" s="224">
        <f>M158</f>
        <v>645.10705119634144</v>
      </c>
      <c r="P157" s="223">
        <f>+N158</f>
        <v>7.3385031247295274</v>
      </c>
      <c r="Q157" s="226">
        <f>G157</f>
        <v>184.96536393994717</v>
      </c>
      <c r="R157" s="243">
        <f>H157</f>
        <v>-39.49180789341699</v>
      </c>
    </row>
    <row r="158" spans="1:18" s="18" customFormat="1" ht="16.5" thickBot="1">
      <c r="A158" s="27" t="s">
        <v>279</v>
      </c>
      <c r="B158" s="52" t="s">
        <v>24</v>
      </c>
      <c r="C158" s="53" t="s">
        <v>263</v>
      </c>
      <c r="D158" s="227">
        <f>D157+D156</f>
        <v>1895.313096083778</v>
      </c>
      <c r="E158" s="228">
        <f>E157+E156</f>
        <v>2269.7905899399439</v>
      </c>
      <c r="F158" s="229">
        <f>F157+F156</f>
        <v>-39.49180789341699</v>
      </c>
      <c r="G158" s="228">
        <f>G157+G156</f>
        <v>460.52665564312662</v>
      </c>
      <c r="H158" s="230">
        <f>+H157+H156</f>
        <v>15.192282518622051</v>
      </c>
      <c r="I158" s="230">
        <f>I157+I156</f>
        <v>542.03359019524567</v>
      </c>
      <c r="J158" s="230">
        <f>+J157+J156</f>
        <v>25.356026784749588</v>
      </c>
      <c r="K158" s="230">
        <f>K157+K156</f>
        <v>597.16242097666873</v>
      </c>
      <c r="L158" s="230">
        <f>+L157+L156</f>
        <v>3.9538060043017822</v>
      </c>
      <c r="M158" s="230">
        <f>M157+M156</f>
        <v>645.10705119634144</v>
      </c>
      <c r="N158" s="230">
        <f>+N157+N156</f>
        <v>7.3385031247295274</v>
      </c>
      <c r="O158" s="230">
        <f>O157+O156</f>
        <v>527.63719184558158</v>
      </c>
      <c r="P158" s="229">
        <f>+P157+P156</f>
        <v>62.496044157501046</v>
      </c>
      <c r="Q158" s="231">
        <f>Q157+Q156</f>
        <v>527.63719184558204</v>
      </c>
      <c r="R158" s="266">
        <f>R157+R156</f>
        <v>62.496044157491724</v>
      </c>
    </row>
    <row r="159" spans="1:18" s="8" customFormat="1" ht="16.5" thickBot="1">
      <c r="A159" s="54"/>
      <c r="B159" s="55" t="s">
        <v>17</v>
      </c>
      <c r="C159" s="56"/>
      <c r="D159" s="232"/>
      <c r="E159" s="233"/>
      <c r="F159" s="234"/>
      <c r="G159" s="233"/>
      <c r="H159" s="235"/>
      <c r="I159" s="235"/>
      <c r="J159" s="235"/>
      <c r="K159" s="235"/>
      <c r="L159" s="235"/>
      <c r="M159" s="235"/>
      <c r="N159" s="235"/>
      <c r="O159" s="235"/>
      <c r="P159" s="236"/>
      <c r="Q159" s="237"/>
      <c r="R159" s="236"/>
    </row>
    <row r="160" spans="1:18" s="18" customFormat="1">
      <c r="A160" s="38">
        <v>1</v>
      </c>
      <c r="B160" s="39" t="s">
        <v>18</v>
      </c>
      <c r="C160" s="45" t="s">
        <v>263</v>
      </c>
      <c r="D160" s="238">
        <f t="shared" ref="D160:R160" si="33">+D75-D71+D43</f>
        <v>-361.63744586863152</v>
      </c>
      <c r="E160" s="203">
        <f t="shared" si="33"/>
        <v>-637.26103364672042</v>
      </c>
      <c r="F160" s="204">
        <f t="shared" si="33"/>
        <v>-775.82254075624826</v>
      </c>
      <c r="G160" s="203">
        <f t="shared" si="33"/>
        <v>744.39539798716123</v>
      </c>
      <c r="H160" s="239">
        <f t="shared" si="33"/>
        <v>-624.75971432023016</v>
      </c>
      <c r="I160" s="239">
        <f t="shared" si="33"/>
        <v>-530.2422638274295</v>
      </c>
      <c r="J160" s="239">
        <f t="shared" si="33"/>
        <v>1762.5147440583771</v>
      </c>
      <c r="K160" s="239">
        <f t="shared" si="33"/>
        <v>5.2129828592932199</v>
      </c>
      <c r="L160" s="239">
        <f t="shared" si="33"/>
        <v>1653.8101631089653</v>
      </c>
      <c r="M160" s="239">
        <f t="shared" si="33"/>
        <v>601.96154003056631</v>
      </c>
      <c r="N160" s="239">
        <f t="shared" si="33"/>
        <v>1555.8127883930415</v>
      </c>
      <c r="O160" s="239">
        <f t="shared" si="33"/>
        <v>1045.9548633604941</v>
      </c>
      <c r="P160" s="204">
        <f t="shared" si="33"/>
        <v>1031.0900505626719</v>
      </c>
      <c r="Q160" s="203">
        <f t="shared" si="33"/>
        <v>1867.2825204100754</v>
      </c>
      <c r="R160" s="277">
        <f t="shared" si="33"/>
        <v>5378.4680318028186</v>
      </c>
    </row>
    <row r="161" spans="1:21" s="8" customFormat="1">
      <c r="A161" s="11" t="s">
        <v>52</v>
      </c>
      <c r="B161" s="29" t="s">
        <v>177</v>
      </c>
      <c r="C161" s="47" t="s">
        <v>263</v>
      </c>
      <c r="D161" s="240">
        <v>1E-4</v>
      </c>
      <c r="E161" s="210">
        <f>+D162</f>
        <v>4.7299999998904249E-5</v>
      </c>
      <c r="F161" s="211">
        <f t="shared" ref="F161" si="34">+E162</f>
        <v>4.7299999998904249E-5</v>
      </c>
      <c r="G161" s="210">
        <v>0</v>
      </c>
      <c r="H161" s="212">
        <f>+$F$162</f>
        <v>4.7299999998904249E-5</v>
      </c>
      <c r="I161" s="212">
        <f t="shared" ref="I161:P161" si="35">+G162</f>
        <v>0</v>
      </c>
      <c r="J161" s="212">
        <f t="shared" si="35"/>
        <v>1935.0000473</v>
      </c>
      <c r="K161" s="212">
        <f t="shared" si="35"/>
        <v>1481.3871399999998</v>
      </c>
      <c r="L161" s="212">
        <f t="shared" si="35"/>
        <v>1285.0000473</v>
      </c>
      <c r="M161" s="212">
        <f t="shared" si="35"/>
        <v>2456.10920197</v>
      </c>
      <c r="N161" s="212">
        <f t="shared" si="35"/>
        <v>690.00004309999986</v>
      </c>
      <c r="O161" s="212">
        <f t="shared" si="35"/>
        <v>2739.61503756</v>
      </c>
      <c r="P161" s="211">
        <f t="shared" si="35"/>
        <v>4.3099999893456697E-5</v>
      </c>
      <c r="Q161" s="210">
        <f>+G161</f>
        <v>0</v>
      </c>
      <c r="R161" s="278">
        <f>+H161</f>
        <v>4.7299999998904249E-5</v>
      </c>
    </row>
    <row r="162" spans="1:21" s="8" customFormat="1">
      <c r="A162" s="11" t="s">
        <v>55</v>
      </c>
      <c r="B162" s="29" t="s">
        <v>178</v>
      </c>
      <c r="C162" s="47" t="s">
        <v>263</v>
      </c>
      <c r="D162" s="240">
        <v>4.7299999998904249E-5</v>
      </c>
      <c r="E162" s="210">
        <v>4.7299999998904249E-5</v>
      </c>
      <c r="F162" s="211">
        <v>4.7299999998904249E-5</v>
      </c>
      <c r="G162" s="210">
        <v>0</v>
      </c>
      <c r="H162" s="212">
        <v>1935.0000473</v>
      </c>
      <c r="I162" s="212">
        <v>1481.3871399999998</v>
      </c>
      <c r="J162" s="212">
        <v>1285.0000473</v>
      </c>
      <c r="K162" s="212">
        <v>2456.10920197</v>
      </c>
      <c r="L162" s="212">
        <v>690.00004309999986</v>
      </c>
      <c r="M162" s="212">
        <v>2739.61503756</v>
      </c>
      <c r="N162" s="212">
        <v>4.3099999893456697E-5</v>
      </c>
      <c r="O162" s="212">
        <v>2447.3793883000003</v>
      </c>
      <c r="P162" s="211">
        <v>4.3099999893456697E-5</v>
      </c>
      <c r="Q162" s="210">
        <f>+O162</f>
        <v>2447.3793883000003</v>
      </c>
      <c r="R162" s="278">
        <f>+P162</f>
        <v>4.3099999893456697E-5</v>
      </c>
    </row>
    <row r="163" spans="1:21" s="8" customFormat="1">
      <c r="A163" s="11" t="s">
        <v>56</v>
      </c>
      <c r="B163" s="29" t="s">
        <v>179</v>
      </c>
      <c r="C163" s="47" t="s">
        <v>263</v>
      </c>
      <c r="D163" s="240">
        <f>+D164+D165+D166</f>
        <v>0</v>
      </c>
      <c r="E163" s="210">
        <f t="shared" ref="E163:R163" si="36">+E164+E165+E166</f>
        <v>0</v>
      </c>
      <c r="F163" s="211">
        <f t="shared" si="36"/>
        <v>0</v>
      </c>
      <c r="G163" s="210">
        <f t="shared" si="36"/>
        <v>0</v>
      </c>
      <c r="H163" s="212">
        <f t="shared" si="36"/>
        <v>1935</v>
      </c>
      <c r="I163" s="212">
        <f t="shared" si="36"/>
        <v>1481.3871399999998</v>
      </c>
      <c r="J163" s="212">
        <f t="shared" si="36"/>
        <v>0</v>
      </c>
      <c r="K163" s="212">
        <f t="shared" si="36"/>
        <v>970.74435235999999</v>
      </c>
      <c r="L163" s="212">
        <f t="shared" si="36"/>
        <v>0</v>
      </c>
      <c r="M163" s="212">
        <f t="shared" si="36"/>
        <v>1764.52423101</v>
      </c>
      <c r="N163" s="212">
        <f t="shared" si="36"/>
        <v>0</v>
      </c>
      <c r="O163" s="212">
        <f t="shared" si="36"/>
        <v>678.97234082000011</v>
      </c>
      <c r="P163" s="211">
        <f t="shared" si="36"/>
        <v>0</v>
      </c>
      <c r="Q163" s="210">
        <f t="shared" si="36"/>
        <v>4895.6280641900003</v>
      </c>
      <c r="R163" s="278">
        <f t="shared" si="36"/>
        <v>1935</v>
      </c>
      <c r="U163" s="171"/>
    </row>
    <row r="164" spans="1:21" s="8" customFormat="1">
      <c r="A164" s="10" t="s">
        <v>156</v>
      </c>
      <c r="B164" s="30" t="s">
        <v>180</v>
      </c>
      <c r="C164" s="46" t="s">
        <v>263</v>
      </c>
      <c r="D164" s="241">
        <v>0</v>
      </c>
      <c r="E164" s="206">
        <v>0</v>
      </c>
      <c r="F164" s="207">
        <v>0</v>
      </c>
      <c r="G164" s="206">
        <v>0</v>
      </c>
      <c r="H164" s="208">
        <v>1935</v>
      </c>
      <c r="I164" s="208">
        <v>1481.3871399999998</v>
      </c>
      <c r="J164" s="208">
        <v>0</v>
      </c>
      <c r="K164" s="208">
        <v>662.85376584238395</v>
      </c>
      <c r="L164" s="208">
        <v>0</v>
      </c>
      <c r="M164" s="208">
        <v>2.1944288164377214E-9</v>
      </c>
      <c r="N164" s="208">
        <v>0</v>
      </c>
      <c r="O164" s="208">
        <v>4.2376341298222546E-9</v>
      </c>
      <c r="P164" s="207">
        <v>0</v>
      </c>
      <c r="Q164" s="206">
        <f t="shared" ref="Q164:R167" si="37">+G164+I164+K164+M164+O164</f>
        <v>2144.2409058488161</v>
      </c>
      <c r="R164" s="279">
        <f t="shared" si="37"/>
        <v>1935</v>
      </c>
    </row>
    <row r="165" spans="1:21" s="8" customFormat="1">
      <c r="A165" s="10" t="s">
        <v>159</v>
      </c>
      <c r="B165" s="30" t="s">
        <v>181</v>
      </c>
      <c r="C165" s="46" t="s">
        <v>263</v>
      </c>
      <c r="D165" s="241">
        <v>0</v>
      </c>
      <c r="E165" s="206">
        <v>0</v>
      </c>
      <c r="F165" s="207">
        <v>0</v>
      </c>
      <c r="G165" s="206">
        <v>0</v>
      </c>
      <c r="H165" s="208">
        <v>0</v>
      </c>
      <c r="I165" s="208">
        <v>0</v>
      </c>
      <c r="J165" s="208">
        <v>0</v>
      </c>
      <c r="K165" s="208">
        <v>0</v>
      </c>
      <c r="L165" s="208">
        <v>0</v>
      </c>
      <c r="M165" s="208">
        <v>0</v>
      </c>
      <c r="N165" s="208">
        <v>0</v>
      </c>
      <c r="O165" s="208">
        <v>0</v>
      </c>
      <c r="P165" s="207">
        <v>0</v>
      </c>
      <c r="Q165" s="206">
        <f t="shared" si="37"/>
        <v>0</v>
      </c>
      <c r="R165" s="279">
        <f t="shared" si="37"/>
        <v>0</v>
      </c>
    </row>
    <row r="166" spans="1:21" s="8" customFormat="1">
      <c r="A166" s="10" t="s">
        <v>160</v>
      </c>
      <c r="B166" s="30" t="s">
        <v>182</v>
      </c>
      <c r="C166" s="46" t="s">
        <v>263</v>
      </c>
      <c r="D166" s="241">
        <v>0</v>
      </c>
      <c r="E166" s="206">
        <v>0</v>
      </c>
      <c r="F166" s="207">
        <v>0</v>
      </c>
      <c r="G166" s="206">
        <v>0</v>
      </c>
      <c r="H166" s="208">
        <v>0</v>
      </c>
      <c r="I166" s="208">
        <v>0</v>
      </c>
      <c r="J166" s="208">
        <v>0</v>
      </c>
      <c r="K166" s="208">
        <v>307.89058651761604</v>
      </c>
      <c r="L166" s="208">
        <v>0</v>
      </c>
      <c r="M166" s="208">
        <v>1764.5242310078056</v>
      </c>
      <c r="N166" s="208">
        <v>0</v>
      </c>
      <c r="O166" s="208">
        <v>678.97234081576244</v>
      </c>
      <c r="P166" s="207">
        <v>0</v>
      </c>
      <c r="Q166" s="206">
        <f t="shared" si="37"/>
        <v>2751.3871583411842</v>
      </c>
      <c r="R166" s="279">
        <f t="shared" si="37"/>
        <v>0</v>
      </c>
    </row>
    <row r="167" spans="1:21" s="8" customFormat="1">
      <c r="A167" s="11" t="s">
        <v>57</v>
      </c>
      <c r="B167" s="29" t="s">
        <v>168</v>
      </c>
      <c r="C167" s="47" t="s">
        <v>263</v>
      </c>
      <c r="D167" s="240">
        <v>0</v>
      </c>
      <c r="E167" s="210">
        <v>0</v>
      </c>
      <c r="F167" s="211">
        <v>0</v>
      </c>
      <c r="G167" s="210">
        <v>0</v>
      </c>
      <c r="H167" s="212">
        <v>0</v>
      </c>
      <c r="I167" s="212">
        <v>0</v>
      </c>
      <c r="J167" s="212">
        <v>650</v>
      </c>
      <c r="K167" s="212">
        <v>0</v>
      </c>
      <c r="L167" s="212">
        <v>595</v>
      </c>
      <c r="M167" s="212">
        <v>1481.3871399999998</v>
      </c>
      <c r="N167" s="212">
        <v>690</v>
      </c>
      <c r="O167" s="212">
        <v>970.74435235999999</v>
      </c>
      <c r="P167" s="211">
        <v>0</v>
      </c>
      <c r="Q167" s="210">
        <f>+G167+I167+K167+M167+O167</f>
        <v>2452.1314923599998</v>
      </c>
      <c r="R167" s="278">
        <f t="shared" si="37"/>
        <v>1935</v>
      </c>
    </row>
    <row r="168" spans="1:21" s="8" customFormat="1">
      <c r="A168" s="11" t="s">
        <v>58</v>
      </c>
      <c r="B168" s="29" t="s">
        <v>183</v>
      </c>
      <c r="C168" s="47"/>
      <c r="D168" s="240">
        <f>+D162/D160</f>
        <v>-1.3079397761283397E-7</v>
      </c>
      <c r="E168" s="210">
        <f t="shared" ref="E168:R168" si="38">+E162/E160</f>
        <v>-7.4223901198274175E-8</v>
      </c>
      <c r="F168" s="211">
        <f t="shared" si="38"/>
        <v>-6.0967550585469771E-8</v>
      </c>
      <c r="G168" s="210">
        <f t="shared" si="38"/>
        <v>0</v>
      </c>
      <c r="H168" s="212">
        <f t="shared" si="38"/>
        <v>-3.0971908126396674</v>
      </c>
      <c r="I168" s="212">
        <f t="shared" si="38"/>
        <v>-2.7937930283168186</v>
      </c>
      <c r="J168" s="212">
        <f t="shared" si="38"/>
        <v>0.72907194202594361</v>
      </c>
      <c r="K168" s="212">
        <f t="shared" si="38"/>
        <v>471.15236482918363</v>
      </c>
      <c r="L168" s="212">
        <f t="shared" si="38"/>
        <v>0.41721840782673769</v>
      </c>
      <c r="M168" s="212">
        <f t="shared" si="38"/>
        <v>4.5511463031689505</v>
      </c>
      <c r="N168" s="212">
        <f t="shared" si="38"/>
        <v>2.7702561783139451E-8</v>
      </c>
      <c r="O168" s="212">
        <f t="shared" si="38"/>
        <v>2.3398518177323084</v>
      </c>
      <c r="P168" s="211">
        <f t="shared" si="38"/>
        <v>4.1800422640036894E-8</v>
      </c>
      <c r="Q168" s="210">
        <f>+Q162/Q160</f>
        <v>1.3106636845518853</v>
      </c>
      <c r="R168" s="278">
        <f t="shared" si="38"/>
        <v>8.0134342416106042E-9</v>
      </c>
    </row>
    <row r="169" spans="1:21" s="18" customFormat="1">
      <c r="A169" s="11" t="s">
        <v>132</v>
      </c>
      <c r="B169" s="29" t="s">
        <v>184</v>
      </c>
      <c r="C169" s="47" t="s">
        <v>263</v>
      </c>
      <c r="D169" s="240">
        <v>1097.7341422300001</v>
      </c>
      <c r="E169" s="222">
        <v>1404.0166136200003</v>
      </c>
      <c r="F169" s="223">
        <v>914.70344503000001</v>
      </c>
      <c r="G169" s="222">
        <v>731.36149544692444</v>
      </c>
      <c r="H169" s="224">
        <v>816.02439840461102</v>
      </c>
      <c r="I169" s="224">
        <v>753.05282864692413</v>
      </c>
      <c r="J169" s="224">
        <v>863.96380240167503</v>
      </c>
      <c r="K169" s="224">
        <v>777.18238782690423</v>
      </c>
      <c r="L169" s="224">
        <v>921.29791752491883</v>
      </c>
      <c r="M169" s="224">
        <v>802.96106383131485</v>
      </c>
      <c r="N169" s="224">
        <v>974.85380803717055</v>
      </c>
      <c r="O169" s="224">
        <v>830.33572499404772</v>
      </c>
      <c r="P169" s="223">
        <v>1028.415932400776</v>
      </c>
      <c r="Q169" s="226">
        <f>+O169</f>
        <v>830.33572499404772</v>
      </c>
      <c r="R169" s="243">
        <f>+P169</f>
        <v>1028.415932400776</v>
      </c>
    </row>
    <row r="170" spans="1:21" s="8" customFormat="1" ht="25.5">
      <c r="A170" s="10" t="s">
        <v>147</v>
      </c>
      <c r="B170" s="30" t="s">
        <v>185</v>
      </c>
      <c r="C170" s="46" t="s">
        <v>263</v>
      </c>
      <c r="D170" s="245">
        <v>352.01550000000009</v>
      </c>
      <c r="E170" s="248">
        <v>1221.4243999999999</v>
      </c>
      <c r="F170" s="249">
        <v>806.48807218999741</v>
      </c>
      <c r="G170" s="248">
        <v>689.33711624052444</v>
      </c>
      <c r="H170" s="250">
        <v>709.2386775182099</v>
      </c>
      <c r="I170" s="250">
        <v>712.27914944052407</v>
      </c>
      <c r="J170" s="250">
        <v>779.66543757107877</v>
      </c>
      <c r="K170" s="250">
        <v>735.09770862050425</v>
      </c>
      <c r="L170" s="250">
        <v>833.30115278315384</v>
      </c>
      <c r="M170" s="250">
        <v>759.53538462491258</v>
      </c>
      <c r="N170" s="250">
        <v>883.93594498423693</v>
      </c>
      <c r="O170" s="250">
        <v>785.53804578764607</v>
      </c>
      <c r="P170" s="249">
        <v>935.38647103667381</v>
      </c>
      <c r="Q170" s="225">
        <f t="shared" ref="Q170:R197" si="39">+O170</f>
        <v>785.53804578764607</v>
      </c>
      <c r="R170" s="246">
        <f t="shared" si="39"/>
        <v>935.38647103667381</v>
      </c>
    </row>
    <row r="171" spans="1:21" s="8" customFormat="1">
      <c r="A171" s="10"/>
      <c r="B171" s="34" t="s">
        <v>187</v>
      </c>
      <c r="C171" s="46" t="s">
        <v>263</v>
      </c>
      <c r="D171" s="245">
        <v>11.434019490000026</v>
      </c>
      <c r="E171" s="248">
        <v>387.51600000000002</v>
      </c>
      <c r="F171" s="249">
        <v>512.26346897999997</v>
      </c>
      <c r="G171" s="248">
        <v>190.76397624000003</v>
      </c>
      <c r="H171" s="250">
        <v>285.31482655617685</v>
      </c>
      <c r="I171" s="250">
        <v>190.76399422000006</v>
      </c>
      <c r="J171" s="250">
        <v>355.74158660904618</v>
      </c>
      <c r="K171" s="250">
        <v>190.76399422000006</v>
      </c>
      <c r="L171" s="250">
        <v>409.37730182112182</v>
      </c>
      <c r="M171" s="250">
        <v>33.048399999999994</v>
      </c>
      <c r="N171" s="250">
        <v>460.01209402220559</v>
      </c>
      <c r="O171" s="250">
        <v>33.048399999999994</v>
      </c>
      <c r="P171" s="249">
        <v>511.46262007464236</v>
      </c>
      <c r="Q171" s="225">
        <f t="shared" si="39"/>
        <v>33.048399999999994</v>
      </c>
      <c r="R171" s="246">
        <f t="shared" si="39"/>
        <v>511.46262007464236</v>
      </c>
    </row>
    <row r="172" spans="1:21" s="8" customFormat="1">
      <c r="A172" s="10" t="s">
        <v>148</v>
      </c>
      <c r="B172" s="30" t="s">
        <v>186</v>
      </c>
      <c r="C172" s="46" t="s">
        <v>263</v>
      </c>
      <c r="D172" s="245">
        <f>(D169-D170)</f>
        <v>745.71864223</v>
      </c>
      <c r="E172" s="248">
        <f>(E169-E170)</f>
        <v>182.59221362000039</v>
      </c>
      <c r="F172" s="249">
        <v>108.2153728400026</v>
      </c>
      <c r="G172" s="248">
        <f>(G169-G170)</f>
        <v>42.024379206399999</v>
      </c>
      <c r="H172" s="250">
        <f>(H169-H170)</f>
        <v>106.78572088640112</v>
      </c>
      <c r="I172" s="250">
        <f>(I169-I170)</f>
        <v>40.773679206400061</v>
      </c>
      <c r="J172" s="250">
        <f>J169-J170</f>
        <v>84.298364830596256</v>
      </c>
      <c r="K172" s="250">
        <f>(K169-K170)</f>
        <v>42.084679206399983</v>
      </c>
      <c r="L172" s="250">
        <f>L169-L170</f>
        <v>87.996764741764991</v>
      </c>
      <c r="M172" s="250">
        <f>(M169-M170)</f>
        <v>43.425679206402265</v>
      </c>
      <c r="N172" s="250">
        <f>N169-N170</f>
        <v>90.917863052933626</v>
      </c>
      <c r="O172" s="250">
        <f>(O169-O170)</f>
        <v>44.797679206401654</v>
      </c>
      <c r="P172" s="249">
        <f>P169-P170</f>
        <v>93.02946136410219</v>
      </c>
      <c r="Q172" s="225">
        <f t="shared" si="39"/>
        <v>44.797679206401654</v>
      </c>
      <c r="R172" s="246">
        <f t="shared" si="39"/>
        <v>93.02946136410219</v>
      </c>
    </row>
    <row r="173" spans="1:21" s="8" customFormat="1">
      <c r="A173" s="10"/>
      <c r="B173" s="34" t="s">
        <v>187</v>
      </c>
      <c r="C173" s="46" t="s">
        <v>263</v>
      </c>
      <c r="D173" s="245">
        <v>2.8285673499999664</v>
      </c>
      <c r="E173" s="248">
        <v>8.209076429999925</v>
      </c>
      <c r="F173" s="249">
        <v>56.136905089999914</v>
      </c>
      <c r="G173" s="248">
        <f>G172*$F173/$F172</f>
        <v>21.800216781249933</v>
      </c>
      <c r="H173" s="250">
        <v>19.853732530000116</v>
      </c>
      <c r="I173" s="250">
        <f>I172*$F173/$F172</f>
        <v>21.151414070937541</v>
      </c>
      <c r="J173" s="250">
        <v>19.853732530000116</v>
      </c>
      <c r="K173" s="250">
        <f>K172*$F173/$F172</f>
        <v>21.831497506789091</v>
      </c>
      <c r="L173" s="250">
        <v>19.853732530000116</v>
      </c>
      <c r="M173" s="250">
        <f>M172*$F173/$F172</f>
        <v>22.527143492661356</v>
      </c>
      <c r="N173" s="250">
        <v>19.853732530000059</v>
      </c>
      <c r="O173" s="250">
        <f>O172*$F173/$F172</f>
        <v>23.238870780218917</v>
      </c>
      <c r="P173" s="249">
        <v>19.853732530000116</v>
      </c>
      <c r="Q173" s="225">
        <f t="shared" si="39"/>
        <v>23.238870780218917</v>
      </c>
      <c r="R173" s="246">
        <f t="shared" si="39"/>
        <v>19.853732530000116</v>
      </c>
    </row>
    <row r="174" spans="1:21" s="18" customFormat="1">
      <c r="A174" s="11" t="s">
        <v>133</v>
      </c>
      <c r="B174" s="29" t="s">
        <v>188</v>
      </c>
      <c r="C174" s="47" t="s">
        <v>263</v>
      </c>
      <c r="D174" s="240">
        <v>1119.6357426700001</v>
      </c>
      <c r="E174" s="222">
        <v>2982.8923278399993</v>
      </c>
      <c r="F174" s="223">
        <v>2320.8984850199995</v>
      </c>
      <c r="G174" s="222">
        <v>2130.8333426955378</v>
      </c>
      <c r="H174" s="224">
        <v>1874.5895413893099</v>
      </c>
      <c r="I174" s="224">
        <v>1655.164775330948</v>
      </c>
      <c r="J174" s="224">
        <v>1592.4804649744237</v>
      </c>
      <c r="K174" s="224">
        <v>1637.8328956660828</v>
      </c>
      <c r="L174" s="224">
        <v>1271.4930404919103</v>
      </c>
      <c r="M174" s="224">
        <v>1472.1639397391295</v>
      </c>
      <c r="N174" s="224">
        <v>1069.2891052208972</v>
      </c>
      <c r="O174" s="224">
        <v>1431.4847614370301</v>
      </c>
      <c r="P174" s="223">
        <v>897.21552552827336</v>
      </c>
      <c r="Q174" s="226">
        <f t="shared" si="39"/>
        <v>1431.4847614370301</v>
      </c>
      <c r="R174" s="243">
        <f t="shared" si="39"/>
        <v>897.21552552827336</v>
      </c>
    </row>
    <row r="175" spans="1:21" s="8" customFormat="1">
      <c r="A175" s="10" t="s">
        <v>151</v>
      </c>
      <c r="B175" s="30" t="s">
        <v>189</v>
      </c>
      <c r="C175" s="46" t="s">
        <v>263</v>
      </c>
      <c r="D175" s="241">
        <v>-1.0004999999182474E-5</v>
      </c>
      <c r="E175" s="206">
        <v>-3.8425000005190671E-5</v>
      </c>
      <c r="F175" s="207">
        <v>9.2125753869999958</v>
      </c>
      <c r="G175" s="206">
        <v>0</v>
      </c>
      <c r="H175" s="208">
        <v>0</v>
      </c>
      <c r="I175" s="208">
        <v>1.2809999999999999</v>
      </c>
      <c r="J175" s="208">
        <v>0</v>
      </c>
      <c r="K175" s="208">
        <v>2.5920000000000001</v>
      </c>
      <c r="L175" s="208">
        <v>0</v>
      </c>
      <c r="M175" s="208">
        <v>3.9329999999999998</v>
      </c>
      <c r="N175" s="208">
        <v>0</v>
      </c>
      <c r="O175" s="208">
        <v>5.3049999999999997</v>
      </c>
      <c r="P175" s="207">
        <v>0</v>
      </c>
      <c r="Q175" s="280">
        <f t="shared" si="39"/>
        <v>5.3049999999999997</v>
      </c>
      <c r="R175" s="281">
        <f t="shared" si="39"/>
        <v>0</v>
      </c>
    </row>
    <row r="176" spans="1:21" s="8" customFormat="1">
      <c r="A176" s="10"/>
      <c r="B176" s="34" t="s">
        <v>187</v>
      </c>
      <c r="C176" s="46" t="s">
        <v>263</v>
      </c>
      <c r="D176" s="241">
        <v>0</v>
      </c>
      <c r="E176" s="206">
        <v>0</v>
      </c>
      <c r="F176" s="207">
        <v>0</v>
      </c>
      <c r="G176" s="206">
        <v>0</v>
      </c>
      <c r="H176" s="208">
        <v>0</v>
      </c>
      <c r="I176" s="208">
        <v>0</v>
      </c>
      <c r="J176" s="208">
        <v>0</v>
      </c>
      <c r="K176" s="208">
        <v>0</v>
      </c>
      <c r="L176" s="208">
        <v>0</v>
      </c>
      <c r="M176" s="208">
        <v>0</v>
      </c>
      <c r="N176" s="208">
        <v>0</v>
      </c>
      <c r="O176" s="208">
        <v>0</v>
      </c>
      <c r="P176" s="207">
        <v>0</v>
      </c>
      <c r="Q176" s="206">
        <f t="shared" si="39"/>
        <v>0</v>
      </c>
      <c r="R176" s="279">
        <f t="shared" si="39"/>
        <v>0</v>
      </c>
    </row>
    <row r="177" spans="1:18" s="8" customFormat="1">
      <c r="A177" s="10" t="s">
        <v>152</v>
      </c>
      <c r="B177" s="30" t="s">
        <v>190</v>
      </c>
      <c r="C177" s="46" t="s">
        <v>263</v>
      </c>
      <c r="D177" s="241">
        <v>0</v>
      </c>
      <c r="E177" s="206">
        <v>0</v>
      </c>
      <c r="F177" s="207">
        <v>0</v>
      </c>
      <c r="G177" s="206">
        <f>G178+G180</f>
        <v>0</v>
      </c>
      <c r="H177" s="208">
        <f t="shared" ref="H177:P177" si="40">H178+H180</f>
        <v>0</v>
      </c>
      <c r="I177" s="208">
        <f t="shared" si="40"/>
        <v>0</v>
      </c>
      <c r="J177" s="208">
        <f t="shared" si="40"/>
        <v>0</v>
      </c>
      <c r="K177" s="208">
        <f t="shared" si="40"/>
        <v>0</v>
      </c>
      <c r="L177" s="208">
        <f t="shared" si="40"/>
        <v>0</v>
      </c>
      <c r="M177" s="208">
        <f t="shared" si="40"/>
        <v>0</v>
      </c>
      <c r="N177" s="208">
        <f t="shared" si="40"/>
        <v>0</v>
      </c>
      <c r="O177" s="208">
        <f t="shared" si="40"/>
        <v>0</v>
      </c>
      <c r="P177" s="207">
        <f t="shared" si="40"/>
        <v>0</v>
      </c>
      <c r="Q177" s="206">
        <f t="shared" si="39"/>
        <v>0</v>
      </c>
      <c r="R177" s="279">
        <f t="shared" si="39"/>
        <v>0</v>
      </c>
    </row>
    <row r="178" spans="1:18" s="8" customFormat="1">
      <c r="A178" s="10"/>
      <c r="B178" s="30" t="s">
        <v>191</v>
      </c>
      <c r="C178" s="46" t="s">
        <v>263</v>
      </c>
      <c r="D178" s="241">
        <v>0</v>
      </c>
      <c r="E178" s="206">
        <v>0</v>
      </c>
      <c r="F178" s="207">
        <v>0</v>
      </c>
      <c r="G178" s="206">
        <v>0</v>
      </c>
      <c r="H178" s="208">
        <v>0</v>
      </c>
      <c r="I178" s="208">
        <v>0</v>
      </c>
      <c r="J178" s="208">
        <v>0</v>
      </c>
      <c r="K178" s="208">
        <v>0</v>
      </c>
      <c r="L178" s="208">
        <v>0</v>
      </c>
      <c r="M178" s="208">
        <v>0</v>
      </c>
      <c r="N178" s="208">
        <v>0</v>
      </c>
      <c r="O178" s="208">
        <v>0</v>
      </c>
      <c r="P178" s="207">
        <v>0</v>
      </c>
      <c r="Q178" s="206">
        <f t="shared" si="39"/>
        <v>0</v>
      </c>
      <c r="R178" s="279">
        <f t="shared" si="39"/>
        <v>0</v>
      </c>
    </row>
    <row r="179" spans="1:18" s="8" customFormat="1">
      <c r="A179" s="10"/>
      <c r="B179" s="34" t="s">
        <v>187</v>
      </c>
      <c r="C179" s="46" t="s">
        <v>263</v>
      </c>
      <c r="D179" s="241">
        <v>0</v>
      </c>
      <c r="E179" s="206">
        <v>0</v>
      </c>
      <c r="F179" s="207">
        <v>0</v>
      </c>
      <c r="G179" s="206">
        <v>0</v>
      </c>
      <c r="H179" s="208">
        <v>0</v>
      </c>
      <c r="I179" s="208">
        <v>0</v>
      </c>
      <c r="J179" s="208">
        <v>0</v>
      </c>
      <c r="K179" s="208">
        <v>0</v>
      </c>
      <c r="L179" s="208">
        <v>0</v>
      </c>
      <c r="M179" s="208">
        <v>0</v>
      </c>
      <c r="N179" s="208">
        <v>0</v>
      </c>
      <c r="O179" s="208">
        <v>0</v>
      </c>
      <c r="P179" s="207">
        <v>0</v>
      </c>
      <c r="Q179" s="206">
        <f t="shared" si="39"/>
        <v>0</v>
      </c>
      <c r="R179" s="279">
        <f t="shared" si="39"/>
        <v>0</v>
      </c>
    </row>
    <row r="180" spans="1:18" s="8" customFormat="1">
      <c r="A180" s="10"/>
      <c r="B180" s="30" t="s">
        <v>192</v>
      </c>
      <c r="C180" s="46" t="s">
        <v>263</v>
      </c>
      <c r="D180" s="241">
        <f>D177-D178</f>
        <v>0</v>
      </c>
      <c r="E180" s="206">
        <f t="shared" ref="E180:F180" si="41">E177-E178</f>
        <v>0</v>
      </c>
      <c r="F180" s="207">
        <f t="shared" si="41"/>
        <v>0</v>
      </c>
      <c r="G180" s="206">
        <v>0</v>
      </c>
      <c r="H180" s="208">
        <v>0</v>
      </c>
      <c r="I180" s="208">
        <v>0</v>
      </c>
      <c r="J180" s="208">
        <v>0</v>
      </c>
      <c r="K180" s="208">
        <v>0</v>
      </c>
      <c r="L180" s="208">
        <v>0</v>
      </c>
      <c r="M180" s="208">
        <v>0</v>
      </c>
      <c r="N180" s="208">
        <v>0</v>
      </c>
      <c r="O180" s="208">
        <v>0</v>
      </c>
      <c r="P180" s="207">
        <v>0</v>
      </c>
      <c r="Q180" s="206">
        <f t="shared" si="39"/>
        <v>0</v>
      </c>
      <c r="R180" s="279">
        <f t="shared" si="39"/>
        <v>0</v>
      </c>
    </row>
    <row r="181" spans="1:18" s="8" customFormat="1">
      <c r="A181" s="10"/>
      <c r="B181" s="34" t="s">
        <v>187</v>
      </c>
      <c r="C181" s="46" t="s">
        <v>263</v>
      </c>
      <c r="D181" s="241">
        <v>0</v>
      </c>
      <c r="E181" s="206">
        <v>0</v>
      </c>
      <c r="F181" s="207">
        <v>0</v>
      </c>
      <c r="G181" s="206">
        <v>0</v>
      </c>
      <c r="H181" s="208">
        <v>0</v>
      </c>
      <c r="I181" s="208">
        <v>0</v>
      </c>
      <c r="J181" s="208">
        <v>0</v>
      </c>
      <c r="K181" s="208">
        <v>0</v>
      </c>
      <c r="L181" s="208">
        <v>0</v>
      </c>
      <c r="M181" s="208">
        <v>0</v>
      </c>
      <c r="N181" s="208">
        <v>0</v>
      </c>
      <c r="O181" s="208">
        <v>0</v>
      </c>
      <c r="P181" s="207">
        <v>0</v>
      </c>
      <c r="Q181" s="206">
        <f t="shared" si="39"/>
        <v>0</v>
      </c>
      <c r="R181" s="279">
        <f t="shared" si="39"/>
        <v>0</v>
      </c>
    </row>
    <row r="182" spans="1:18" s="8" customFormat="1">
      <c r="A182" s="10" t="s">
        <v>205</v>
      </c>
      <c r="B182" s="30" t="s">
        <v>193</v>
      </c>
      <c r="C182" s="46" t="s">
        <v>263</v>
      </c>
      <c r="D182" s="245">
        <v>2.284290000934561E-3</v>
      </c>
      <c r="E182" s="248">
        <v>0</v>
      </c>
      <c r="F182" s="249">
        <v>176.92095030666093</v>
      </c>
      <c r="G182" s="248">
        <v>151.17526267690096</v>
      </c>
      <c r="H182" s="250">
        <v>59.311086591260811</v>
      </c>
      <c r="I182" s="250">
        <v>148.89301028723364</v>
      </c>
      <c r="J182" s="250">
        <v>55.309666299909779</v>
      </c>
      <c r="K182" s="250">
        <v>147.82183616667172</v>
      </c>
      <c r="L182" s="250">
        <v>53.709412784057079</v>
      </c>
      <c r="M182" s="250">
        <v>146.23263845770876</v>
      </c>
      <c r="N182" s="250">
        <v>51.680550333905785</v>
      </c>
      <c r="O182" s="250">
        <v>150.12092644395005</v>
      </c>
      <c r="P182" s="249">
        <v>54.853433387326923</v>
      </c>
      <c r="Q182" s="225">
        <f t="shared" si="39"/>
        <v>150.12092644395005</v>
      </c>
      <c r="R182" s="246">
        <f t="shared" si="39"/>
        <v>54.853433387326923</v>
      </c>
    </row>
    <row r="183" spans="1:18" s="8" customFormat="1">
      <c r="A183" s="10"/>
      <c r="B183" s="34" t="s">
        <v>187</v>
      </c>
      <c r="C183" s="46" t="s">
        <v>263</v>
      </c>
      <c r="D183" s="245">
        <v>0</v>
      </c>
      <c r="E183" s="248">
        <v>0</v>
      </c>
      <c r="F183" s="249">
        <v>0</v>
      </c>
      <c r="G183" s="248">
        <v>0</v>
      </c>
      <c r="H183" s="250">
        <v>0</v>
      </c>
      <c r="I183" s="250">
        <v>0</v>
      </c>
      <c r="J183" s="250">
        <v>0</v>
      </c>
      <c r="K183" s="250">
        <v>0</v>
      </c>
      <c r="L183" s="250">
        <v>0</v>
      </c>
      <c r="M183" s="250">
        <v>0</v>
      </c>
      <c r="N183" s="250">
        <v>0</v>
      </c>
      <c r="O183" s="250">
        <v>0</v>
      </c>
      <c r="P183" s="249">
        <v>0</v>
      </c>
      <c r="Q183" s="225">
        <f t="shared" si="39"/>
        <v>0</v>
      </c>
      <c r="R183" s="246">
        <f t="shared" si="39"/>
        <v>0</v>
      </c>
    </row>
    <row r="184" spans="1:18" s="8" customFormat="1">
      <c r="A184" s="10" t="s">
        <v>206</v>
      </c>
      <c r="B184" s="30" t="s">
        <v>194</v>
      </c>
      <c r="C184" s="46" t="s">
        <v>263</v>
      </c>
      <c r="D184" s="245">
        <v>253.9150228299998</v>
      </c>
      <c r="E184" s="248">
        <v>962.17880000000002</v>
      </c>
      <c r="F184" s="249">
        <v>1085.9210199020001</v>
      </c>
      <c r="G184" s="248">
        <v>558.0183467813572</v>
      </c>
      <c r="H184" s="250">
        <v>944.42474983338707</v>
      </c>
      <c r="I184" s="250">
        <v>145.34760516573303</v>
      </c>
      <c r="J184" s="250">
        <v>710.21384090711263</v>
      </c>
      <c r="K184" s="250">
        <v>157.32280367808929</v>
      </c>
      <c r="L184" s="250">
        <v>521.73934416699706</v>
      </c>
      <c r="M184" s="250">
        <v>175.37827354688662</v>
      </c>
      <c r="N184" s="250">
        <v>329.52308082080856</v>
      </c>
      <c r="O184" s="250">
        <v>189.98543076063879</v>
      </c>
      <c r="P184" s="249">
        <v>141.00574750946748</v>
      </c>
      <c r="Q184" s="225">
        <f t="shared" si="39"/>
        <v>189.98543076063879</v>
      </c>
      <c r="R184" s="246">
        <f t="shared" si="39"/>
        <v>141.00574750946748</v>
      </c>
    </row>
    <row r="185" spans="1:18" s="8" customFormat="1">
      <c r="A185" s="10"/>
      <c r="B185" s="34" t="s">
        <v>187</v>
      </c>
      <c r="C185" s="46" t="s">
        <v>263</v>
      </c>
      <c r="D185" s="245">
        <v>0</v>
      </c>
      <c r="E185" s="248">
        <v>482.78792850000002</v>
      </c>
      <c r="F185" s="249">
        <v>898.0860626000001</v>
      </c>
      <c r="G185" s="248">
        <v>419.00226236000003</v>
      </c>
      <c r="H185" s="250">
        <v>744.46607819999974</v>
      </c>
      <c r="I185" s="250">
        <v>0</v>
      </c>
      <c r="J185" s="250">
        <v>576.31711618999975</v>
      </c>
      <c r="K185" s="250">
        <v>0</v>
      </c>
      <c r="L185" s="250">
        <v>382.92494210999973</v>
      </c>
      <c r="M185" s="250">
        <v>0</v>
      </c>
      <c r="N185" s="250">
        <v>189.53276802999969</v>
      </c>
      <c r="O185" s="250">
        <v>0</v>
      </c>
      <c r="P185" s="249">
        <v>-3.2014213502407072E-13</v>
      </c>
      <c r="Q185" s="225">
        <f t="shared" si="39"/>
        <v>0</v>
      </c>
      <c r="R185" s="246">
        <f t="shared" si="39"/>
        <v>-3.2014213502407072E-13</v>
      </c>
    </row>
    <row r="186" spans="1:18" s="8" customFormat="1">
      <c r="A186" s="10" t="s">
        <v>207</v>
      </c>
      <c r="B186" s="30" t="s">
        <v>195</v>
      </c>
      <c r="C186" s="46" t="s">
        <v>263</v>
      </c>
      <c r="D186" s="245">
        <v>341.93202645999969</v>
      </c>
      <c r="E186" s="248">
        <v>1294.5768999999998</v>
      </c>
      <c r="F186" s="249">
        <v>137.75733774966352</v>
      </c>
      <c r="G186" s="248">
        <v>52.598350306460013</v>
      </c>
      <c r="H186" s="250">
        <v>49.707749308983196</v>
      </c>
      <c r="I186" s="250">
        <v>54.334390997161158</v>
      </c>
      <c r="J186" s="250">
        <v>61.946871470239657</v>
      </c>
      <c r="K186" s="250">
        <v>56.195027170501739</v>
      </c>
      <c r="L186" s="250">
        <v>64.424746329049242</v>
      </c>
      <c r="M186" s="250">
        <v>58.181808973714332</v>
      </c>
      <c r="N186" s="250">
        <v>67.001736182211218</v>
      </c>
      <c r="O186" s="250">
        <v>60.294585671620879</v>
      </c>
      <c r="P186" s="249">
        <v>69.681805629499664</v>
      </c>
      <c r="Q186" s="225">
        <f t="shared" si="39"/>
        <v>60.294585671620879</v>
      </c>
      <c r="R186" s="246">
        <f t="shared" si="39"/>
        <v>69.681805629499664</v>
      </c>
    </row>
    <row r="187" spans="1:18" s="8" customFormat="1">
      <c r="A187" s="10"/>
      <c r="B187" s="34" t="s">
        <v>187</v>
      </c>
      <c r="C187" s="46" t="s">
        <v>263</v>
      </c>
      <c r="D187" s="245">
        <v>0</v>
      </c>
      <c r="E187" s="248">
        <v>389.85451</v>
      </c>
      <c r="F187" s="249">
        <v>113.601</v>
      </c>
      <c r="G187" s="248">
        <v>0</v>
      </c>
      <c r="H187" s="250">
        <v>0</v>
      </c>
      <c r="I187" s="250">
        <v>0</v>
      </c>
      <c r="J187" s="250">
        <v>0</v>
      </c>
      <c r="K187" s="250">
        <v>0</v>
      </c>
      <c r="L187" s="250">
        <v>0</v>
      </c>
      <c r="M187" s="250">
        <v>0</v>
      </c>
      <c r="N187" s="250">
        <v>0</v>
      </c>
      <c r="O187" s="250">
        <v>0</v>
      </c>
      <c r="P187" s="249">
        <v>0</v>
      </c>
      <c r="Q187" s="225">
        <f t="shared" si="39"/>
        <v>0</v>
      </c>
      <c r="R187" s="246">
        <f t="shared" si="39"/>
        <v>0</v>
      </c>
    </row>
    <row r="188" spans="1:18" s="8" customFormat="1">
      <c r="A188" s="10" t="s">
        <v>208</v>
      </c>
      <c r="B188" s="30" t="s">
        <v>323</v>
      </c>
      <c r="C188" s="46" t="s">
        <v>263</v>
      </c>
      <c r="D188" s="245"/>
      <c r="E188" s="248"/>
      <c r="F188" s="249"/>
      <c r="G188" s="248">
        <v>0</v>
      </c>
      <c r="H188" s="250">
        <v>0</v>
      </c>
      <c r="I188" s="250">
        <v>0</v>
      </c>
      <c r="J188" s="250">
        <v>0</v>
      </c>
      <c r="K188" s="250">
        <v>0</v>
      </c>
      <c r="L188" s="250">
        <v>0</v>
      </c>
      <c r="M188" s="250">
        <v>0</v>
      </c>
      <c r="N188" s="250">
        <v>0</v>
      </c>
      <c r="O188" s="250">
        <v>0</v>
      </c>
      <c r="P188" s="249">
        <v>0</v>
      </c>
      <c r="Q188" s="225">
        <f t="shared" si="39"/>
        <v>0</v>
      </c>
      <c r="R188" s="246">
        <f t="shared" si="39"/>
        <v>0</v>
      </c>
    </row>
    <row r="189" spans="1:18" s="8" customFormat="1">
      <c r="A189" s="10"/>
      <c r="B189" s="34" t="s">
        <v>187</v>
      </c>
      <c r="C189" s="46" t="s">
        <v>263</v>
      </c>
      <c r="D189" s="245"/>
      <c r="E189" s="248"/>
      <c r="F189" s="249"/>
      <c r="G189" s="248">
        <v>0</v>
      </c>
      <c r="H189" s="250">
        <v>0</v>
      </c>
      <c r="I189" s="250">
        <v>0</v>
      </c>
      <c r="J189" s="250">
        <v>0</v>
      </c>
      <c r="K189" s="250">
        <v>0</v>
      </c>
      <c r="L189" s="250">
        <v>0</v>
      </c>
      <c r="M189" s="250">
        <v>0</v>
      </c>
      <c r="N189" s="250">
        <v>0</v>
      </c>
      <c r="O189" s="250">
        <v>0</v>
      </c>
      <c r="P189" s="249">
        <v>0</v>
      </c>
      <c r="Q189" s="225">
        <f t="shared" si="39"/>
        <v>0</v>
      </c>
      <c r="R189" s="246">
        <f t="shared" si="39"/>
        <v>0</v>
      </c>
    </row>
    <row r="190" spans="1:18" s="8" customFormat="1">
      <c r="A190" s="10" t="s">
        <v>209</v>
      </c>
      <c r="B190" s="30" t="s">
        <v>196</v>
      </c>
      <c r="C190" s="46" t="s">
        <v>263</v>
      </c>
      <c r="D190" s="245">
        <v>42.882786529999997</v>
      </c>
      <c r="E190" s="248">
        <v>27.41569943</v>
      </c>
      <c r="F190" s="249">
        <v>46.400562100000002</v>
      </c>
      <c r="G190" s="248">
        <v>36.78088000000006</v>
      </c>
      <c r="H190" s="250">
        <v>72.877373200000036</v>
      </c>
      <c r="I190" s="250">
        <v>36.780880000000124</v>
      </c>
      <c r="J190" s="250">
        <v>72.877373200000036</v>
      </c>
      <c r="K190" s="250">
        <v>36.780880000000124</v>
      </c>
      <c r="L190" s="250">
        <v>72.877373200000036</v>
      </c>
      <c r="M190" s="250">
        <v>36.780880000000124</v>
      </c>
      <c r="N190" s="250">
        <v>72.877373200000036</v>
      </c>
      <c r="O190" s="250">
        <v>36.780880000000124</v>
      </c>
      <c r="P190" s="249">
        <v>72.877373200000036</v>
      </c>
      <c r="Q190" s="225">
        <f t="shared" si="39"/>
        <v>36.780880000000124</v>
      </c>
      <c r="R190" s="246">
        <f t="shared" si="39"/>
        <v>72.877373200000036</v>
      </c>
    </row>
    <row r="191" spans="1:18" s="8" customFormat="1">
      <c r="A191" s="10"/>
      <c r="B191" s="34" t="s">
        <v>187</v>
      </c>
      <c r="C191" s="46" t="s">
        <v>263</v>
      </c>
      <c r="D191" s="245"/>
      <c r="E191" s="206"/>
      <c r="F191" s="207"/>
      <c r="G191" s="206">
        <v>0</v>
      </c>
      <c r="H191" s="208">
        <v>0</v>
      </c>
      <c r="I191" s="208">
        <v>0</v>
      </c>
      <c r="J191" s="208">
        <v>0</v>
      </c>
      <c r="K191" s="208">
        <v>0</v>
      </c>
      <c r="L191" s="208">
        <v>0</v>
      </c>
      <c r="M191" s="208">
        <v>0</v>
      </c>
      <c r="N191" s="208">
        <v>0</v>
      </c>
      <c r="O191" s="208">
        <v>0</v>
      </c>
      <c r="P191" s="207">
        <v>0</v>
      </c>
      <c r="Q191" s="225">
        <f t="shared" si="39"/>
        <v>0</v>
      </c>
      <c r="R191" s="246">
        <f t="shared" si="39"/>
        <v>0</v>
      </c>
    </row>
    <row r="192" spans="1:18" s="8" customFormat="1">
      <c r="A192" s="10" t="s">
        <v>210</v>
      </c>
      <c r="B192" s="30" t="s">
        <v>197</v>
      </c>
      <c r="C192" s="46" t="s">
        <v>263</v>
      </c>
      <c r="D192" s="245">
        <v>50.978270289999998</v>
      </c>
      <c r="E192" s="248">
        <v>56.007400600000004</v>
      </c>
      <c r="F192" s="249">
        <v>62.828576339999998</v>
      </c>
      <c r="G192" s="248">
        <v>101.61135074529992</v>
      </c>
      <c r="H192" s="306">
        <v>65.314083069169598</v>
      </c>
      <c r="I192" s="250">
        <v>107.84335069529992</v>
      </c>
      <c r="J192" s="306">
        <v>29.707583069169598</v>
      </c>
      <c r="K192" s="250">
        <v>77.656350465299923</v>
      </c>
      <c r="L192" s="306">
        <v>35.815083069169603</v>
      </c>
      <c r="M192" s="250">
        <v>91.89635057529992</v>
      </c>
      <c r="N192" s="306">
        <v>38.584083069169601</v>
      </c>
      <c r="O192" s="250">
        <v>99.082350375299924</v>
      </c>
      <c r="P192" s="306">
        <v>43.434083069169603</v>
      </c>
      <c r="Q192" s="225">
        <f t="shared" si="39"/>
        <v>99.082350375299924</v>
      </c>
      <c r="R192" s="246">
        <f t="shared" si="39"/>
        <v>43.434083069169603</v>
      </c>
    </row>
    <row r="193" spans="1:18" s="8" customFormat="1">
      <c r="A193" s="51"/>
      <c r="B193" s="34" t="s">
        <v>187</v>
      </c>
      <c r="C193" s="46" t="s">
        <v>263</v>
      </c>
      <c r="D193" s="245"/>
      <c r="E193" s="206"/>
      <c r="F193" s="207"/>
      <c r="G193" s="206">
        <v>0</v>
      </c>
      <c r="H193" s="208">
        <v>0</v>
      </c>
      <c r="I193" s="208">
        <v>0</v>
      </c>
      <c r="J193" s="208">
        <v>0</v>
      </c>
      <c r="K193" s="208">
        <v>0</v>
      </c>
      <c r="L193" s="208">
        <v>0</v>
      </c>
      <c r="M193" s="208">
        <v>0</v>
      </c>
      <c r="N193" s="208">
        <v>0</v>
      </c>
      <c r="O193" s="208">
        <v>0</v>
      </c>
      <c r="P193" s="207">
        <v>0</v>
      </c>
      <c r="Q193" s="225">
        <f t="shared" si="39"/>
        <v>0</v>
      </c>
      <c r="R193" s="246">
        <f t="shared" si="39"/>
        <v>0</v>
      </c>
    </row>
    <row r="194" spans="1:18" s="8" customFormat="1">
      <c r="A194" s="51" t="s">
        <v>211</v>
      </c>
      <c r="B194" s="35" t="s">
        <v>198</v>
      </c>
      <c r="C194" s="46" t="s">
        <v>263</v>
      </c>
      <c r="D194" s="282">
        <v>80.26605678</v>
      </c>
      <c r="E194" s="283">
        <v>100.31259173000001</v>
      </c>
      <c r="F194" s="284">
        <v>62.681138099999998</v>
      </c>
      <c r="G194" s="248">
        <v>44.273600000000002</v>
      </c>
      <c r="H194" s="250">
        <v>47.468000000000004</v>
      </c>
      <c r="I194" s="250">
        <v>63.395899999999997</v>
      </c>
      <c r="J194" s="250">
        <v>40.562711925631334</v>
      </c>
      <c r="K194" s="250">
        <v>61.8489</v>
      </c>
      <c r="L194" s="250">
        <v>35.157462014462659</v>
      </c>
      <c r="M194" s="250">
        <v>62.557099999999998</v>
      </c>
      <c r="N194" s="250">
        <v>36.676303703293989</v>
      </c>
      <c r="O194" s="250">
        <v>63.150199999999998</v>
      </c>
      <c r="P194" s="249">
        <v>36.676145392125328</v>
      </c>
      <c r="Q194" s="225">
        <f t="shared" si="39"/>
        <v>63.150199999999998</v>
      </c>
      <c r="R194" s="246">
        <f t="shared" si="39"/>
        <v>36.676145392125328</v>
      </c>
    </row>
    <row r="195" spans="1:18" s="8" customFormat="1">
      <c r="A195" s="51"/>
      <c r="B195" s="34" t="s">
        <v>187</v>
      </c>
      <c r="C195" s="46" t="s">
        <v>263</v>
      </c>
      <c r="D195" s="245"/>
      <c r="E195" s="206"/>
      <c r="F195" s="207"/>
      <c r="G195" s="248">
        <v>0</v>
      </c>
      <c r="H195" s="250">
        <v>0</v>
      </c>
      <c r="I195" s="250">
        <v>0</v>
      </c>
      <c r="J195" s="250">
        <v>0</v>
      </c>
      <c r="K195" s="250">
        <v>0</v>
      </c>
      <c r="L195" s="250">
        <v>0</v>
      </c>
      <c r="M195" s="250">
        <v>0</v>
      </c>
      <c r="N195" s="250">
        <v>0</v>
      </c>
      <c r="O195" s="250">
        <v>0</v>
      </c>
      <c r="P195" s="249">
        <v>0</v>
      </c>
      <c r="Q195" s="225">
        <f t="shared" si="39"/>
        <v>0</v>
      </c>
      <c r="R195" s="246">
        <f t="shared" si="39"/>
        <v>0</v>
      </c>
    </row>
    <row r="196" spans="1:18" s="8" customFormat="1" ht="25.5">
      <c r="A196" s="10" t="s">
        <v>212</v>
      </c>
      <c r="B196" s="30" t="s">
        <v>213</v>
      </c>
      <c r="C196" s="46" t="s">
        <v>263</v>
      </c>
      <c r="D196" s="282">
        <v>270.54192748199995</v>
      </c>
      <c r="E196" s="283">
        <v>347.50263574199994</v>
      </c>
      <c r="F196" s="284">
        <v>481.64796155199997</v>
      </c>
      <c r="G196" s="283">
        <v>486.08123999999998</v>
      </c>
      <c r="H196" s="285">
        <v>377.30532399199996</v>
      </c>
      <c r="I196" s="285">
        <v>401.63683100000003</v>
      </c>
      <c r="J196" s="285">
        <v>328.0747427078511</v>
      </c>
      <c r="K196" s="285">
        <v>401.636596</v>
      </c>
      <c r="L196" s="285">
        <v>340.08944353366519</v>
      </c>
      <c r="M196" s="285">
        <v>401.63669100000004</v>
      </c>
      <c r="N196" s="285">
        <v>328.03480251699841</v>
      </c>
      <c r="O196" s="285">
        <v>331.60049600000002</v>
      </c>
      <c r="P196" s="284">
        <v>338.62576194617492</v>
      </c>
      <c r="Q196" s="225">
        <f t="shared" si="39"/>
        <v>331.60049600000002</v>
      </c>
      <c r="R196" s="246">
        <f t="shared" si="39"/>
        <v>338.62576194617492</v>
      </c>
    </row>
    <row r="197" spans="1:18" s="8" customFormat="1">
      <c r="A197" s="63"/>
      <c r="B197" s="34" t="s">
        <v>187</v>
      </c>
      <c r="C197" s="46" t="s">
        <v>263</v>
      </c>
      <c r="D197" s="286">
        <v>0</v>
      </c>
      <c r="E197" s="283">
        <v>0</v>
      </c>
      <c r="F197" s="284">
        <v>358.49099999999999</v>
      </c>
      <c r="G197" s="283">
        <v>268.64639787000021</v>
      </c>
      <c r="H197" s="285">
        <v>282.24044459600003</v>
      </c>
      <c r="I197" s="285">
        <v>218.64666023000026</v>
      </c>
      <c r="J197" s="285">
        <v>132.77340013640003</v>
      </c>
      <c r="K197" s="285">
        <v>218.64666023000026</v>
      </c>
      <c r="L197" s="285">
        <v>0</v>
      </c>
      <c r="M197" s="285">
        <v>218.64666023000026</v>
      </c>
      <c r="N197" s="285">
        <v>0</v>
      </c>
      <c r="O197" s="285">
        <v>95.313660230000266</v>
      </c>
      <c r="P197" s="284">
        <v>0</v>
      </c>
      <c r="Q197" s="225">
        <f t="shared" si="39"/>
        <v>95.313660230000266</v>
      </c>
      <c r="R197" s="246">
        <f t="shared" si="39"/>
        <v>0</v>
      </c>
    </row>
    <row r="198" spans="1:18" s="18" customFormat="1" ht="16.5" thickBot="1">
      <c r="A198" s="28">
        <v>9</v>
      </c>
      <c r="B198" s="36" t="s">
        <v>204</v>
      </c>
      <c r="C198" s="50" t="s">
        <v>69</v>
      </c>
      <c r="D198" s="253">
        <f t="shared" ref="D198" si="42">D100/1.18/D20*100</f>
        <v>99.474566099974041</v>
      </c>
      <c r="E198" s="254">
        <f>E100/1.18/E20*100</f>
        <v>96.633533227178944</v>
      </c>
      <c r="F198" s="255">
        <f t="shared" ref="F198:R198" si="43">F100/1.18/F20*100</f>
        <v>105.46453547158062</v>
      </c>
      <c r="G198" s="254">
        <f t="shared" si="43"/>
        <v>99.651528733481896</v>
      </c>
      <c r="H198" s="256">
        <f t="shared" si="43"/>
        <v>98</v>
      </c>
      <c r="I198" s="256">
        <f t="shared" si="43"/>
        <v>99.657798062821826</v>
      </c>
      <c r="J198" s="256">
        <f t="shared" si="43"/>
        <v>99.205027571286905</v>
      </c>
      <c r="K198" s="256">
        <f t="shared" si="43"/>
        <v>99.707282873907801</v>
      </c>
      <c r="L198" s="256">
        <f t="shared" si="43"/>
        <v>99.395675847837751</v>
      </c>
      <c r="M198" s="256">
        <f t="shared" si="43"/>
        <v>99.719592661097124</v>
      </c>
      <c r="N198" s="256">
        <f t="shared" si="43"/>
        <v>99.420848206287204</v>
      </c>
      <c r="O198" s="256">
        <f t="shared" si="43"/>
        <v>99.730214354662806</v>
      </c>
      <c r="P198" s="257">
        <f t="shared" si="43"/>
        <v>99.379910817769229</v>
      </c>
      <c r="Q198" s="258">
        <f t="shared" si="43"/>
        <v>99.697940945385767</v>
      </c>
      <c r="R198" s="257">
        <f t="shared" si="43"/>
        <v>99.124030902007433</v>
      </c>
    </row>
    <row r="199" spans="1:18" s="8" customFormat="1" ht="15.6" customHeight="1" thickBot="1">
      <c r="A199" s="59"/>
      <c r="B199" s="60" t="s">
        <v>70</v>
      </c>
      <c r="C199" s="56"/>
      <c r="D199" s="232"/>
      <c r="E199" s="233"/>
      <c r="F199" s="234"/>
      <c r="G199" s="233"/>
      <c r="H199" s="235"/>
      <c r="I199" s="235"/>
      <c r="J199" s="235"/>
      <c r="K199" s="235"/>
      <c r="L199" s="235"/>
      <c r="M199" s="235"/>
      <c r="N199" s="235"/>
      <c r="O199" s="235"/>
      <c r="P199" s="236"/>
      <c r="Q199" s="237"/>
      <c r="R199" s="236"/>
    </row>
    <row r="200" spans="1:18" s="8" customFormat="1" ht="15.6" customHeight="1">
      <c r="A200" s="57">
        <v>1</v>
      </c>
      <c r="B200" s="39" t="s">
        <v>75</v>
      </c>
      <c r="C200" s="58"/>
      <c r="D200" s="259"/>
      <c r="E200" s="260"/>
      <c r="F200" s="261"/>
      <c r="G200" s="260"/>
      <c r="H200" s="262"/>
      <c r="I200" s="262"/>
      <c r="J200" s="262"/>
      <c r="K200" s="262"/>
      <c r="L200" s="262"/>
      <c r="M200" s="262"/>
      <c r="N200" s="262"/>
      <c r="O200" s="262"/>
      <c r="P200" s="263"/>
      <c r="Q200" s="264"/>
      <c r="R200" s="265"/>
    </row>
    <row r="201" spans="1:18" s="8" customFormat="1" ht="25.5">
      <c r="A201" s="10"/>
      <c r="B201" s="29" t="s">
        <v>199</v>
      </c>
      <c r="C201" s="47" t="s">
        <v>77</v>
      </c>
      <c r="D201" s="227">
        <v>19158.871598999998</v>
      </c>
      <c r="E201" s="228">
        <v>18009.058087000001</v>
      </c>
      <c r="F201" s="229">
        <v>17367.729378587199</v>
      </c>
      <c r="G201" s="228">
        <v>15515.780670605674</v>
      </c>
      <c r="H201" s="230">
        <v>16330.928171978527</v>
      </c>
      <c r="I201" s="230">
        <v>15629.976443924186</v>
      </c>
      <c r="J201" s="230">
        <v>16625.684272901428</v>
      </c>
      <c r="K201" s="230">
        <v>15715.054991035639</v>
      </c>
      <c r="L201" s="230">
        <v>16655.783071386551</v>
      </c>
      <c r="M201" s="230">
        <v>15800.218998436199</v>
      </c>
      <c r="N201" s="230">
        <v>16699.261467959957</v>
      </c>
      <c r="O201" s="230">
        <v>15834.064896150969</v>
      </c>
      <c r="P201" s="266">
        <v>16699.261467959957</v>
      </c>
      <c r="Q201" s="210">
        <f t="shared" ref="Q201:R201" si="44">+G201+I201+K201+M201+O201</f>
        <v>78495.096000152669</v>
      </c>
      <c r="R201" s="278">
        <f t="shared" si="44"/>
        <v>83010.918452186423</v>
      </c>
    </row>
    <row r="202" spans="1:18" s="8" customFormat="1">
      <c r="A202" s="10"/>
      <c r="B202" s="30" t="s">
        <v>200</v>
      </c>
      <c r="C202" s="46" t="s">
        <v>77</v>
      </c>
      <c r="D202" s="267"/>
      <c r="E202" s="225"/>
      <c r="F202" s="246"/>
      <c r="G202" s="225"/>
      <c r="H202" s="247"/>
      <c r="I202" s="247"/>
      <c r="J202" s="247"/>
      <c r="K202" s="247"/>
      <c r="L202" s="247"/>
      <c r="M202" s="247"/>
      <c r="N202" s="247"/>
      <c r="O202" s="247"/>
      <c r="P202" s="246"/>
      <c r="Q202" s="225"/>
      <c r="R202" s="246"/>
    </row>
    <row r="203" spans="1:18" s="8" customFormat="1">
      <c r="A203" s="10"/>
      <c r="B203" s="29" t="s">
        <v>82</v>
      </c>
      <c r="C203" s="46" t="s">
        <v>77</v>
      </c>
      <c r="D203" s="227">
        <v>855.71067399999686</v>
      </c>
      <c r="E203" s="228">
        <v>752.27003300000069</v>
      </c>
      <c r="F203" s="229">
        <v>699.06303221619964</v>
      </c>
      <c r="G203" s="228">
        <v>654.88617071490808</v>
      </c>
      <c r="H203" s="230">
        <v>727.54917013406157</v>
      </c>
      <c r="I203" s="230">
        <v>602.59751754248646</v>
      </c>
      <c r="J203" s="230">
        <v>677.25458039495425</v>
      </c>
      <c r="K203" s="230">
        <v>550.47495412648641</v>
      </c>
      <c r="L203" s="230">
        <v>625.13201697890145</v>
      </c>
      <c r="M203" s="230">
        <v>498.51840988438562</v>
      </c>
      <c r="N203" s="230">
        <v>573.17547273680611</v>
      </c>
      <c r="O203" s="230">
        <v>498.51840988438562</v>
      </c>
      <c r="P203" s="266">
        <v>573.17547273680611</v>
      </c>
      <c r="Q203" s="210">
        <f t="shared" ref="Q203:R204" si="45">+G203+I203+K203+M203+O203</f>
        <v>2804.9954621526522</v>
      </c>
      <c r="R203" s="278">
        <f t="shared" si="45"/>
        <v>3176.2867129815295</v>
      </c>
    </row>
    <row r="204" spans="1:18" s="8" customFormat="1">
      <c r="A204" s="10"/>
      <c r="B204" s="29" t="s">
        <v>201</v>
      </c>
      <c r="C204" s="47" t="s">
        <v>78</v>
      </c>
      <c r="D204" s="227">
        <v>854.68658333333337</v>
      </c>
      <c r="E204" s="228">
        <v>824.14258333333339</v>
      </c>
      <c r="F204" s="229">
        <v>582.45583333333332</v>
      </c>
      <c r="G204" s="228">
        <v>118.34251478666972</v>
      </c>
      <c r="H204" s="230">
        <v>395.421364277252</v>
      </c>
      <c r="I204" s="230">
        <v>118.93422736060307</v>
      </c>
      <c r="J204" s="230">
        <v>561.90578002054144</v>
      </c>
      <c r="K204" s="230">
        <v>119.52889849740606</v>
      </c>
      <c r="L204" s="230">
        <v>562.92304274265564</v>
      </c>
      <c r="M204" s="230">
        <v>120.12654298989307</v>
      </c>
      <c r="N204" s="230">
        <v>564.39250180007593</v>
      </c>
      <c r="O204" s="230">
        <v>120.72717570484254</v>
      </c>
      <c r="P204" s="266">
        <v>564.39250180007593</v>
      </c>
      <c r="Q204" s="210">
        <f t="shared" si="45"/>
        <v>597.65935933941455</v>
      </c>
      <c r="R204" s="278">
        <f t="shared" si="45"/>
        <v>2649.0351906406008</v>
      </c>
    </row>
    <row r="205" spans="1:18" s="8" customFormat="1">
      <c r="A205" s="10"/>
      <c r="B205" s="30" t="s">
        <v>202</v>
      </c>
      <c r="C205" s="46" t="s">
        <v>78</v>
      </c>
      <c r="D205" s="267"/>
      <c r="E205" s="225"/>
      <c r="F205" s="246"/>
      <c r="G205" s="225"/>
      <c r="H205" s="247"/>
      <c r="I205" s="247"/>
      <c r="J205" s="247"/>
      <c r="K205" s="247"/>
      <c r="L205" s="247"/>
      <c r="M205" s="247"/>
      <c r="N205" s="247"/>
      <c r="O205" s="247"/>
      <c r="P205" s="246"/>
      <c r="Q205" s="225"/>
      <c r="R205" s="246"/>
    </row>
    <row r="206" spans="1:18" s="8" customFormat="1" ht="26.25" customHeight="1">
      <c r="A206" s="10"/>
      <c r="B206" s="29" t="s">
        <v>203</v>
      </c>
      <c r="C206" s="47" t="s">
        <v>79</v>
      </c>
      <c r="D206" s="227">
        <v>181.75123490999999</v>
      </c>
      <c r="E206" s="228">
        <v>182.94687999999999</v>
      </c>
      <c r="F206" s="229">
        <v>182.30901450490001</v>
      </c>
      <c r="G206" s="228">
        <v>180.935</v>
      </c>
      <c r="H206" s="230">
        <v>182.31655075489999</v>
      </c>
      <c r="I206" s="230">
        <v>180.935</v>
      </c>
      <c r="J206" s="230">
        <v>182.31655075489999</v>
      </c>
      <c r="K206" s="230">
        <v>182.02899805980624</v>
      </c>
      <c r="L206" s="230">
        <v>182.31655075489999</v>
      </c>
      <c r="M206" s="230">
        <v>182.41021973597415</v>
      </c>
      <c r="N206" s="230">
        <v>182.3895507549</v>
      </c>
      <c r="O206" s="230">
        <v>183.55791704311764</v>
      </c>
      <c r="P206" s="266">
        <v>182.3895507549</v>
      </c>
      <c r="Q206" s="228">
        <f>+O206</f>
        <v>183.55791704311764</v>
      </c>
      <c r="R206" s="266">
        <f>+P206</f>
        <v>182.3895507549</v>
      </c>
    </row>
    <row r="207" spans="1:18" s="8" customFormat="1">
      <c r="A207" s="10"/>
      <c r="B207" s="29" t="s">
        <v>312</v>
      </c>
      <c r="C207" s="47" t="s">
        <v>263</v>
      </c>
      <c r="D207" s="227">
        <f>+D20-D38-D39-D33</f>
        <v>2440.0763620437592</v>
      </c>
      <c r="E207" s="228">
        <f t="shared" ref="E207:R207" si="46">+E20-E38-E39-E33</f>
        <v>2262.3548133866416</v>
      </c>
      <c r="F207" s="229">
        <f t="shared" si="46"/>
        <v>1951.0950463248678</v>
      </c>
      <c r="G207" s="228">
        <f t="shared" si="46"/>
        <v>2071.4089238913602</v>
      </c>
      <c r="H207" s="230">
        <f t="shared" si="46"/>
        <v>2392.6936074859541</v>
      </c>
      <c r="I207" s="230">
        <f t="shared" si="46"/>
        <v>2523.0636029303305</v>
      </c>
      <c r="J207" s="230">
        <f t="shared" si="46"/>
        <v>4724.1673505651997</v>
      </c>
      <c r="K207" s="230">
        <f t="shared" si="46"/>
        <v>3164.5615476159001</v>
      </c>
      <c r="L207" s="230">
        <f t="shared" si="46"/>
        <v>4720.9988895826882</v>
      </c>
      <c r="M207" s="230">
        <f t="shared" si="46"/>
        <v>3836.8787136510236</v>
      </c>
      <c r="N207" s="230">
        <f t="shared" si="46"/>
        <v>4639.6459543946148</v>
      </c>
      <c r="O207" s="230">
        <f t="shared" si="46"/>
        <v>4414.6827282013674</v>
      </c>
      <c r="P207" s="266">
        <f t="shared" si="46"/>
        <v>4171.582137686175</v>
      </c>
      <c r="Q207" s="228">
        <f t="shared" si="46"/>
        <v>16010.595516289977</v>
      </c>
      <c r="R207" s="266">
        <f t="shared" si="46"/>
        <v>20649.087939714627</v>
      </c>
    </row>
    <row r="208" spans="1:18" s="8" customFormat="1" ht="15.75" hidden="1" customHeight="1">
      <c r="A208" s="11">
        <v>2</v>
      </c>
      <c r="B208" s="29" t="s">
        <v>76</v>
      </c>
      <c r="C208" s="46"/>
      <c r="D208" s="205"/>
      <c r="E208" s="248"/>
      <c r="F208" s="249"/>
      <c r="G208" s="248"/>
      <c r="H208" s="250"/>
      <c r="I208" s="250"/>
      <c r="J208" s="250"/>
      <c r="K208" s="250"/>
      <c r="L208" s="250"/>
      <c r="M208" s="250"/>
      <c r="N208" s="250"/>
      <c r="O208" s="250"/>
      <c r="P208" s="246"/>
      <c r="Q208" s="225"/>
      <c r="R208" s="246"/>
    </row>
    <row r="209" spans="1:18" s="8" customFormat="1" ht="15.75" hidden="1" customHeight="1">
      <c r="A209" s="10"/>
      <c r="B209" s="29" t="s">
        <v>83</v>
      </c>
      <c r="C209" s="47" t="s">
        <v>78</v>
      </c>
      <c r="D209" s="205"/>
      <c r="E209" s="248"/>
      <c r="F209" s="249"/>
      <c r="G209" s="248"/>
      <c r="H209" s="250"/>
      <c r="I209" s="250"/>
      <c r="J209" s="250"/>
      <c r="K209" s="250"/>
      <c r="L209" s="250"/>
      <c r="M209" s="250"/>
      <c r="N209" s="250"/>
      <c r="O209" s="250"/>
      <c r="P209" s="246"/>
      <c r="Q209" s="225"/>
      <c r="R209" s="246"/>
    </row>
    <row r="210" spans="1:18" s="8" customFormat="1" ht="15.75" hidden="1" customHeight="1">
      <c r="A210" s="24"/>
      <c r="B210" s="30" t="s">
        <v>84</v>
      </c>
      <c r="C210" s="46" t="s">
        <v>78</v>
      </c>
      <c r="D210" s="205"/>
      <c r="E210" s="248"/>
      <c r="F210" s="249"/>
      <c r="G210" s="248"/>
      <c r="H210" s="250"/>
      <c r="I210" s="250"/>
      <c r="J210" s="250"/>
      <c r="K210" s="250"/>
      <c r="L210" s="250"/>
      <c r="M210" s="250"/>
      <c r="N210" s="250"/>
      <c r="O210" s="250"/>
      <c r="P210" s="246"/>
      <c r="Q210" s="225"/>
      <c r="R210" s="246"/>
    </row>
    <row r="211" spans="1:18" s="8" customFormat="1" ht="15.75" hidden="1" customHeight="1">
      <c r="A211" s="24"/>
      <c r="B211" s="30" t="s">
        <v>85</v>
      </c>
      <c r="C211" s="46" t="s">
        <v>77</v>
      </c>
      <c r="D211" s="205"/>
      <c r="E211" s="248"/>
      <c r="F211" s="249"/>
      <c r="G211" s="248"/>
      <c r="H211" s="250"/>
      <c r="I211" s="250"/>
      <c r="J211" s="250"/>
      <c r="K211" s="250"/>
      <c r="L211" s="250"/>
      <c r="M211" s="250"/>
      <c r="N211" s="250"/>
      <c r="O211" s="250"/>
      <c r="P211" s="246"/>
      <c r="Q211" s="225"/>
      <c r="R211" s="246"/>
    </row>
    <row r="212" spans="1:18" s="8" customFormat="1" ht="15.75" hidden="1" customHeight="1">
      <c r="A212" s="24"/>
      <c r="B212" s="29" t="s">
        <v>71</v>
      </c>
      <c r="C212" s="46"/>
      <c r="D212" s="205"/>
      <c r="E212" s="248"/>
      <c r="F212" s="249"/>
      <c r="G212" s="248"/>
      <c r="H212" s="250"/>
      <c r="I212" s="250"/>
      <c r="J212" s="250"/>
      <c r="K212" s="250"/>
      <c r="L212" s="250"/>
      <c r="M212" s="250"/>
      <c r="N212" s="250"/>
      <c r="O212" s="250"/>
      <c r="P212" s="246"/>
      <c r="Q212" s="225"/>
      <c r="R212" s="246"/>
    </row>
    <row r="213" spans="1:18" s="8" customFormat="1" ht="15.75" hidden="1" customHeight="1">
      <c r="A213" s="24"/>
      <c r="B213" s="30" t="s">
        <v>86</v>
      </c>
      <c r="C213" s="46" t="s">
        <v>77</v>
      </c>
      <c r="D213" s="205"/>
      <c r="E213" s="248"/>
      <c r="F213" s="249"/>
      <c r="G213" s="248"/>
      <c r="H213" s="250"/>
      <c r="I213" s="250"/>
      <c r="J213" s="250"/>
      <c r="K213" s="250"/>
      <c r="L213" s="250"/>
      <c r="M213" s="250"/>
      <c r="N213" s="250"/>
      <c r="O213" s="250"/>
      <c r="P213" s="246"/>
      <c r="Q213" s="225"/>
      <c r="R213" s="246"/>
    </row>
    <row r="214" spans="1:18" s="8" customFormat="1" ht="16.5" hidden="1" customHeight="1" thickBot="1">
      <c r="A214" s="24"/>
      <c r="B214" s="30" t="s">
        <v>87</v>
      </c>
      <c r="C214" s="46" t="s">
        <v>80</v>
      </c>
      <c r="D214" s="205"/>
      <c r="E214" s="248"/>
      <c r="F214" s="249"/>
      <c r="G214" s="248"/>
      <c r="H214" s="250"/>
      <c r="I214" s="250"/>
      <c r="J214" s="250"/>
      <c r="K214" s="250"/>
      <c r="L214" s="250"/>
      <c r="M214" s="250"/>
      <c r="N214" s="250"/>
      <c r="O214" s="250"/>
      <c r="P214" s="246"/>
      <c r="Q214" s="269"/>
      <c r="R214" s="270"/>
    </row>
    <row r="215" spans="1:18" s="8" customFormat="1" ht="15.75" hidden="1" customHeight="1">
      <c r="A215" s="24"/>
      <c r="B215" s="30" t="s">
        <v>72</v>
      </c>
      <c r="C215" s="46"/>
      <c r="D215" s="205"/>
      <c r="E215" s="248"/>
      <c r="F215" s="249"/>
      <c r="G215" s="248"/>
      <c r="H215" s="250"/>
      <c r="I215" s="250"/>
      <c r="J215" s="250"/>
      <c r="K215" s="250"/>
      <c r="L215" s="250"/>
      <c r="M215" s="250"/>
      <c r="N215" s="250"/>
      <c r="O215" s="250"/>
      <c r="P215" s="246"/>
      <c r="Q215" s="271"/>
      <c r="R215" s="263"/>
    </row>
    <row r="216" spans="1:18" s="8" customFormat="1" ht="15.75" hidden="1" customHeight="1">
      <c r="A216" s="24"/>
      <c r="B216" s="30" t="s">
        <v>88</v>
      </c>
      <c r="C216" s="46" t="s">
        <v>77</v>
      </c>
      <c r="D216" s="205"/>
      <c r="E216" s="248"/>
      <c r="F216" s="249"/>
      <c r="G216" s="248"/>
      <c r="H216" s="250"/>
      <c r="I216" s="250"/>
      <c r="J216" s="250"/>
      <c r="K216" s="250"/>
      <c r="L216" s="250"/>
      <c r="M216" s="250"/>
      <c r="N216" s="250"/>
      <c r="O216" s="250"/>
      <c r="P216" s="246"/>
      <c r="Q216" s="225"/>
      <c r="R216" s="246"/>
    </row>
    <row r="217" spans="1:18" s="8" customFormat="1" ht="15.75" hidden="1" customHeight="1">
      <c r="A217" s="24"/>
      <c r="B217" s="30" t="s">
        <v>89</v>
      </c>
      <c r="C217" s="46" t="s">
        <v>78</v>
      </c>
      <c r="D217" s="205"/>
      <c r="E217" s="248"/>
      <c r="F217" s="249"/>
      <c r="G217" s="248"/>
      <c r="H217" s="250"/>
      <c r="I217" s="250"/>
      <c r="J217" s="250"/>
      <c r="K217" s="250"/>
      <c r="L217" s="250"/>
      <c r="M217" s="250"/>
      <c r="N217" s="250"/>
      <c r="O217" s="250"/>
      <c r="P217" s="246"/>
      <c r="Q217" s="225"/>
      <c r="R217" s="246"/>
    </row>
    <row r="218" spans="1:18" s="8" customFormat="1" ht="15.75" hidden="1" customHeight="1">
      <c r="A218" s="24"/>
      <c r="B218" s="30" t="s">
        <v>90</v>
      </c>
      <c r="C218" s="46" t="s">
        <v>80</v>
      </c>
      <c r="D218" s="205"/>
      <c r="E218" s="248"/>
      <c r="F218" s="249"/>
      <c r="G218" s="248"/>
      <c r="H218" s="250"/>
      <c r="I218" s="250"/>
      <c r="J218" s="250"/>
      <c r="K218" s="250"/>
      <c r="L218" s="250"/>
      <c r="M218" s="250"/>
      <c r="N218" s="250"/>
      <c r="O218" s="250"/>
      <c r="P218" s="246"/>
      <c r="Q218" s="225"/>
      <c r="R218" s="246"/>
    </row>
    <row r="219" spans="1:18" s="8" customFormat="1" ht="15.75" hidden="1" customHeight="1">
      <c r="A219" s="24"/>
      <c r="B219" s="30" t="s">
        <v>73</v>
      </c>
      <c r="C219" s="46"/>
      <c r="D219" s="205"/>
      <c r="E219" s="248"/>
      <c r="F219" s="249"/>
      <c r="G219" s="248"/>
      <c r="H219" s="250"/>
      <c r="I219" s="250"/>
      <c r="J219" s="250"/>
      <c r="K219" s="250"/>
      <c r="L219" s="250"/>
      <c r="M219" s="250"/>
      <c r="N219" s="250"/>
      <c r="O219" s="250"/>
      <c r="P219" s="246"/>
      <c r="Q219" s="225"/>
      <c r="R219" s="246"/>
    </row>
    <row r="220" spans="1:18" s="8" customFormat="1" ht="15.75" hidden="1" customHeight="1">
      <c r="A220" s="24"/>
      <c r="B220" s="30" t="s">
        <v>86</v>
      </c>
      <c r="C220" s="46" t="s">
        <v>77</v>
      </c>
      <c r="D220" s="205"/>
      <c r="E220" s="248"/>
      <c r="F220" s="249"/>
      <c r="G220" s="248"/>
      <c r="H220" s="250"/>
      <c r="I220" s="250"/>
      <c r="J220" s="250"/>
      <c r="K220" s="250"/>
      <c r="L220" s="250"/>
      <c r="M220" s="250"/>
      <c r="N220" s="250"/>
      <c r="O220" s="250"/>
      <c r="P220" s="246"/>
      <c r="Q220" s="225"/>
      <c r="R220" s="246"/>
    </row>
    <row r="221" spans="1:18" s="8" customFormat="1" ht="15.75" hidden="1" customHeight="1">
      <c r="A221" s="24"/>
      <c r="B221" s="30" t="s">
        <v>87</v>
      </c>
      <c r="C221" s="46" t="s">
        <v>80</v>
      </c>
      <c r="D221" s="205"/>
      <c r="E221" s="248"/>
      <c r="F221" s="249"/>
      <c r="G221" s="248"/>
      <c r="H221" s="250"/>
      <c r="I221" s="250"/>
      <c r="J221" s="250"/>
      <c r="K221" s="250"/>
      <c r="L221" s="250"/>
      <c r="M221" s="250"/>
      <c r="N221" s="250"/>
      <c r="O221" s="250"/>
      <c r="P221" s="246"/>
      <c r="Q221" s="225"/>
      <c r="R221" s="246"/>
    </row>
    <row r="222" spans="1:18" s="8" customFormat="1" ht="15.75" hidden="1" customHeight="1">
      <c r="A222" s="24"/>
      <c r="B222" s="29" t="s">
        <v>74</v>
      </c>
      <c r="C222" s="46"/>
      <c r="D222" s="205"/>
      <c r="E222" s="248"/>
      <c r="F222" s="249"/>
      <c r="G222" s="248"/>
      <c r="H222" s="250"/>
      <c r="I222" s="250"/>
      <c r="J222" s="250"/>
      <c r="K222" s="250"/>
      <c r="L222" s="250"/>
      <c r="M222" s="250"/>
      <c r="N222" s="250"/>
      <c r="O222" s="250"/>
      <c r="P222" s="246"/>
      <c r="Q222" s="225"/>
      <c r="R222" s="246"/>
    </row>
    <row r="223" spans="1:18" s="8" customFormat="1" ht="15.75" hidden="1" customHeight="1">
      <c r="A223" s="24"/>
      <c r="B223" s="30" t="s">
        <v>86</v>
      </c>
      <c r="C223" s="46" t="s">
        <v>77</v>
      </c>
      <c r="D223" s="205"/>
      <c r="E223" s="248"/>
      <c r="F223" s="249"/>
      <c r="G223" s="248"/>
      <c r="H223" s="250"/>
      <c r="I223" s="250"/>
      <c r="J223" s="250"/>
      <c r="K223" s="250"/>
      <c r="L223" s="250"/>
      <c r="M223" s="250"/>
      <c r="N223" s="250"/>
      <c r="O223" s="250"/>
      <c r="P223" s="246"/>
      <c r="Q223" s="225"/>
      <c r="R223" s="246"/>
    </row>
    <row r="224" spans="1:18" s="8" customFormat="1" ht="15.75" hidden="1" customHeight="1">
      <c r="A224" s="24"/>
      <c r="B224" s="30" t="s">
        <v>89</v>
      </c>
      <c r="C224" s="46" t="s">
        <v>78</v>
      </c>
      <c r="D224" s="205"/>
      <c r="E224" s="248"/>
      <c r="F224" s="249"/>
      <c r="G224" s="248"/>
      <c r="H224" s="250"/>
      <c r="I224" s="250"/>
      <c r="J224" s="250"/>
      <c r="K224" s="250"/>
      <c r="L224" s="250"/>
      <c r="M224" s="250"/>
      <c r="N224" s="250"/>
      <c r="O224" s="250"/>
      <c r="P224" s="246"/>
      <c r="Q224" s="225"/>
      <c r="R224" s="246"/>
    </row>
    <row r="225" spans="1:18" s="8" customFormat="1" ht="15.75" hidden="1" customHeight="1">
      <c r="A225" s="24"/>
      <c r="B225" s="30" t="s">
        <v>87</v>
      </c>
      <c r="C225" s="46" t="s">
        <v>80</v>
      </c>
      <c r="D225" s="205"/>
      <c r="E225" s="248"/>
      <c r="F225" s="249"/>
      <c r="G225" s="248"/>
      <c r="H225" s="250"/>
      <c r="I225" s="250"/>
      <c r="J225" s="250"/>
      <c r="K225" s="250"/>
      <c r="L225" s="250"/>
      <c r="M225" s="250"/>
      <c r="N225" s="250"/>
      <c r="O225" s="250"/>
      <c r="P225" s="246"/>
      <c r="Q225" s="225"/>
      <c r="R225" s="246"/>
    </row>
    <row r="226" spans="1:18" s="18" customFormat="1" ht="26.25" thickBot="1">
      <c r="A226" s="61">
        <v>3</v>
      </c>
      <c r="B226" s="62" t="s">
        <v>91</v>
      </c>
      <c r="C226" s="289" t="s">
        <v>81</v>
      </c>
      <c r="D226" s="290">
        <v>2738.3</v>
      </c>
      <c r="E226" s="291">
        <v>2661.8266800000006</v>
      </c>
      <c r="F226" s="292">
        <v>2702.8583325</v>
      </c>
      <c r="G226" s="291">
        <v>2714.95667</v>
      </c>
      <c r="H226" s="293">
        <v>2717.5</v>
      </c>
      <c r="I226" s="293">
        <v>2714.95667</v>
      </c>
      <c r="J226" s="293">
        <v>2717.5</v>
      </c>
      <c r="K226" s="293">
        <v>2714.95667</v>
      </c>
      <c r="L226" s="293">
        <v>2717.5</v>
      </c>
      <c r="M226" s="293">
        <v>2714.95667</v>
      </c>
      <c r="N226" s="293">
        <v>2717.5</v>
      </c>
      <c r="O226" s="293">
        <v>2714.95667</v>
      </c>
      <c r="P226" s="292">
        <v>2717.5</v>
      </c>
      <c r="Q226" s="258">
        <f>+O226</f>
        <v>2714.95667</v>
      </c>
      <c r="R226" s="257">
        <f>+P226</f>
        <v>2717.5</v>
      </c>
    </row>
    <row r="227" spans="1:18">
      <c r="A227" s="172" t="s">
        <v>315</v>
      </c>
    </row>
    <row r="228" spans="1:18">
      <c r="D228" s="198"/>
      <c r="E228" s="198"/>
      <c r="F228" s="198"/>
      <c r="G228" s="198"/>
      <c r="H228" s="198"/>
      <c r="I228" s="198"/>
      <c r="J228" s="198"/>
      <c r="K228" s="198"/>
      <c r="L228" s="198"/>
      <c r="M228" s="198"/>
      <c r="N228" s="198"/>
      <c r="O228" s="198"/>
      <c r="P228" s="198"/>
      <c r="Q228" s="198"/>
      <c r="R228" s="198"/>
    </row>
    <row r="229" spans="1:18">
      <c r="B229" s="9" t="s">
        <v>92</v>
      </c>
      <c r="D229" s="294"/>
      <c r="E229" s="190"/>
      <c r="F229" s="190"/>
      <c r="G229" s="190"/>
      <c r="H229" s="190"/>
      <c r="I229" s="190"/>
      <c r="J229" s="190"/>
      <c r="K229" s="190"/>
      <c r="L229" s="190"/>
      <c r="M229" s="190"/>
      <c r="N229" s="190"/>
      <c r="O229" s="190"/>
      <c r="P229" s="190"/>
      <c r="Q229" s="190"/>
      <c r="R229" s="190"/>
    </row>
    <row r="230" spans="1:18">
      <c r="D230" s="294"/>
      <c r="E230" s="190"/>
      <c r="F230" s="190"/>
      <c r="G230" s="190"/>
      <c r="H230" s="190"/>
      <c r="I230" s="190"/>
      <c r="J230" s="190"/>
      <c r="K230" s="190"/>
      <c r="L230" s="190"/>
      <c r="M230" s="190"/>
      <c r="N230" s="190"/>
      <c r="O230" s="190"/>
      <c r="P230" s="190"/>
      <c r="Q230" s="190"/>
      <c r="R230" s="190"/>
    </row>
    <row r="231" spans="1:18">
      <c r="E231" s="190"/>
      <c r="F231" s="190"/>
      <c r="G231" s="190"/>
      <c r="H231" s="190"/>
      <c r="I231" s="190"/>
      <c r="J231" s="190"/>
      <c r="K231" s="190"/>
      <c r="L231" s="190"/>
      <c r="M231" s="190"/>
      <c r="N231" s="190"/>
      <c r="O231" s="190"/>
      <c r="P231" s="190"/>
      <c r="Q231" s="190"/>
      <c r="R231" s="190"/>
    </row>
    <row r="232" spans="1:18">
      <c r="E232" s="190"/>
      <c r="F232" s="190"/>
      <c r="G232" s="190"/>
      <c r="H232" s="190"/>
      <c r="I232" s="190"/>
      <c r="J232" s="190"/>
      <c r="K232" s="190"/>
      <c r="L232" s="190"/>
      <c r="M232" s="190"/>
      <c r="N232" s="190"/>
      <c r="O232" s="190"/>
      <c r="P232" s="190"/>
      <c r="Q232" s="190"/>
      <c r="R232" s="190"/>
    </row>
    <row r="233" spans="1:18">
      <c r="E233" s="190"/>
      <c r="F233" s="190"/>
      <c r="G233" s="190"/>
      <c r="H233" s="190"/>
      <c r="I233" s="190"/>
      <c r="J233" s="190"/>
      <c r="K233" s="190"/>
      <c r="L233" s="190"/>
      <c r="M233" s="190"/>
      <c r="N233" s="190"/>
      <c r="O233" s="190"/>
      <c r="P233" s="190"/>
      <c r="Q233" s="190"/>
      <c r="R233" s="190"/>
    </row>
    <row r="238" spans="1:18">
      <c r="E238" s="423"/>
    </row>
  </sheetData>
  <mergeCells count="15">
    <mergeCell ref="M15:N15"/>
    <mergeCell ref="O15:P15"/>
    <mergeCell ref="Q15:R15"/>
    <mergeCell ref="A15:A16"/>
    <mergeCell ref="B15:B16"/>
    <mergeCell ref="C15:C16"/>
    <mergeCell ref="G15:H15"/>
    <mergeCell ref="I15:J15"/>
    <mergeCell ref="K15:L15"/>
    <mergeCell ref="A12:R12"/>
    <mergeCell ref="A5:R5"/>
    <mergeCell ref="A7:R7"/>
    <mergeCell ref="A8:R8"/>
    <mergeCell ref="A9:R9"/>
    <mergeCell ref="A11:R11"/>
  </mergeCells>
  <pageMargins left="0.31496062992125984" right="0.31496062992125984" top="0.35433070866141736" bottom="0.35433070866141736" header="0.31496062992125984" footer="0.31496062992125984"/>
  <pageSetup paperSize="8" scale="51" fitToHeight="2" orientation="landscape" r:id="rId1"/>
  <rowBreaks count="2" manualBreakCount="2">
    <brk id="97" max="17" man="1"/>
    <brk id="158" max="1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3"/>
  <sheetViews>
    <sheetView topLeftCell="A4" zoomScale="80" zoomScaleNormal="80" zoomScaleSheetLayoutView="85" workbookViewId="0">
      <pane xSplit="3" ySplit="14" topLeftCell="D18" activePane="bottomRight" state="frozen"/>
      <selection activeCell="G16" sqref="G16:H16"/>
      <selection pane="topRight" activeCell="G16" sqref="G16:H16"/>
      <selection pane="bottomLeft" activeCell="G16" sqref="G16:H16"/>
      <selection pane="bottomRight" activeCell="G16" sqref="G16:H16"/>
    </sheetView>
  </sheetViews>
  <sheetFormatPr defaultColWidth="10.28515625" defaultRowHeight="15.75"/>
  <cols>
    <col min="1" max="1" width="8.140625" style="15" customWidth="1"/>
    <col min="2" max="2" width="64.28515625" style="9" customWidth="1"/>
    <col min="3" max="3" width="12" style="17" bestFit="1" customWidth="1"/>
    <col min="4" max="4" width="15.7109375" style="17" customWidth="1"/>
    <col min="5" max="18" width="15.28515625" style="2" customWidth="1"/>
    <col min="19" max="16384" width="10.28515625" style="2"/>
  </cols>
  <sheetData>
    <row r="1" spans="1:18" ht="18.75">
      <c r="A1" s="14"/>
      <c r="B1" s="19"/>
      <c r="C1" s="14"/>
      <c r="D1" s="14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Q1" s="1"/>
      <c r="R1" s="3" t="s">
        <v>0</v>
      </c>
    </row>
    <row r="2" spans="1:18" ht="18.75">
      <c r="A2" s="14"/>
      <c r="B2" s="19"/>
      <c r="C2" s="14"/>
      <c r="D2" s="14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Q2" s="1"/>
      <c r="R2" s="4" t="s">
        <v>1</v>
      </c>
    </row>
    <row r="3" spans="1:18" ht="18.75">
      <c r="A3" s="14"/>
      <c r="B3" s="19"/>
      <c r="C3" s="14"/>
      <c r="D3" s="14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Q3" s="1"/>
      <c r="R3" s="4" t="s">
        <v>2</v>
      </c>
    </row>
    <row r="4" spans="1:18" ht="1.5" customHeight="1">
      <c r="A4" s="14"/>
      <c r="B4" s="19"/>
      <c r="C4" s="14"/>
      <c r="D4" s="1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idden="1">
      <c r="A5" s="612" t="s">
        <v>306</v>
      </c>
      <c r="B5" s="612"/>
      <c r="C5" s="612"/>
      <c r="D5" s="612"/>
      <c r="E5" s="612"/>
      <c r="F5" s="612"/>
      <c r="G5" s="612"/>
      <c r="H5" s="612"/>
      <c r="I5" s="612"/>
      <c r="J5" s="612"/>
      <c r="K5" s="612"/>
      <c r="L5" s="612"/>
      <c r="M5" s="612"/>
      <c r="N5" s="612"/>
      <c r="O5" s="612"/>
      <c r="P5" s="612"/>
      <c r="Q5" s="612"/>
      <c r="R5" s="612"/>
    </row>
    <row r="6" spans="1:18" hidden="1">
      <c r="A6" s="12"/>
      <c r="B6" s="6"/>
      <c r="C6" s="12"/>
      <c r="D6" s="12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</row>
    <row r="7" spans="1:18" ht="18" hidden="1" customHeight="1">
      <c r="A7" s="613" t="s">
        <v>4</v>
      </c>
      <c r="B7" s="613"/>
      <c r="C7" s="613"/>
      <c r="D7" s="613"/>
      <c r="E7" s="613"/>
      <c r="F7" s="613"/>
      <c r="G7" s="613"/>
      <c r="H7" s="613"/>
      <c r="I7" s="613"/>
      <c r="J7" s="613"/>
      <c r="K7" s="613"/>
      <c r="L7" s="613"/>
      <c r="M7" s="613"/>
      <c r="N7" s="613"/>
      <c r="O7" s="613"/>
      <c r="P7" s="613"/>
      <c r="Q7" s="613"/>
      <c r="R7" s="613"/>
    </row>
    <row r="8" spans="1:18" ht="19.5" hidden="1" customHeight="1">
      <c r="A8" s="614" t="s">
        <v>308</v>
      </c>
      <c r="B8" s="614"/>
      <c r="C8" s="614"/>
      <c r="D8" s="614"/>
      <c r="E8" s="614"/>
      <c r="F8" s="614"/>
      <c r="G8" s="614"/>
      <c r="H8" s="614"/>
      <c r="I8" s="614"/>
      <c r="J8" s="614"/>
      <c r="K8" s="614"/>
      <c r="L8" s="614"/>
      <c r="M8" s="614"/>
      <c r="N8" s="614"/>
      <c r="O8" s="614"/>
      <c r="P8" s="614"/>
      <c r="Q8" s="614"/>
      <c r="R8" s="614"/>
    </row>
    <row r="9" spans="1:18" ht="18" hidden="1" customHeight="1">
      <c r="A9" s="611" t="s">
        <v>6</v>
      </c>
      <c r="B9" s="611"/>
      <c r="C9" s="611"/>
      <c r="D9" s="611"/>
      <c r="E9" s="611"/>
      <c r="F9" s="611"/>
      <c r="G9" s="611"/>
      <c r="H9" s="611"/>
      <c r="I9" s="611"/>
      <c r="J9" s="611"/>
      <c r="K9" s="611"/>
      <c r="L9" s="611"/>
      <c r="M9" s="611"/>
      <c r="N9" s="611"/>
      <c r="O9" s="611"/>
      <c r="P9" s="611"/>
      <c r="Q9" s="611"/>
      <c r="R9" s="611"/>
    </row>
    <row r="10" spans="1:18" ht="16.5" hidden="1" customHeight="1">
      <c r="A10" s="7"/>
      <c r="B10" s="20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 ht="21.75" hidden="1" customHeight="1">
      <c r="A11" s="615" t="s">
        <v>307</v>
      </c>
      <c r="B11" s="616"/>
      <c r="C11" s="616"/>
      <c r="D11" s="616"/>
      <c r="E11" s="616"/>
      <c r="F11" s="616"/>
      <c r="G11" s="616"/>
      <c r="H11" s="616"/>
      <c r="I11" s="616"/>
      <c r="J11" s="616"/>
      <c r="K11" s="616"/>
      <c r="L11" s="616"/>
      <c r="M11" s="616"/>
      <c r="N11" s="616"/>
      <c r="O11" s="616"/>
      <c r="P11" s="616"/>
      <c r="Q11" s="616"/>
      <c r="R11" s="616"/>
    </row>
    <row r="12" spans="1:18" ht="17.25" hidden="1" customHeight="1">
      <c r="A12" s="611" t="s">
        <v>8</v>
      </c>
      <c r="B12" s="611"/>
      <c r="C12" s="611"/>
      <c r="D12" s="611"/>
      <c r="E12" s="611"/>
      <c r="F12" s="611"/>
      <c r="G12" s="611"/>
      <c r="H12" s="611"/>
      <c r="I12" s="611"/>
      <c r="J12" s="611"/>
      <c r="K12" s="611"/>
      <c r="L12" s="611"/>
      <c r="M12" s="611"/>
      <c r="N12" s="611"/>
      <c r="O12" s="611"/>
      <c r="P12" s="611"/>
      <c r="Q12" s="611"/>
      <c r="R12" s="611"/>
    </row>
    <row r="13" spans="1:18" ht="12.75" customHeight="1">
      <c r="A13" s="13"/>
      <c r="B13" s="6"/>
      <c r="C13" s="13"/>
      <c r="D13" s="13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18" ht="19.5" thickBot="1">
      <c r="A14" s="13"/>
      <c r="B14" s="174" t="s">
        <v>328</v>
      </c>
      <c r="C14" s="16"/>
      <c r="D14" s="16"/>
      <c r="E14" s="6"/>
      <c r="F14" s="6"/>
      <c r="G14" s="170"/>
      <c r="H14" s="170"/>
      <c r="I14" s="6"/>
      <c r="J14" s="6"/>
      <c r="K14" s="6"/>
      <c r="L14" s="6"/>
      <c r="M14" s="6"/>
      <c r="N14" s="6"/>
      <c r="O14" s="6"/>
      <c r="P14" s="6"/>
      <c r="Q14" s="6"/>
      <c r="R14" s="21"/>
    </row>
    <row r="15" spans="1:18" ht="42.75" customHeight="1">
      <c r="A15" s="621" t="s">
        <v>9</v>
      </c>
      <c r="B15" s="623" t="s">
        <v>10</v>
      </c>
      <c r="C15" s="623" t="s">
        <v>25</v>
      </c>
      <c r="D15" s="195" t="s">
        <v>313</v>
      </c>
      <c r="E15" s="186" t="s">
        <v>314</v>
      </c>
      <c r="F15" s="185">
        <v>2015</v>
      </c>
      <c r="G15" s="628">
        <v>2016</v>
      </c>
      <c r="H15" s="629"/>
      <c r="I15" s="629">
        <v>2017</v>
      </c>
      <c r="J15" s="629"/>
      <c r="K15" s="629">
        <v>2018</v>
      </c>
      <c r="L15" s="629"/>
      <c r="M15" s="629">
        <v>2019</v>
      </c>
      <c r="N15" s="629"/>
      <c r="O15" s="629">
        <v>2020</v>
      </c>
      <c r="P15" s="630"/>
      <c r="Q15" s="626" t="s">
        <v>11</v>
      </c>
      <c r="R15" s="627"/>
    </row>
    <row r="16" spans="1:18" ht="55.5" customHeight="1" thickBot="1">
      <c r="A16" s="622"/>
      <c r="B16" s="624"/>
      <c r="C16" s="624"/>
      <c r="D16" s="196" t="s">
        <v>12</v>
      </c>
      <c r="E16" s="164" t="s">
        <v>12</v>
      </c>
      <c r="F16" s="166" t="s">
        <v>305</v>
      </c>
      <c r="G16" s="164" t="s">
        <v>13</v>
      </c>
      <c r="H16" s="192" t="s">
        <v>14</v>
      </c>
      <c r="I16" s="165" t="s">
        <v>13</v>
      </c>
      <c r="J16" s="192" t="s">
        <v>14</v>
      </c>
      <c r="K16" s="165" t="s">
        <v>13</v>
      </c>
      <c r="L16" s="192" t="s">
        <v>14</v>
      </c>
      <c r="M16" s="165" t="s">
        <v>13</v>
      </c>
      <c r="N16" s="192" t="s">
        <v>14</v>
      </c>
      <c r="O16" s="165" t="s">
        <v>13</v>
      </c>
      <c r="P16" s="193" t="s">
        <v>14</v>
      </c>
      <c r="Q16" s="65" t="s">
        <v>13</v>
      </c>
      <c r="R16" s="194" t="s">
        <v>14</v>
      </c>
    </row>
    <row r="17" spans="1:18" s="8" customFormat="1" ht="16.5" thickBot="1">
      <c r="A17" s="40">
        <v>1</v>
      </c>
      <c r="B17" s="41">
        <v>2</v>
      </c>
      <c r="C17" s="41">
        <v>3</v>
      </c>
      <c r="D17" s="197">
        <v>4</v>
      </c>
      <c r="E17" s="66">
        <v>5</v>
      </c>
      <c r="F17" s="44">
        <v>6</v>
      </c>
      <c r="G17" s="66">
        <v>7</v>
      </c>
      <c r="H17" s="43">
        <v>8</v>
      </c>
      <c r="I17" s="43">
        <v>9</v>
      </c>
      <c r="J17" s="43">
        <v>10</v>
      </c>
      <c r="K17" s="43">
        <v>11</v>
      </c>
      <c r="L17" s="43">
        <v>12</v>
      </c>
      <c r="M17" s="43">
        <v>13</v>
      </c>
      <c r="N17" s="43">
        <v>14</v>
      </c>
      <c r="O17" s="43">
        <v>15</v>
      </c>
      <c r="P17" s="44">
        <v>16</v>
      </c>
      <c r="Q17" s="66">
        <v>17</v>
      </c>
      <c r="R17" s="44">
        <v>18</v>
      </c>
    </row>
    <row r="18" spans="1:18" s="18" customFormat="1">
      <c r="A18" s="38" t="s">
        <v>46</v>
      </c>
      <c r="B18" s="33" t="s">
        <v>93</v>
      </c>
      <c r="C18" s="45" t="s">
        <v>263</v>
      </c>
      <c r="D18" s="199">
        <f>+D19+D23</f>
        <v>14311.283082653605</v>
      </c>
      <c r="E18" s="200">
        <f>+E19+E23</f>
        <v>7195.7054527570499</v>
      </c>
      <c r="F18" s="201">
        <f>+F19+F23</f>
        <v>5261.5294946857193</v>
      </c>
      <c r="G18" s="200">
        <f t="shared" ref="G18:R18" si="0">+G19+G23</f>
        <v>6773.2422437854011</v>
      </c>
      <c r="H18" s="202">
        <f t="shared" si="0"/>
        <v>6551.2460193669094</v>
      </c>
      <c r="I18" s="202">
        <f t="shared" si="0"/>
        <v>6984.808990249021</v>
      </c>
      <c r="J18" s="202">
        <f t="shared" si="0"/>
        <v>7043.049300855082</v>
      </c>
      <c r="K18" s="202">
        <f t="shared" si="0"/>
        <v>7227.9191950798959</v>
      </c>
      <c r="L18" s="202">
        <f t="shared" si="0"/>
        <v>7388.0004988327055</v>
      </c>
      <c r="M18" s="202">
        <f t="shared" si="0"/>
        <v>7595.1671993317996</v>
      </c>
      <c r="N18" s="202">
        <f t="shared" si="0"/>
        <v>7678.6599452693699</v>
      </c>
      <c r="O18" s="202">
        <f t="shared" si="0"/>
        <v>8063.0184305818957</v>
      </c>
      <c r="P18" s="201">
        <f t="shared" si="0"/>
        <v>8025.4443282271441</v>
      </c>
      <c r="Q18" s="203">
        <f t="shared" si="0"/>
        <v>36644.156059028013</v>
      </c>
      <c r="R18" s="204">
        <f t="shared" si="0"/>
        <v>36686.400092551215</v>
      </c>
    </row>
    <row r="19" spans="1:18" s="8" customFormat="1" ht="25.5">
      <c r="A19" s="10" t="s">
        <v>47</v>
      </c>
      <c r="B19" s="30" t="s">
        <v>26</v>
      </c>
      <c r="C19" s="46" t="s">
        <v>263</v>
      </c>
      <c r="D19" s="205">
        <f>+D20+D21+D22</f>
        <v>14260.758691653604</v>
      </c>
      <c r="E19" s="206">
        <f>+E20+E21+E22</f>
        <v>7158.5674402670502</v>
      </c>
      <c r="F19" s="207">
        <f>+F20+F21+F22</f>
        <v>5224.1617546857196</v>
      </c>
      <c r="G19" s="206">
        <f t="shared" ref="G19:R19" si="1">+G20+G21+G22</f>
        <v>6745.0232437854011</v>
      </c>
      <c r="H19" s="208">
        <f t="shared" si="1"/>
        <v>6522.2859503669097</v>
      </c>
      <c r="I19" s="208">
        <f t="shared" si="1"/>
        <v>6959.089141849021</v>
      </c>
      <c r="J19" s="208">
        <f t="shared" si="1"/>
        <v>7017.329452455082</v>
      </c>
      <c r="K19" s="208">
        <f t="shared" si="1"/>
        <v>7201.7311967178957</v>
      </c>
      <c r="L19" s="208">
        <f t="shared" si="1"/>
        <v>7361.8125004707053</v>
      </c>
      <c r="M19" s="208">
        <f t="shared" si="1"/>
        <v>7568.4933213368895</v>
      </c>
      <c r="N19" s="208">
        <f t="shared" si="1"/>
        <v>7651.9860672744599</v>
      </c>
      <c r="O19" s="208">
        <f t="shared" si="1"/>
        <v>8035.8400608209358</v>
      </c>
      <c r="P19" s="207">
        <f t="shared" si="1"/>
        <v>7998.2659584661842</v>
      </c>
      <c r="Q19" s="206">
        <f t="shared" si="1"/>
        <v>36510.176964510145</v>
      </c>
      <c r="R19" s="207">
        <f t="shared" si="1"/>
        <v>36551.679929033344</v>
      </c>
    </row>
    <row r="20" spans="1:18" s="8" customFormat="1">
      <c r="A20" s="10" t="s">
        <v>221</v>
      </c>
      <c r="B20" s="30" t="s">
        <v>309</v>
      </c>
      <c r="C20" s="46" t="s">
        <v>263</v>
      </c>
      <c r="D20" s="205">
        <v>5840.5974341615702</v>
      </c>
      <c r="E20" s="206">
        <v>5106.6145673501996</v>
      </c>
      <c r="F20" s="207">
        <v>5168.2698593757195</v>
      </c>
      <c r="G20" s="206">
        <v>6714.0153785454013</v>
      </c>
      <c r="H20" s="208">
        <v>6487.3121285201296</v>
      </c>
      <c r="I20" s="208">
        <v>6912.2795413990207</v>
      </c>
      <c r="J20" s="208">
        <v>6938.8377240533873</v>
      </c>
      <c r="K20" s="208">
        <v>7117.5627890763699</v>
      </c>
      <c r="L20" s="208">
        <v>7270.1616442529084</v>
      </c>
      <c r="M20" s="208">
        <v>7560.5878485128897</v>
      </c>
      <c r="N20" s="208">
        <v>7580.4932088417481</v>
      </c>
      <c r="O20" s="208">
        <v>8031.0576595757602</v>
      </c>
      <c r="P20" s="207">
        <v>7904.0952981275404</v>
      </c>
      <c r="Q20" s="206">
        <f>+G20+I20+K20+M20+O20</f>
        <v>36335.503217109443</v>
      </c>
      <c r="R20" s="207">
        <f>+H20+J20+L20+N20+P20</f>
        <v>36180.900003795716</v>
      </c>
    </row>
    <row r="21" spans="1:18" s="8" customFormat="1">
      <c r="A21" s="10" t="s">
        <v>223</v>
      </c>
      <c r="B21" s="30" t="s">
        <v>310</v>
      </c>
      <c r="C21" s="46" t="s">
        <v>263</v>
      </c>
      <c r="D21" s="205">
        <v>30.377157822034079</v>
      </c>
      <c r="E21" s="206">
        <v>100.34384044067798</v>
      </c>
      <c r="F21" s="207">
        <v>55.89189531000001</v>
      </c>
      <c r="G21" s="206">
        <v>31.007865239999997</v>
      </c>
      <c r="H21" s="208">
        <v>34.973821846779991</v>
      </c>
      <c r="I21" s="208">
        <v>46.809600449999998</v>
      </c>
      <c r="J21" s="208">
        <v>78.491728401695099</v>
      </c>
      <c r="K21" s="208">
        <v>84.168407641525391</v>
      </c>
      <c r="L21" s="208">
        <v>91.650856217796616</v>
      </c>
      <c r="M21" s="208">
        <v>7.9054728240000003</v>
      </c>
      <c r="N21" s="208">
        <v>71.492858432711856</v>
      </c>
      <c r="O21" s="208">
        <v>4.7824012451752687</v>
      </c>
      <c r="P21" s="207">
        <v>94.170660338644055</v>
      </c>
      <c r="Q21" s="206">
        <f t="shared" ref="Q21:R23" si="2">+G21+I21+K21+M21+O21</f>
        <v>174.67374740070068</v>
      </c>
      <c r="R21" s="207">
        <f t="shared" si="2"/>
        <v>370.77992523762759</v>
      </c>
    </row>
    <row r="22" spans="1:18" s="8" customFormat="1">
      <c r="A22" s="10" t="s">
        <v>225</v>
      </c>
      <c r="B22" s="30" t="s">
        <v>311</v>
      </c>
      <c r="C22" s="46" t="s">
        <v>263</v>
      </c>
      <c r="D22" s="205">
        <v>8389.7840996699997</v>
      </c>
      <c r="E22" s="206">
        <v>1951.6090324761728</v>
      </c>
      <c r="F22" s="207">
        <v>0</v>
      </c>
      <c r="G22" s="206">
        <v>0</v>
      </c>
      <c r="H22" s="208">
        <v>0</v>
      </c>
      <c r="I22" s="208">
        <v>0</v>
      </c>
      <c r="J22" s="208">
        <v>0</v>
      </c>
      <c r="K22" s="208">
        <v>0</v>
      </c>
      <c r="L22" s="208">
        <v>0</v>
      </c>
      <c r="M22" s="208">
        <v>0</v>
      </c>
      <c r="N22" s="208">
        <v>0</v>
      </c>
      <c r="O22" s="208">
        <v>0</v>
      </c>
      <c r="P22" s="207">
        <v>0</v>
      </c>
      <c r="Q22" s="206">
        <f t="shared" si="2"/>
        <v>0</v>
      </c>
      <c r="R22" s="207">
        <f t="shared" si="2"/>
        <v>0</v>
      </c>
    </row>
    <row r="23" spans="1:18" s="8" customFormat="1">
      <c r="A23" s="24" t="s">
        <v>48</v>
      </c>
      <c r="B23" s="30" t="s">
        <v>27</v>
      </c>
      <c r="C23" s="46" t="s">
        <v>263</v>
      </c>
      <c r="D23" s="205">
        <v>50.524391000000001</v>
      </c>
      <c r="E23" s="206">
        <v>37.138012489999994</v>
      </c>
      <c r="F23" s="207">
        <v>37.367740000000005</v>
      </c>
      <c r="G23" s="206">
        <v>28.219000000000001</v>
      </c>
      <c r="H23" s="208">
        <v>28.960069000000001</v>
      </c>
      <c r="I23" s="208">
        <v>25.719848400000004</v>
      </c>
      <c r="J23" s="208">
        <v>25.719848400000004</v>
      </c>
      <c r="K23" s="208">
        <v>26.187998361999998</v>
      </c>
      <c r="L23" s="208">
        <v>26.187998361999998</v>
      </c>
      <c r="M23" s="208">
        <v>26.673877994910001</v>
      </c>
      <c r="N23" s="208">
        <v>26.673877994910001</v>
      </c>
      <c r="O23" s="208">
        <v>27.178369760960049</v>
      </c>
      <c r="P23" s="207">
        <v>27.178369760960049</v>
      </c>
      <c r="Q23" s="206">
        <f t="shared" si="2"/>
        <v>133.97909451787004</v>
      </c>
      <c r="R23" s="207">
        <f t="shared" si="2"/>
        <v>134.72016351787005</v>
      </c>
    </row>
    <row r="24" spans="1:18" s="18" customFormat="1" ht="25.5">
      <c r="A24" s="23" t="s">
        <v>49</v>
      </c>
      <c r="B24" s="29" t="s">
        <v>125</v>
      </c>
      <c r="C24" s="47" t="s">
        <v>263</v>
      </c>
      <c r="D24" s="209">
        <f>+D25+D29</f>
        <v>13407.543556155251</v>
      </c>
      <c r="E24" s="210">
        <f>+E25+E29</f>
        <v>7037.4617511002416</v>
      </c>
      <c r="F24" s="211">
        <f>+F25+F29</f>
        <v>5579.7911279071159</v>
      </c>
      <c r="G24" s="210">
        <f t="shared" ref="G24:R24" si="3">+G25+G29</f>
        <v>5955.4280358343276</v>
      </c>
      <c r="H24" s="212">
        <f t="shared" si="3"/>
        <v>6050.7363624812697</v>
      </c>
      <c r="I24" s="212">
        <f t="shared" si="3"/>
        <v>6342.866899270517</v>
      </c>
      <c r="J24" s="212">
        <f t="shared" si="3"/>
        <v>6351.8648350058602</v>
      </c>
      <c r="K24" s="212">
        <f t="shared" si="3"/>
        <v>6579.2586295944484</v>
      </c>
      <c r="L24" s="212">
        <f t="shared" si="3"/>
        <v>6533.6951708729566</v>
      </c>
      <c r="M24" s="212">
        <f t="shared" si="3"/>
        <v>6797.7990859048969</v>
      </c>
      <c r="N24" s="212">
        <f t="shared" si="3"/>
        <v>6669.6144535574467</v>
      </c>
      <c r="O24" s="212">
        <f t="shared" si="3"/>
        <v>7159.0567110441079</v>
      </c>
      <c r="P24" s="211">
        <f t="shared" si="3"/>
        <v>6932.0795946922426</v>
      </c>
      <c r="Q24" s="210">
        <f t="shared" si="3"/>
        <v>32834.409361648293</v>
      </c>
      <c r="R24" s="211">
        <f t="shared" si="3"/>
        <v>32537.990416609777</v>
      </c>
    </row>
    <row r="25" spans="1:18" s="8" customFormat="1" ht="25.5">
      <c r="A25" s="24" t="s">
        <v>47</v>
      </c>
      <c r="B25" s="30" t="s">
        <v>28</v>
      </c>
      <c r="C25" s="46" t="s">
        <v>263</v>
      </c>
      <c r="D25" s="205">
        <f>+D26+D27+D28</f>
        <v>13369.722653015251</v>
      </c>
      <c r="E25" s="206">
        <f>+E26+E27+E28</f>
        <v>6995.2906033724403</v>
      </c>
      <c r="F25" s="207">
        <f>+F26+F27+F28</f>
        <v>5544.6201496571712</v>
      </c>
      <c r="G25" s="206">
        <f t="shared" ref="G25:R25" si="4">+G26+G27+G28</f>
        <v>5930.1144843718994</v>
      </c>
      <c r="H25" s="208">
        <f>+H26+H27+H28</f>
        <v>6024.9209889853555</v>
      </c>
      <c r="I25" s="208">
        <f t="shared" si="4"/>
        <v>6320.1086475162174</v>
      </c>
      <c r="J25" s="208">
        <f t="shared" si="4"/>
        <v>6329.268971774789</v>
      </c>
      <c r="K25" s="208">
        <f t="shared" si="4"/>
        <v>6556.097590568852</v>
      </c>
      <c r="L25" s="208">
        <f t="shared" si="4"/>
        <v>6510.6987531889536</v>
      </c>
      <c r="M25" s="208">
        <f t="shared" si="4"/>
        <v>6774.2276732224627</v>
      </c>
      <c r="N25" s="208">
        <f t="shared" si="4"/>
        <v>6646.2085885448823</v>
      </c>
      <c r="O25" s="208">
        <f t="shared" si="4"/>
        <v>7135.0678084070869</v>
      </c>
      <c r="P25" s="207">
        <f t="shared" si="4"/>
        <v>6908.2526312424352</v>
      </c>
      <c r="Q25" s="206">
        <f t="shared" si="4"/>
        <v>32715.616204086517</v>
      </c>
      <c r="R25" s="207">
        <f t="shared" si="4"/>
        <v>32419.349933736416</v>
      </c>
    </row>
    <row r="26" spans="1:18" s="8" customFormat="1">
      <c r="A26" s="10" t="s">
        <v>221</v>
      </c>
      <c r="B26" s="30" t="s">
        <v>309</v>
      </c>
      <c r="C26" s="46" t="s">
        <v>263</v>
      </c>
      <c r="D26" s="205">
        <v>4781.7152407052508</v>
      </c>
      <c r="E26" s="206">
        <v>4888.8742942004819</v>
      </c>
      <c r="F26" s="207">
        <v>5410.3375956712334</v>
      </c>
      <c r="G26" s="206">
        <v>5803.8864655490625</v>
      </c>
      <c r="H26" s="208">
        <f>+H30+H37+H42+H43+H44+H47-H27-H28-H29</f>
        <v>5872.5604952702679</v>
      </c>
      <c r="I26" s="208">
        <v>6189.889626730288</v>
      </c>
      <c r="J26" s="208">
        <f>+J30+J37+J42+J43+J44+J47-J27-J28-J29</f>
        <v>6216.0535200840641</v>
      </c>
      <c r="K26" s="208">
        <v>6422.9399994526557</v>
      </c>
      <c r="L26" s="208">
        <f>+L30+L37+L42+L43+L44+L47-L27-L28-L29</f>
        <v>6456.3488151557522</v>
      </c>
      <c r="M26" s="208">
        <v>6638.0214899630246</v>
      </c>
      <c r="N26" s="208">
        <f>+N30+N37+N42+N43+N44+N47-N27-N28-N29</f>
        <v>6587.9415702077695</v>
      </c>
      <c r="O26" s="208">
        <v>6995.7853759465861</v>
      </c>
      <c r="P26" s="207">
        <f>+P30+P37+P42+P43+P44+P47-P27-P28-P29</f>
        <v>6841.8428399983677</v>
      </c>
      <c r="Q26" s="206">
        <f t="shared" ref="Q26:R29" si="5">+G26+I26+K26+M26+O26</f>
        <v>32050.522957641617</v>
      </c>
      <c r="R26" s="207">
        <f t="shared" si="5"/>
        <v>31974.74724071622</v>
      </c>
    </row>
    <row r="27" spans="1:18" s="8" customFormat="1">
      <c r="A27" s="10" t="s">
        <v>223</v>
      </c>
      <c r="B27" s="30" t="s">
        <v>310</v>
      </c>
      <c r="C27" s="46" t="s">
        <v>263</v>
      </c>
      <c r="D27" s="205">
        <v>98.372600000000006</v>
      </c>
      <c r="E27" s="206">
        <v>148.11958531195839</v>
      </c>
      <c r="F27" s="207">
        <v>116.81785607938851</v>
      </c>
      <c r="G27" s="206">
        <v>126.22801882283649</v>
      </c>
      <c r="H27" s="208">
        <v>130.74397371508783</v>
      </c>
      <c r="I27" s="208">
        <v>130.21902078592944</v>
      </c>
      <c r="J27" s="208">
        <v>113.21545169072523</v>
      </c>
      <c r="K27" s="208">
        <v>133.15759111619602</v>
      </c>
      <c r="L27" s="208">
        <v>54.34993803320134</v>
      </c>
      <c r="M27" s="208">
        <v>136.20618325943838</v>
      </c>
      <c r="N27" s="208">
        <v>58.267018337112518</v>
      </c>
      <c r="O27" s="208">
        <v>139.28243246050098</v>
      </c>
      <c r="P27" s="207">
        <v>66.409791244067691</v>
      </c>
      <c r="Q27" s="206">
        <f t="shared" si="5"/>
        <v>665.0932464449013</v>
      </c>
      <c r="R27" s="207">
        <f t="shared" si="5"/>
        <v>422.98617302019466</v>
      </c>
    </row>
    <row r="28" spans="1:18" s="8" customFormat="1">
      <c r="A28" s="10" t="s">
        <v>225</v>
      </c>
      <c r="B28" s="30" t="s">
        <v>311</v>
      </c>
      <c r="C28" s="46" t="s">
        <v>263</v>
      </c>
      <c r="D28" s="205">
        <v>8489.6348123100015</v>
      </c>
      <c r="E28" s="206">
        <v>1958.2967238600002</v>
      </c>
      <c r="F28" s="207">
        <v>17.464697906549592</v>
      </c>
      <c r="G28" s="206">
        <v>0</v>
      </c>
      <c r="H28" s="208">
        <v>21.616520000000005</v>
      </c>
      <c r="I28" s="208">
        <v>0</v>
      </c>
      <c r="J28" s="208">
        <v>0</v>
      </c>
      <c r="K28" s="208">
        <v>0</v>
      </c>
      <c r="L28" s="208">
        <v>0</v>
      </c>
      <c r="M28" s="208">
        <v>0</v>
      </c>
      <c r="N28" s="208">
        <v>0</v>
      </c>
      <c r="O28" s="208">
        <v>0</v>
      </c>
      <c r="P28" s="207">
        <v>0</v>
      </c>
      <c r="Q28" s="206">
        <f t="shared" si="5"/>
        <v>0</v>
      </c>
      <c r="R28" s="207">
        <f t="shared" si="5"/>
        <v>21.616520000000005</v>
      </c>
    </row>
    <row r="29" spans="1:18" s="8" customFormat="1">
      <c r="A29" s="24" t="s">
        <v>48</v>
      </c>
      <c r="B29" s="30" t="s">
        <v>95</v>
      </c>
      <c r="C29" s="46" t="s">
        <v>263</v>
      </c>
      <c r="D29" s="205">
        <v>37.820903139999992</v>
      </c>
      <c r="E29" s="206">
        <v>42.171147727801205</v>
      </c>
      <c r="F29" s="207">
        <v>35.17097824994503</v>
      </c>
      <c r="G29" s="206">
        <v>25.313551462428393</v>
      </c>
      <c r="H29" s="208">
        <v>25.815373495913981</v>
      </c>
      <c r="I29" s="208">
        <v>22.758251754299245</v>
      </c>
      <c r="J29" s="208">
        <v>22.595863231071522</v>
      </c>
      <c r="K29" s="208">
        <v>23.16103902559658</v>
      </c>
      <c r="L29" s="208">
        <v>22.996417684003255</v>
      </c>
      <c r="M29" s="208">
        <v>23.571412682434424</v>
      </c>
      <c r="N29" s="208">
        <v>23.405865012564732</v>
      </c>
      <c r="O29" s="208">
        <v>23.988902637021052</v>
      </c>
      <c r="P29" s="207">
        <v>23.826963449807558</v>
      </c>
      <c r="Q29" s="206">
        <f t="shared" si="5"/>
        <v>118.79315756177969</v>
      </c>
      <c r="R29" s="207">
        <f t="shared" si="5"/>
        <v>118.64048287336104</v>
      </c>
    </row>
    <row r="30" spans="1:18" s="18" customFormat="1">
      <c r="A30" s="23">
        <v>1</v>
      </c>
      <c r="B30" s="29" t="s">
        <v>94</v>
      </c>
      <c r="C30" s="47" t="s">
        <v>263</v>
      </c>
      <c r="D30" s="209">
        <f t="shared" ref="D30:R30" si="6">+D31+D32+D35+D36</f>
        <v>7339.7693871863366</v>
      </c>
      <c r="E30" s="210">
        <f t="shared" si="6"/>
        <v>2742.5836597063658</v>
      </c>
      <c r="F30" s="211">
        <f t="shared" si="6"/>
        <v>1428.55958112195</v>
      </c>
      <c r="G30" s="210">
        <f t="shared" si="6"/>
        <v>1628.9659888577032</v>
      </c>
      <c r="H30" s="212">
        <f t="shared" si="6"/>
        <v>1657.2773169934255</v>
      </c>
      <c r="I30" s="212">
        <f t="shared" si="6"/>
        <v>1713.0509676564709</v>
      </c>
      <c r="J30" s="212">
        <f t="shared" si="6"/>
        <v>1665.6015217264915</v>
      </c>
      <c r="K30" s="212">
        <f t="shared" si="6"/>
        <v>1785.5983651345341</v>
      </c>
      <c r="L30" s="212">
        <f t="shared" si="6"/>
        <v>1695.1490990935877</v>
      </c>
      <c r="M30" s="212">
        <f t="shared" si="6"/>
        <v>1845.5784964398665</v>
      </c>
      <c r="N30" s="212">
        <f t="shared" si="6"/>
        <v>1728.6272660991656</v>
      </c>
      <c r="O30" s="212">
        <f t="shared" si="6"/>
        <v>1975.5830441946996</v>
      </c>
      <c r="P30" s="211">
        <f t="shared" si="6"/>
        <v>1824.6287362162302</v>
      </c>
      <c r="Q30" s="210">
        <f t="shared" si="6"/>
        <v>8948.7768622832755</v>
      </c>
      <c r="R30" s="211">
        <f t="shared" si="6"/>
        <v>8571.2839401289002</v>
      </c>
    </row>
    <row r="31" spans="1:18" s="8" customFormat="1">
      <c r="A31" s="24" t="s">
        <v>47</v>
      </c>
      <c r="B31" s="30" t="s">
        <v>127</v>
      </c>
      <c r="C31" s="46" t="s">
        <v>263</v>
      </c>
      <c r="D31" s="205">
        <v>52.149546061727364</v>
      </c>
      <c r="E31" s="206">
        <v>61.868460361738357</v>
      </c>
      <c r="F31" s="207">
        <v>61.560874338879806</v>
      </c>
      <c r="G31" s="206">
        <v>62.796184591558038</v>
      </c>
      <c r="H31" s="208">
        <v>62.016659115462424</v>
      </c>
      <c r="I31" s="208">
        <v>64.805462153085685</v>
      </c>
      <c r="J31" s="208">
        <v>65.924783046926493</v>
      </c>
      <c r="K31" s="208">
        <v>66.201794478107743</v>
      </c>
      <c r="L31" s="208">
        <v>66.09183319221728</v>
      </c>
      <c r="M31" s="208">
        <v>67.645853983853627</v>
      </c>
      <c r="N31" s="208">
        <v>68.332346337433435</v>
      </c>
      <c r="O31" s="208">
        <v>69.096869122742362</v>
      </c>
      <c r="P31" s="207">
        <v>70.648812878272423</v>
      </c>
      <c r="Q31" s="206">
        <f t="shared" ref="Q31:R36" si="7">+G31+I31+K31+M31+O31</f>
        <v>330.54616432934745</v>
      </c>
      <c r="R31" s="207">
        <f t="shared" si="7"/>
        <v>333.01443457031201</v>
      </c>
    </row>
    <row r="32" spans="1:18" s="8" customFormat="1">
      <c r="A32" s="24" t="s">
        <v>48</v>
      </c>
      <c r="B32" s="30" t="s">
        <v>96</v>
      </c>
      <c r="C32" s="46" t="s">
        <v>263</v>
      </c>
      <c r="D32" s="205">
        <v>7070.9280154024536</v>
      </c>
      <c r="E32" s="206">
        <v>2407.1408948677758</v>
      </c>
      <c r="F32" s="207">
        <v>1084.5348842375545</v>
      </c>
      <c r="G32" s="206">
        <v>1257.4348730607883</v>
      </c>
      <c r="H32" s="208">
        <v>1281.8396869759367</v>
      </c>
      <c r="I32" s="208">
        <v>1331.9507283785249</v>
      </c>
      <c r="J32" s="208">
        <v>1266.2481704144157</v>
      </c>
      <c r="K32" s="208">
        <v>1393.5435836959152</v>
      </c>
      <c r="L32" s="208">
        <v>1298.5844392102531</v>
      </c>
      <c r="M32" s="208">
        <v>1446.7136202766103</v>
      </c>
      <c r="N32" s="208">
        <v>1320.8454036230751</v>
      </c>
      <c r="O32" s="208">
        <v>1570.8901632492193</v>
      </c>
      <c r="P32" s="207">
        <v>1406.264116468991</v>
      </c>
      <c r="Q32" s="206">
        <f t="shared" si="7"/>
        <v>7000.5329686610585</v>
      </c>
      <c r="R32" s="207">
        <f t="shared" si="7"/>
        <v>6573.7818166926718</v>
      </c>
    </row>
    <row r="33" spans="1:18" s="8" customFormat="1" ht="25.5">
      <c r="A33" s="22"/>
      <c r="B33" s="30" t="s">
        <v>264</v>
      </c>
      <c r="C33" s="46" t="s">
        <v>263</v>
      </c>
      <c r="D33" s="205">
        <v>906.43455942152559</v>
      </c>
      <c r="E33" s="206">
        <v>902.62259999999992</v>
      </c>
      <c r="F33" s="207">
        <v>1055.7405000000001</v>
      </c>
      <c r="G33" s="206">
        <v>1225.9862599547459</v>
      </c>
      <c r="H33" s="208">
        <v>1250.2934181525422</v>
      </c>
      <c r="I33" s="208">
        <v>1300.4755067691526</v>
      </c>
      <c r="J33" s="208">
        <v>1234.6471421688775</v>
      </c>
      <c r="K33" s="208">
        <v>1358.3703800933899</v>
      </c>
      <c r="L33" s="208">
        <v>1262.9416654405618</v>
      </c>
      <c r="M33" s="208">
        <v>1411.7479934132207</v>
      </c>
      <c r="N33" s="208">
        <v>1285.0250148221542</v>
      </c>
      <c r="O33" s="208">
        <v>1537.1492016069496</v>
      </c>
      <c r="P33" s="207">
        <v>1371.2620400482683</v>
      </c>
      <c r="Q33" s="206">
        <f t="shared" si="7"/>
        <v>6833.7293418374593</v>
      </c>
      <c r="R33" s="207">
        <f t="shared" si="7"/>
        <v>6404.1692806324045</v>
      </c>
    </row>
    <row r="34" spans="1:18" s="8" customFormat="1">
      <c r="A34" s="24"/>
      <c r="B34" s="30" t="s">
        <v>29</v>
      </c>
      <c r="C34" s="46" t="s">
        <v>263</v>
      </c>
      <c r="D34" s="205">
        <v>6140.1243755200003</v>
      </c>
      <c r="E34" s="206">
        <v>1481.7537631600001</v>
      </c>
      <c r="F34" s="207">
        <v>0</v>
      </c>
      <c r="G34" s="206">
        <v>0</v>
      </c>
      <c r="H34" s="208">
        <v>0</v>
      </c>
      <c r="I34" s="208">
        <v>0</v>
      </c>
      <c r="J34" s="208">
        <v>0</v>
      </c>
      <c r="K34" s="208">
        <v>0</v>
      </c>
      <c r="L34" s="208">
        <v>0</v>
      </c>
      <c r="M34" s="208">
        <v>0</v>
      </c>
      <c r="N34" s="208">
        <v>0</v>
      </c>
      <c r="O34" s="208">
        <v>0</v>
      </c>
      <c r="P34" s="207">
        <v>0</v>
      </c>
      <c r="Q34" s="206">
        <f t="shared" si="7"/>
        <v>0</v>
      </c>
      <c r="R34" s="207">
        <f t="shared" si="7"/>
        <v>0</v>
      </c>
    </row>
    <row r="35" spans="1:18" s="8" customFormat="1">
      <c r="A35" s="24" t="s">
        <v>51</v>
      </c>
      <c r="B35" s="30" t="s">
        <v>15</v>
      </c>
      <c r="C35" s="46" t="s">
        <v>263</v>
      </c>
      <c r="D35" s="205">
        <v>129.10304365628804</v>
      </c>
      <c r="E35" s="206">
        <v>205.03483788802964</v>
      </c>
      <c r="F35" s="207">
        <v>214.41395814254483</v>
      </c>
      <c r="G35" s="206">
        <v>250.38905519773482</v>
      </c>
      <c r="H35" s="208">
        <v>247.95975892996896</v>
      </c>
      <c r="I35" s="208">
        <v>258.17693292477981</v>
      </c>
      <c r="J35" s="208">
        <v>271.11482395402788</v>
      </c>
      <c r="K35" s="208">
        <v>265.11500238204968</v>
      </c>
      <c r="L35" s="208">
        <v>268.89881648606934</v>
      </c>
      <c r="M35" s="208">
        <v>271.29218193755156</v>
      </c>
      <c r="N35" s="208">
        <v>278.01448636494706</v>
      </c>
      <c r="O35" s="208">
        <v>277.03190212211518</v>
      </c>
      <c r="P35" s="207">
        <v>286.9391774527187</v>
      </c>
      <c r="Q35" s="206">
        <f t="shared" si="7"/>
        <v>1322.0050745642311</v>
      </c>
      <c r="R35" s="207">
        <f t="shared" si="7"/>
        <v>1352.9270631877318</v>
      </c>
    </row>
    <row r="36" spans="1:18" s="8" customFormat="1">
      <c r="A36" s="10" t="s">
        <v>97</v>
      </c>
      <c r="B36" s="30" t="s">
        <v>265</v>
      </c>
      <c r="C36" s="46" t="s">
        <v>263</v>
      </c>
      <c r="D36" s="205">
        <v>87.58878206586796</v>
      </c>
      <c r="E36" s="206">
        <v>68.539466588821938</v>
      </c>
      <c r="F36" s="207">
        <v>68.049864402970968</v>
      </c>
      <c r="G36" s="206">
        <v>58.345876007622046</v>
      </c>
      <c r="H36" s="208">
        <v>65.461211972057271</v>
      </c>
      <c r="I36" s="208">
        <v>58.117844200080569</v>
      </c>
      <c r="J36" s="208">
        <v>62.313744311121617</v>
      </c>
      <c r="K36" s="208">
        <v>60.737984578461571</v>
      </c>
      <c r="L36" s="208">
        <v>61.574010205047784</v>
      </c>
      <c r="M36" s="208">
        <v>59.926840241851025</v>
      </c>
      <c r="N36" s="208">
        <v>61.435029773710177</v>
      </c>
      <c r="O36" s="208">
        <v>58.564109700622836</v>
      </c>
      <c r="P36" s="207">
        <v>60.776629416248198</v>
      </c>
      <c r="Q36" s="206">
        <f t="shared" si="7"/>
        <v>295.69265472863805</v>
      </c>
      <c r="R36" s="207">
        <f t="shared" si="7"/>
        <v>311.56062567818503</v>
      </c>
    </row>
    <row r="37" spans="1:18" s="18" customFormat="1">
      <c r="A37" s="23" t="s">
        <v>52</v>
      </c>
      <c r="B37" s="29" t="s">
        <v>98</v>
      </c>
      <c r="C37" s="47" t="s">
        <v>263</v>
      </c>
      <c r="D37" s="209">
        <f t="shared" ref="D37:R37" si="8">+D38+D39+D40+D41</f>
        <v>3216.3994199259992</v>
      </c>
      <c r="E37" s="210">
        <f t="shared" si="8"/>
        <v>1754.9513189111885</v>
      </c>
      <c r="F37" s="211">
        <f t="shared" si="8"/>
        <v>1406.3112717782883</v>
      </c>
      <c r="G37" s="210">
        <f t="shared" si="8"/>
        <v>1560.8527261451318</v>
      </c>
      <c r="H37" s="212">
        <f t="shared" si="8"/>
        <v>1623.1144044047257</v>
      </c>
      <c r="I37" s="212">
        <f t="shared" si="8"/>
        <v>1692.2380202522822</v>
      </c>
      <c r="J37" s="212">
        <f t="shared" si="8"/>
        <v>1833.1667983789439</v>
      </c>
      <c r="K37" s="212">
        <f t="shared" si="8"/>
        <v>1725.1838315830828</v>
      </c>
      <c r="L37" s="212">
        <f t="shared" si="8"/>
        <v>1883.3515939421966</v>
      </c>
      <c r="M37" s="212">
        <f t="shared" si="8"/>
        <v>1739.0046404428329</v>
      </c>
      <c r="N37" s="212">
        <f t="shared" si="8"/>
        <v>1881.207257771483</v>
      </c>
      <c r="O37" s="212">
        <f t="shared" si="8"/>
        <v>1821.7944612089786</v>
      </c>
      <c r="P37" s="211">
        <f t="shared" si="8"/>
        <v>1948.514947647019</v>
      </c>
      <c r="Q37" s="210">
        <f t="shared" si="8"/>
        <v>8539.0736796323072</v>
      </c>
      <c r="R37" s="211">
        <f t="shared" si="8"/>
        <v>9169.355002144368</v>
      </c>
    </row>
    <row r="38" spans="1:18" s="8" customFormat="1">
      <c r="A38" s="24" t="s">
        <v>53</v>
      </c>
      <c r="B38" s="30" t="s">
        <v>99</v>
      </c>
      <c r="C38" s="46" t="s">
        <v>263</v>
      </c>
      <c r="D38" s="205">
        <v>1067.4040999604986</v>
      </c>
      <c r="E38" s="206">
        <v>1092.5052932800002</v>
      </c>
      <c r="F38" s="207">
        <v>1121.0915</v>
      </c>
      <c r="G38" s="206">
        <v>1148.8480228200001</v>
      </c>
      <c r="H38" s="208">
        <v>1201.4751051100002</v>
      </c>
      <c r="I38" s="208">
        <v>1206.5291906999998</v>
      </c>
      <c r="J38" s="208">
        <v>1326.9892963424832</v>
      </c>
      <c r="K38" s="208">
        <v>1261.2455986499999</v>
      </c>
      <c r="L38" s="208">
        <v>1399.4389847463535</v>
      </c>
      <c r="M38" s="208">
        <v>1318.5709397100002</v>
      </c>
      <c r="N38" s="208">
        <v>1443.3159768292016</v>
      </c>
      <c r="O38" s="208">
        <v>1378.65191693</v>
      </c>
      <c r="P38" s="207">
        <v>1489.4452732787709</v>
      </c>
      <c r="Q38" s="206">
        <f t="shared" ref="Q38:R43" si="9">+G38+I38+K38+M38+O38</f>
        <v>6313.8456688099996</v>
      </c>
      <c r="R38" s="207">
        <f t="shared" si="9"/>
        <v>6860.6646363068085</v>
      </c>
    </row>
    <row r="39" spans="1:18" s="8" customFormat="1">
      <c r="A39" s="24" t="s">
        <v>54</v>
      </c>
      <c r="B39" s="30" t="s">
        <v>30</v>
      </c>
      <c r="C39" s="46" t="s">
        <v>263</v>
      </c>
      <c r="D39" s="205">
        <v>2007.1811537800002</v>
      </c>
      <c r="E39" s="206">
        <v>579.85753537000016</v>
      </c>
      <c r="F39" s="207">
        <v>212.4803</v>
      </c>
      <c r="G39" s="206">
        <v>270.68152967999998</v>
      </c>
      <c r="H39" s="208">
        <v>277.86169601999995</v>
      </c>
      <c r="I39" s="208">
        <v>290.63383426999997</v>
      </c>
      <c r="J39" s="208">
        <v>300.07452142889065</v>
      </c>
      <c r="K39" s="208">
        <v>310.09792325000001</v>
      </c>
      <c r="L39" s="208">
        <v>317.18236834077089</v>
      </c>
      <c r="M39" s="208">
        <v>329.64959138</v>
      </c>
      <c r="N39" s="208">
        <v>334.08515300329202</v>
      </c>
      <c r="O39" s="208">
        <v>350.43792544999991</v>
      </c>
      <c r="P39" s="207">
        <v>351.9558163564912</v>
      </c>
      <c r="Q39" s="206">
        <f t="shared" si="9"/>
        <v>1551.5008040299999</v>
      </c>
      <c r="R39" s="207">
        <f t="shared" si="9"/>
        <v>1581.1595551494447</v>
      </c>
    </row>
    <row r="40" spans="1:18" s="8" customFormat="1">
      <c r="A40" s="10" t="s">
        <v>66</v>
      </c>
      <c r="B40" s="30" t="s">
        <v>128</v>
      </c>
      <c r="C40" s="46" t="s">
        <v>263</v>
      </c>
      <c r="D40" s="205"/>
      <c r="E40" s="206"/>
      <c r="F40" s="207"/>
      <c r="G40" s="206"/>
      <c r="H40" s="208"/>
      <c r="I40" s="208"/>
      <c r="J40" s="208"/>
      <c r="K40" s="208"/>
      <c r="L40" s="208"/>
      <c r="M40" s="208"/>
      <c r="N40" s="208"/>
      <c r="O40" s="208"/>
      <c r="P40" s="207"/>
      <c r="Q40" s="206">
        <f t="shared" si="9"/>
        <v>0</v>
      </c>
      <c r="R40" s="207">
        <f t="shared" si="9"/>
        <v>0</v>
      </c>
    </row>
    <row r="41" spans="1:18" s="8" customFormat="1">
      <c r="A41" s="10" t="s">
        <v>137</v>
      </c>
      <c r="B41" s="30" t="s">
        <v>266</v>
      </c>
      <c r="C41" s="46" t="s">
        <v>263</v>
      </c>
      <c r="D41" s="205">
        <v>141.81416618550034</v>
      </c>
      <c r="E41" s="206">
        <v>82.588490261188241</v>
      </c>
      <c r="F41" s="207">
        <v>72.739471778288248</v>
      </c>
      <c r="G41" s="206">
        <v>141.32317364513153</v>
      </c>
      <c r="H41" s="208">
        <v>143.77760327472561</v>
      </c>
      <c r="I41" s="208">
        <v>195.0749952822826</v>
      </c>
      <c r="J41" s="208">
        <v>206.10298060757015</v>
      </c>
      <c r="K41" s="208">
        <v>153.84030968308309</v>
      </c>
      <c r="L41" s="208">
        <v>166.73024085507217</v>
      </c>
      <c r="M41" s="208">
        <v>90.784109352832658</v>
      </c>
      <c r="N41" s="208">
        <v>103.80612793898955</v>
      </c>
      <c r="O41" s="208">
        <v>92.704618828978624</v>
      </c>
      <c r="P41" s="207">
        <v>107.11385801175702</v>
      </c>
      <c r="Q41" s="206">
        <f t="shared" si="9"/>
        <v>673.72720679230849</v>
      </c>
      <c r="R41" s="207">
        <f t="shared" si="9"/>
        <v>727.53081068811446</v>
      </c>
    </row>
    <row r="42" spans="1:18" s="18" customFormat="1">
      <c r="A42" s="23" t="s">
        <v>55</v>
      </c>
      <c r="B42" s="29" t="s">
        <v>31</v>
      </c>
      <c r="C42" s="47" t="s">
        <v>263</v>
      </c>
      <c r="D42" s="209">
        <v>1970.1417717398392</v>
      </c>
      <c r="E42" s="210">
        <v>1670.4496309072506</v>
      </c>
      <c r="F42" s="211">
        <v>1735.7170677031716</v>
      </c>
      <c r="G42" s="210">
        <v>1852.9494906936563</v>
      </c>
      <c r="H42" s="212">
        <v>1835.5093170920754</v>
      </c>
      <c r="I42" s="212">
        <v>1993.7199332428113</v>
      </c>
      <c r="J42" s="212">
        <v>1904.8791969485264</v>
      </c>
      <c r="K42" s="212">
        <v>2103.7753340928311</v>
      </c>
      <c r="L42" s="212">
        <v>1969.4462516667559</v>
      </c>
      <c r="M42" s="212">
        <v>2219.4953805228643</v>
      </c>
      <c r="N42" s="212">
        <v>2036.2108307696601</v>
      </c>
      <c r="O42" s="212">
        <v>2341.5804207953688</v>
      </c>
      <c r="P42" s="211">
        <v>2105.2392837117536</v>
      </c>
      <c r="Q42" s="210">
        <f t="shared" si="9"/>
        <v>10511.520559347533</v>
      </c>
      <c r="R42" s="211">
        <f t="shared" si="9"/>
        <v>9851.2848801887703</v>
      </c>
    </row>
    <row r="43" spans="1:18" s="18" customFormat="1">
      <c r="A43" s="23" t="s">
        <v>56</v>
      </c>
      <c r="B43" s="29" t="s">
        <v>16</v>
      </c>
      <c r="C43" s="47" t="s">
        <v>263</v>
      </c>
      <c r="D43" s="209">
        <v>431.1386219016108</v>
      </c>
      <c r="E43" s="210">
        <v>498.10629085256812</v>
      </c>
      <c r="F43" s="211">
        <v>532.40670174951185</v>
      </c>
      <c r="G43" s="210">
        <v>546.15739399783172</v>
      </c>
      <c r="H43" s="212">
        <v>541.85360780269002</v>
      </c>
      <c r="I43" s="212">
        <v>564.23520373915972</v>
      </c>
      <c r="J43" s="212">
        <v>566.53045553386062</v>
      </c>
      <c r="K43" s="212">
        <v>577.21261342516027</v>
      </c>
      <c r="L43" s="212">
        <v>585.73583797645836</v>
      </c>
      <c r="M43" s="212">
        <v>590.6616673179667</v>
      </c>
      <c r="N43" s="212">
        <v>605.59228288386055</v>
      </c>
      <c r="O43" s="212">
        <v>604.24688566627981</v>
      </c>
      <c r="P43" s="211">
        <v>626.12186127362304</v>
      </c>
      <c r="Q43" s="210">
        <f t="shared" si="9"/>
        <v>2882.513764146398</v>
      </c>
      <c r="R43" s="211">
        <f t="shared" si="9"/>
        <v>2925.8340454704926</v>
      </c>
    </row>
    <row r="44" spans="1:18" s="18" customFormat="1">
      <c r="A44" s="23" t="s">
        <v>57</v>
      </c>
      <c r="B44" s="29" t="s">
        <v>100</v>
      </c>
      <c r="C44" s="47" t="s">
        <v>263</v>
      </c>
      <c r="D44" s="209">
        <f t="shared" ref="D44:R44" si="10">+D45+D46</f>
        <v>43.280997024262632</v>
      </c>
      <c r="E44" s="210">
        <f t="shared" si="10"/>
        <v>49.807035158674552</v>
      </c>
      <c r="F44" s="211">
        <f t="shared" si="10"/>
        <v>58.168083831032433</v>
      </c>
      <c r="G44" s="210">
        <f t="shared" si="10"/>
        <v>74.541503034576664</v>
      </c>
      <c r="H44" s="212">
        <f t="shared" si="10"/>
        <v>66.628286645427096</v>
      </c>
      <c r="I44" s="212">
        <f t="shared" si="10"/>
        <v>79.822351107925286</v>
      </c>
      <c r="J44" s="212">
        <f t="shared" si="10"/>
        <v>78.508779499536971</v>
      </c>
      <c r="K44" s="212">
        <f t="shared" si="10"/>
        <v>89.112794120002221</v>
      </c>
      <c r="L44" s="212">
        <f t="shared" si="10"/>
        <v>98.879870712731943</v>
      </c>
      <c r="M44" s="212">
        <f t="shared" si="10"/>
        <v>100.06067359107288</v>
      </c>
      <c r="N44" s="212">
        <f t="shared" si="10"/>
        <v>109.95505267490462</v>
      </c>
      <c r="O44" s="212">
        <f t="shared" si="10"/>
        <v>107.54091876792275</v>
      </c>
      <c r="P44" s="211">
        <f t="shared" si="10"/>
        <v>111.09640109113579</v>
      </c>
      <c r="Q44" s="210">
        <f t="shared" si="10"/>
        <v>451.07824062149984</v>
      </c>
      <c r="R44" s="211">
        <f t="shared" si="10"/>
        <v>465.06839062373643</v>
      </c>
    </row>
    <row r="45" spans="1:18" s="18" customFormat="1">
      <c r="A45" s="10" t="s">
        <v>164</v>
      </c>
      <c r="B45" s="30" t="s">
        <v>101</v>
      </c>
      <c r="C45" s="46" t="s">
        <v>263</v>
      </c>
      <c r="D45" s="205">
        <v>35.402377139842478</v>
      </c>
      <c r="E45" s="206">
        <v>44.691489197952762</v>
      </c>
      <c r="F45" s="207">
        <v>52.746612445581007</v>
      </c>
      <c r="G45" s="206">
        <v>65.893437828788024</v>
      </c>
      <c r="H45" s="208">
        <v>60.281993872705229</v>
      </c>
      <c r="I45" s="208">
        <v>70.871356920178243</v>
      </c>
      <c r="J45" s="208">
        <v>69.701132515333356</v>
      </c>
      <c r="K45" s="208">
        <v>79.849355789589268</v>
      </c>
      <c r="L45" s="208">
        <v>89.8822529622243</v>
      </c>
      <c r="M45" s="208">
        <v>90.498427509000322</v>
      </c>
      <c r="N45" s="208">
        <v>100.65933053911527</v>
      </c>
      <c r="O45" s="208">
        <v>97.809545121608764</v>
      </c>
      <c r="P45" s="207">
        <v>101.54481836756</v>
      </c>
      <c r="Q45" s="206">
        <f t="shared" ref="Q45:R46" si="11">+G45+I45+K45+M45+O45</f>
        <v>404.92212316916465</v>
      </c>
      <c r="R45" s="207">
        <f t="shared" si="11"/>
        <v>422.06952825693816</v>
      </c>
    </row>
    <row r="46" spans="1:18" s="18" customFormat="1">
      <c r="A46" s="10" t="s">
        <v>165</v>
      </c>
      <c r="B46" s="30" t="s">
        <v>267</v>
      </c>
      <c r="C46" s="46" t="s">
        <v>263</v>
      </c>
      <c r="D46" s="205">
        <v>7.87861988442015</v>
      </c>
      <c r="E46" s="206">
        <v>5.1155459607217928</v>
      </c>
      <c r="F46" s="207">
        <v>5.4214713854514267</v>
      </c>
      <c r="G46" s="206">
        <v>8.6480652057886331</v>
      </c>
      <c r="H46" s="208">
        <v>6.3462927727218705</v>
      </c>
      <c r="I46" s="208">
        <v>8.9509941877470407</v>
      </c>
      <c r="J46" s="208">
        <v>8.8076469842036165</v>
      </c>
      <c r="K46" s="208">
        <v>9.2634383304129582</v>
      </c>
      <c r="L46" s="208">
        <v>8.9976177505076489</v>
      </c>
      <c r="M46" s="208">
        <v>9.5622460820725674</v>
      </c>
      <c r="N46" s="208">
        <v>9.2957221357893438</v>
      </c>
      <c r="O46" s="208">
        <v>9.7313736463139797</v>
      </c>
      <c r="P46" s="207">
        <v>9.5515827235757893</v>
      </c>
      <c r="Q46" s="206">
        <f t="shared" si="11"/>
        <v>46.156117452335181</v>
      </c>
      <c r="R46" s="207">
        <f t="shared" si="11"/>
        <v>42.998862366798271</v>
      </c>
    </row>
    <row r="47" spans="1:18" s="18" customFormat="1">
      <c r="A47" s="23" t="s">
        <v>58</v>
      </c>
      <c r="B47" s="29" t="s">
        <v>102</v>
      </c>
      <c r="C47" s="47" t="s">
        <v>263</v>
      </c>
      <c r="D47" s="209">
        <f t="shared" ref="D47:R47" si="12">+D48+D49+D50+D51</f>
        <v>406.81335837720292</v>
      </c>
      <c r="E47" s="210">
        <f t="shared" si="12"/>
        <v>321.56381556419427</v>
      </c>
      <c r="F47" s="211">
        <f t="shared" si="12"/>
        <v>418.62842172316152</v>
      </c>
      <c r="G47" s="210">
        <f t="shared" si="12"/>
        <v>291.96093310542813</v>
      </c>
      <c r="H47" s="212">
        <f t="shared" si="12"/>
        <v>326.35342954292673</v>
      </c>
      <c r="I47" s="212">
        <f t="shared" si="12"/>
        <v>299.80042327186817</v>
      </c>
      <c r="J47" s="212">
        <f t="shared" si="12"/>
        <v>303.17808291850127</v>
      </c>
      <c r="K47" s="212">
        <f t="shared" si="12"/>
        <v>298.37569123883878</v>
      </c>
      <c r="L47" s="212">
        <f t="shared" si="12"/>
        <v>301.13251748122605</v>
      </c>
      <c r="M47" s="212">
        <f t="shared" si="12"/>
        <v>302.99822759029462</v>
      </c>
      <c r="N47" s="212">
        <f t="shared" si="12"/>
        <v>308.02176335837351</v>
      </c>
      <c r="O47" s="212">
        <f t="shared" si="12"/>
        <v>308.31098041085897</v>
      </c>
      <c r="P47" s="211">
        <f t="shared" si="12"/>
        <v>316.47836475248232</v>
      </c>
      <c r="Q47" s="210">
        <f t="shared" si="12"/>
        <v>1501.4462556172887</v>
      </c>
      <c r="R47" s="211">
        <f t="shared" si="12"/>
        <v>1555.1641580535099</v>
      </c>
    </row>
    <row r="48" spans="1:18" s="8" customFormat="1">
      <c r="A48" s="24" t="s">
        <v>59</v>
      </c>
      <c r="B48" s="30" t="s">
        <v>32</v>
      </c>
      <c r="C48" s="46" t="s">
        <v>263</v>
      </c>
      <c r="D48" s="205">
        <v>208.61811627372842</v>
      </c>
      <c r="E48" s="206">
        <v>169.67521930847698</v>
      </c>
      <c r="F48" s="207">
        <v>166.58608134279928</v>
      </c>
      <c r="G48" s="206">
        <v>182.67352224170156</v>
      </c>
      <c r="H48" s="208">
        <v>184.58857204105223</v>
      </c>
      <c r="I48" s="208">
        <v>186.67312816167174</v>
      </c>
      <c r="J48" s="208">
        <v>202.79131095478832</v>
      </c>
      <c r="K48" s="208">
        <v>182.17953111198338</v>
      </c>
      <c r="L48" s="208">
        <v>197.48500997097716</v>
      </c>
      <c r="M48" s="208">
        <v>185.27868683084537</v>
      </c>
      <c r="N48" s="208">
        <v>200.97165666133549</v>
      </c>
      <c r="O48" s="208">
        <v>188.39493829029149</v>
      </c>
      <c r="P48" s="207">
        <v>205.91324934821984</v>
      </c>
      <c r="Q48" s="206">
        <f t="shared" ref="Q48:R55" si="13">+G48+I48+K48+M48+O48</f>
        <v>925.19980663649358</v>
      </c>
      <c r="R48" s="207">
        <f t="shared" si="13"/>
        <v>991.74979897637309</v>
      </c>
    </row>
    <row r="49" spans="1:18" s="8" customFormat="1" ht="15.75" customHeight="1">
      <c r="A49" s="24" t="s">
        <v>60</v>
      </c>
      <c r="B49" s="30" t="s">
        <v>270</v>
      </c>
      <c r="C49" s="46" t="s">
        <v>263</v>
      </c>
      <c r="D49" s="205">
        <v>126.04147313919832</v>
      </c>
      <c r="E49" s="206">
        <v>73.387190773334382</v>
      </c>
      <c r="F49" s="207">
        <v>66.0147050642381</v>
      </c>
      <c r="G49" s="206">
        <v>76.328932639014866</v>
      </c>
      <c r="H49" s="208">
        <v>67.076114355697115</v>
      </c>
      <c r="I49" s="208">
        <v>78.855420309366252</v>
      </c>
      <c r="J49" s="208">
        <v>68.993573196149626</v>
      </c>
      <c r="K49" s="208">
        <v>80.569981596929665</v>
      </c>
      <c r="L49" s="208">
        <v>71.20038116518549</v>
      </c>
      <c r="M49" s="208">
        <v>82.378371647402105</v>
      </c>
      <c r="N49" s="208">
        <v>73.513443329597266</v>
      </c>
      <c r="O49" s="208">
        <v>84.203305562556352</v>
      </c>
      <c r="P49" s="207">
        <v>75.903132309385825</v>
      </c>
      <c r="Q49" s="206">
        <f t="shared" si="13"/>
        <v>402.33601175526923</v>
      </c>
      <c r="R49" s="207">
        <f t="shared" si="13"/>
        <v>356.68664435601534</v>
      </c>
    </row>
    <row r="50" spans="1:18" s="8" customFormat="1">
      <c r="A50" s="24" t="s">
        <v>61</v>
      </c>
      <c r="B50" s="30" t="s">
        <v>268</v>
      </c>
      <c r="C50" s="46" t="s">
        <v>263</v>
      </c>
      <c r="D50" s="205"/>
      <c r="E50" s="206"/>
      <c r="F50" s="207"/>
      <c r="G50" s="206"/>
      <c r="H50" s="208"/>
      <c r="I50" s="208"/>
      <c r="J50" s="208"/>
      <c r="K50" s="208"/>
      <c r="L50" s="208"/>
      <c r="M50" s="208"/>
      <c r="N50" s="208"/>
      <c r="O50" s="208"/>
      <c r="P50" s="207"/>
      <c r="Q50" s="206">
        <f t="shared" si="13"/>
        <v>0</v>
      </c>
      <c r="R50" s="207">
        <f t="shared" si="13"/>
        <v>0</v>
      </c>
    </row>
    <row r="51" spans="1:18" s="8" customFormat="1">
      <c r="A51" s="10" t="s">
        <v>170</v>
      </c>
      <c r="B51" s="30" t="s">
        <v>269</v>
      </c>
      <c r="C51" s="46" t="s">
        <v>263</v>
      </c>
      <c r="D51" s="205">
        <v>72.153768964276182</v>
      </c>
      <c r="E51" s="206">
        <v>78.501405482382893</v>
      </c>
      <c r="F51" s="207">
        <v>186.02763531612413</v>
      </c>
      <c r="G51" s="206">
        <v>32.958478224711712</v>
      </c>
      <c r="H51" s="208">
        <v>74.688743146177373</v>
      </c>
      <c r="I51" s="208">
        <v>34.271874800830155</v>
      </c>
      <c r="J51" s="208">
        <v>31.393198767563312</v>
      </c>
      <c r="K51" s="208">
        <v>35.626178529925781</v>
      </c>
      <c r="L51" s="208">
        <v>32.447126345063396</v>
      </c>
      <c r="M51" s="208">
        <v>35.341169112047197</v>
      </c>
      <c r="N51" s="208">
        <v>33.536663367440738</v>
      </c>
      <c r="O51" s="208">
        <v>35.71273655801108</v>
      </c>
      <c r="P51" s="207">
        <v>34.661983094876661</v>
      </c>
      <c r="Q51" s="206">
        <f t="shared" si="13"/>
        <v>173.9104372255259</v>
      </c>
      <c r="R51" s="207">
        <f t="shared" si="13"/>
        <v>206.72771472112149</v>
      </c>
    </row>
    <row r="52" spans="1:18" s="8" customFormat="1">
      <c r="A52" s="24"/>
      <c r="B52" s="31" t="s">
        <v>17</v>
      </c>
      <c r="C52" s="46"/>
      <c r="D52" s="205"/>
      <c r="E52" s="206"/>
      <c r="F52" s="207"/>
      <c r="G52" s="206"/>
      <c r="H52" s="208"/>
      <c r="I52" s="208"/>
      <c r="J52" s="208"/>
      <c r="K52" s="208"/>
      <c r="L52" s="208"/>
      <c r="M52" s="208"/>
      <c r="N52" s="208"/>
      <c r="O52" s="208"/>
      <c r="P52" s="207"/>
      <c r="Q52" s="206">
        <f t="shared" si="13"/>
        <v>0</v>
      </c>
      <c r="R52" s="207">
        <f t="shared" si="13"/>
        <v>0</v>
      </c>
    </row>
    <row r="53" spans="1:18" s="8" customFormat="1">
      <c r="A53" s="24"/>
      <c r="B53" s="30" t="s">
        <v>271</v>
      </c>
      <c r="C53" s="46" t="s">
        <v>263</v>
      </c>
      <c r="D53" s="205">
        <v>264.98265499999997</v>
      </c>
      <c r="E53" s="206">
        <v>367.79473350533323</v>
      </c>
      <c r="F53" s="207">
        <v>435.41878634290123</v>
      </c>
      <c r="G53" s="206">
        <v>414.75158973180129</v>
      </c>
      <c r="H53" s="208">
        <v>414.75350862673565</v>
      </c>
      <c r="I53" s="208">
        <v>428.47986735192376</v>
      </c>
      <c r="J53" s="208">
        <v>428.4818497622806</v>
      </c>
      <c r="K53" s="208">
        <v>438.33490430101807</v>
      </c>
      <c r="L53" s="208">
        <v>438.33693230681308</v>
      </c>
      <c r="M53" s="208">
        <v>448.54810757123181</v>
      </c>
      <c r="N53" s="208">
        <v>448.55018282956178</v>
      </c>
      <c r="O53" s="208">
        <v>458.86471404537008</v>
      </c>
      <c r="P53" s="207">
        <v>458.86683703464166</v>
      </c>
      <c r="Q53" s="206">
        <f t="shared" si="13"/>
        <v>2188.9791830013451</v>
      </c>
      <c r="R53" s="207">
        <f t="shared" si="13"/>
        <v>2188.9893105600331</v>
      </c>
    </row>
    <row r="54" spans="1:18" s="8" customFormat="1">
      <c r="A54" s="24"/>
      <c r="B54" s="30" t="s">
        <v>272</v>
      </c>
      <c r="C54" s="46" t="s">
        <v>263</v>
      </c>
      <c r="D54" s="205">
        <v>534.40476966000006</v>
      </c>
      <c r="E54" s="206">
        <v>115.39558232</v>
      </c>
      <c r="F54" s="207">
        <v>17.464719999999996</v>
      </c>
      <c r="G54" s="206">
        <v>0</v>
      </c>
      <c r="H54" s="208">
        <v>21.616520000000005</v>
      </c>
      <c r="I54" s="208">
        <v>0</v>
      </c>
      <c r="J54" s="208">
        <v>0</v>
      </c>
      <c r="K54" s="208">
        <v>0</v>
      </c>
      <c r="L54" s="208">
        <v>0</v>
      </c>
      <c r="M54" s="208">
        <v>0</v>
      </c>
      <c r="N54" s="208">
        <v>0</v>
      </c>
      <c r="O54" s="208">
        <v>0</v>
      </c>
      <c r="P54" s="207">
        <v>0</v>
      </c>
      <c r="Q54" s="206">
        <f t="shared" si="13"/>
        <v>0</v>
      </c>
      <c r="R54" s="207">
        <f t="shared" si="13"/>
        <v>21.616520000000005</v>
      </c>
    </row>
    <row r="55" spans="1:18" s="8" customFormat="1">
      <c r="A55" s="24"/>
      <c r="B55" s="30" t="s">
        <v>34</v>
      </c>
      <c r="C55" s="46" t="s">
        <v>263</v>
      </c>
      <c r="D55" s="205">
        <v>122.32143495322764</v>
      </c>
      <c r="E55" s="206">
        <v>95.57647738024167</v>
      </c>
      <c r="F55" s="207">
        <v>115.1384979071164</v>
      </c>
      <c r="G55" s="206">
        <v>141.73138534363267</v>
      </c>
      <c r="H55" s="208">
        <v>137.17554551616584</v>
      </c>
      <c r="I55" s="208">
        <v>150.33115031441258</v>
      </c>
      <c r="J55" s="208">
        <v>146.03260233413553</v>
      </c>
      <c r="K55" s="208">
        <v>157.59272495125518</v>
      </c>
      <c r="L55" s="208">
        <v>150.10979825720113</v>
      </c>
      <c r="M55" s="208">
        <v>165.23755728349497</v>
      </c>
      <c r="N55" s="208">
        <v>154.55344811743475</v>
      </c>
      <c r="O55" s="208">
        <v>173.22178531820569</v>
      </c>
      <c r="P55" s="207">
        <v>159.76263614467069</v>
      </c>
      <c r="Q55" s="206">
        <f t="shared" si="13"/>
        <v>788.11460321100105</v>
      </c>
      <c r="R55" s="207">
        <f t="shared" si="13"/>
        <v>747.6340303696079</v>
      </c>
    </row>
    <row r="56" spans="1:18" s="18" customFormat="1">
      <c r="A56" s="23" t="s">
        <v>62</v>
      </c>
      <c r="B56" s="29" t="s">
        <v>108</v>
      </c>
      <c r="C56" s="47" t="s">
        <v>263</v>
      </c>
      <c r="D56" s="209">
        <f t="shared" ref="D56:R61" si="14">+D18-D24</f>
        <v>903.73952649835337</v>
      </c>
      <c r="E56" s="210">
        <f t="shared" si="14"/>
        <v>158.2437016568083</v>
      </c>
      <c r="F56" s="211">
        <f t="shared" si="14"/>
        <v>-318.26163322139655</v>
      </c>
      <c r="G56" s="210">
        <f>+G18-G24</f>
        <v>817.81420795107351</v>
      </c>
      <c r="H56" s="212">
        <f t="shared" si="14"/>
        <v>500.50965688563974</v>
      </c>
      <c r="I56" s="212">
        <f t="shared" si="14"/>
        <v>641.94209097850398</v>
      </c>
      <c r="J56" s="212">
        <f t="shared" si="14"/>
        <v>691.18446584922185</v>
      </c>
      <c r="K56" s="212">
        <f t="shared" si="14"/>
        <v>648.66056548544748</v>
      </c>
      <c r="L56" s="212">
        <f t="shared" si="14"/>
        <v>854.30532795974887</v>
      </c>
      <c r="M56" s="212">
        <f t="shared" si="14"/>
        <v>797.36811342690271</v>
      </c>
      <c r="N56" s="212">
        <f t="shared" si="14"/>
        <v>1009.0454917119232</v>
      </c>
      <c r="O56" s="212">
        <f t="shared" si="14"/>
        <v>903.96171953778776</v>
      </c>
      <c r="P56" s="211">
        <f t="shared" si="14"/>
        <v>1093.3647335349015</v>
      </c>
      <c r="Q56" s="210">
        <f t="shared" si="14"/>
        <v>3809.74669737972</v>
      </c>
      <c r="R56" s="211">
        <f t="shared" si="14"/>
        <v>4148.4096759414388</v>
      </c>
    </row>
    <row r="57" spans="1:18" s="8" customFormat="1" ht="25.5">
      <c r="A57" s="24" t="s">
        <v>47</v>
      </c>
      <c r="B57" s="30" t="s">
        <v>109</v>
      </c>
      <c r="C57" s="46" t="s">
        <v>263</v>
      </c>
      <c r="D57" s="205">
        <f t="shared" si="14"/>
        <v>891.03603863835269</v>
      </c>
      <c r="E57" s="206">
        <f t="shared" si="14"/>
        <v>163.27683689460991</v>
      </c>
      <c r="F57" s="207">
        <f t="shared" si="14"/>
        <v>-320.45839497145153</v>
      </c>
      <c r="G57" s="206">
        <f t="shared" si="14"/>
        <v>814.90875941350168</v>
      </c>
      <c r="H57" s="208">
        <f t="shared" si="14"/>
        <v>497.36496138155417</v>
      </c>
      <c r="I57" s="208">
        <f t="shared" si="14"/>
        <v>638.98049433280357</v>
      </c>
      <c r="J57" s="208">
        <f t="shared" si="14"/>
        <v>688.06048068029304</v>
      </c>
      <c r="K57" s="208">
        <f t="shared" si="14"/>
        <v>645.63360614904377</v>
      </c>
      <c r="L57" s="208">
        <f t="shared" si="14"/>
        <v>851.11374728175178</v>
      </c>
      <c r="M57" s="208">
        <f t="shared" si="14"/>
        <v>794.26564811442677</v>
      </c>
      <c r="N57" s="208">
        <f t="shared" si="14"/>
        <v>1005.7774787295775</v>
      </c>
      <c r="O57" s="208">
        <f t="shared" si="14"/>
        <v>900.77225241384895</v>
      </c>
      <c r="P57" s="207">
        <f t="shared" si="14"/>
        <v>1090.013327223749</v>
      </c>
      <c r="Q57" s="206">
        <f t="shared" si="14"/>
        <v>3794.5607604236284</v>
      </c>
      <c r="R57" s="207">
        <f t="shared" si="14"/>
        <v>4132.3299952969282</v>
      </c>
    </row>
    <row r="58" spans="1:18" s="8" customFormat="1">
      <c r="A58" s="10" t="s">
        <v>221</v>
      </c>
      <c r="B58" s="30" t="s">
        <v>309</v>
      </c>
      <c r="C58" s="46" t="s">
        <v>263</v>
      </c>
      <c r="D58" s="205">
        <f t="shared" si="14"/>
        <v>1058.8821934563193</v>
      </c>
      <c r="E58" s="206">
        <f t="shared" si="14"/>
        <v>217.74027314971772</v>
      </c>
      <c r="F58" s="207">
        <f t="shared" si="14"/>
        <v>-242.0677362955139</v>
      </c>
      <c r="G58" s="206">
        <f t="shared" si="14"/>
        <v>910.12891299633884</v>
      </c>
      <c r="H58" s="208">
        <f t="shared" si="14"/>
        <v>614.7516332498617</v>
      </c>
      <c r="I58" s="208">
        <f t="shared" si="14"/>
        <v>722.38991466873267</v>
      </c>
      <c r="J58" s="208">
        <f t="shared" si="14"/>
        <v>722.78420396932324</v>
      </c>
      <c r="K58" s="208">
        <f t="shared" si="14"/>
        <v>694.6227896237142</v>
      </c>
      <c r="L58" s="208">
        <f t="shared" si="14"/>
        <v>813.81282909715628</v>
      </c>
      <c r="M58" s="208">
        <f t="shared" si="14"/>
        <v>922.56635854986507</v>
      </c>
      <c r="N58" s="208">
        <f t="shared" si="14"/>
        <v>992.55163863397865</v>
      </c>
      <c r="O58" s="208">
        <f t="shared" si="14"/>
        <v>1035.2722836291741</v>
      </c>
      <c r="P58" s="207">
        <f t="shared" si="14"/>
        <v>1062.2524581291727</v>
      </c>
      <c r="Q58" s="206">
        <f t="shared" si="14"/>
        <v>4284.9802594678258</v>
      </c>
      <c r="R58" s="207">
        <f t="shared" si="14"/>
        <v>4206.1527630794953</v>
      </c>
    </row>
    <row r="59" spans="1:18" s="8" customFormat="1">
      <c r="A59" s="10" t="s">
        <v>223</v>
      </c>
      <c r="B59" s="30" t="s">
        <v>310</v>
      </c>
      <c r="C59" s="46" t="s">
        <v>263</v>
      </c>
      <c r="D59" s="205">
        <f t="shared" si="14"/>
        <v>-67.995442177965927</v>
      </c>
      <c r="E59" s="206">
        <f t="shared" si="14"/>
        <v>-47.775744871280409</v>
      </c>
      <c r="F59" s="207">
        <f t="shared" si="14"/>
        <v>-60.925960769388496</v>
      </c>
      <c r="G59" s="206">
        <f t="shared" si="14"/>
        <v>-95.220153582836488</v>
      </c>
      <c r="H59" s="208">
        <f t="shared" si="14"/>
        <v>-95.770151868307835</v>
      </c>
      <c r="I59" s="208">
        <f t="shared" si="14"/>
        <v>-83.40942033592944</v>
      </c>
      <c r="J59" s="208">
        <f t="shared" si="14"/>
        <v>-34.723723289030133</v>
      </c>
      <c r="K59" s="208">
        <f t="shared" si="14"/>
        <v>-48.989183474670625</v>
      </c>
      <c r="L59" s="208">
        <f t="shared" si="14"/>
        <v>37.300918184595275</v>
      </c>
      <c r="M59" s="208">
        <f t="shared" si="14"/>
        <v>-128.30071043543836</v>
      </c>
      <c r="N59" s="208">
        <f t="shared" si="14"/>
        <v>13.225840095599338</v>
      </c>
      <c r="O59" s="208">
        <f t="shared" si="14"/>
        <v>-134.50003121532572</v>
      </c>
      <c r="P59" s="207">
        <f t="shared" si="14"/>
        <v>27.760869094576364</v>
      </c>
      <c r="Q59" s="206">
        <f t="shared" si="14"/>
        <v>-490.41949904420062</v>
      </c>
      <c r="R59" s="207">
        <f t="shared" si="14"/>
        <v>-52.206247782567061</v>
      </c>
    </row>
    <row r="60" spans="1:18" s="8" customFormat="1">
      <c r="A60" s="10" t="s">
        <v>225</v>
      </c>
      <c r="B60" s="30" t="s">
        <v>311</v>
      </c>
      <c r="C60" s="46" t="s">
        <v>263</v>
      </c>
      <c r="D60" s="205">
        <f t="shared" si="14"/>
        <v>-99.850712640001802</v>
      </c>
      <c r="E60" s="206">
        <f t="shared" si="14"/>
        <v>-6.687691383827314</v>
      </c>
      <c r="F60" s="207">
        <f t="shared" si="14"/>
        <v>-17.464697906549592</v>
      </c>
      <c r="G60" s="206">
        <f t="shared" si="14"/>
        <v>0</v>
      </c>
      <c r="H60" s="208">
        <f t="shared" si="14"/>
        <v>-21.616520000000005</v>
      </c>
      <c r="I60" s="208">
        <f t="shared" si="14"/>
        <v>0</v>
      </c>
      <c r="J60" s="208">
        <f t="shared" si="14"/>
        <v>0</v>
      </c>
      <c r="K60" s="208">
        <f t="shared" si="14"/>
        <v>0</v>
      </c>
      <c r="L60" s="208">
        <f t="shared" si="14"/>
        <v>0</v>
      </c>
      <c r="M60" s="208">
        <f t="shared" si="14"/>
        <v>0</v>
      </c>
      <c r="N60" s="208">
        <f t="shared" si="14"/>
        <v>0</v>
      </c>
      <c r="O60" s="208">
        <f t="shared" si="14"/>
        <v>0</v>
      </c>
      <c r="P60" s="207">
        <f t="shared" si="14"/>
        <v>0</v>
      </c>
      <c r="Q60" s="206">
        <f t="shared" si="14"/>
        <v>0</v>
      </c>
      <c r="R60" s="207">
        <f t="shared" si="14"/>
        <v>-21.616520000000005</v>
      </c>
    </row>
    <row r="61" spans="1:18" s="8" customFormat="1">
      <c r="A61" s="24" t="s">
        <v>48</v>
      </c>
      <c r="B61" s="30" t="s">
        <v>33</v>
      </c>
      <c r="C61" s="46" t="s">
        <v>263</v>
      </c>
      <c r="D61" s="205">
        <f t="shared" si="14"/>
        <v>12.70348786000001</v>
      </c>
      <c r="E61" s="206">
        <f t="shared" si="14"/>
        <v>-5.0331352378012113</v>
      </c>
      <c r="F61" s="207">
        <f t="shared" si="14"/>
        <v>2.196761750054975</v>
      </c>
      <c r="G61" s="206">
        <f t="shared" si="14"/>
        <v>2.9054485375716084</v>
      </c>
      <c r="H61" s="208">
        <f t="shared" si="14"/>
        <v>3.1446955040860196</v>
      </c>
      <c r="I61" s="208">
        <f t="shared" si="14"/>
        <v>2.9615966457007588</v>
      </c>
      <c r="J61" s="208">
        <f t="shared" si="14"/>
        <v>3.1239851689284812</v>
      </c>
      <c r="K61" s="208">
        <f t="shared" si="14"/>
        <v>3.0269593364034186</v>
      </c>
      <c r="L61" s="208">
        <f t="shared" si="14"/>
        <v>3.1915806779967433</v>
      </c>
      <c r="M61" s="208">
        <f t="shared" si="14"/>
        <v>3.1024653124755766</v>
      </c>
      <c r="N61" s="208">
        <f t="shared" si="14"/>
        <v>3.2680129823452688</v>
      </c>
      <c r="O61" s="208">
        <f t="shared" si="14"/>
        <v>3.1894671239389965</v>
      </c>
      <c r="P61" s="207">
        <f t="shared" si="14"/>
        <v>3.3514063111524912</v>
      </c>
      <c r="Q61" s="206">
        <f t="shared" si="14"/>
        <v>15.185936956090345</v>
      </c>
      <c r="R61" s="207">
        <f t="shared" si="14"/>
        <v>16.079680644509011</v>
      </c>
    </row>
    <row r="62" spans="1:18" s="18" customFormat="1">
      <c r="A62" s="23" t="s">
        <v>63</v>
      </c>
      <c r="B62" s="29" t="s">
        <v>111</v>
      </c>
      <c r="C62" s="47" t="s">
        <v>263</v>
      </c>
      <c r="D62" s="209">
        <f>+D63+D69</f>
        <v>22.046164739999767</v>
      </c>
      <c r="E62" s="210">
        <f>+E63+E69</f>
        <v>-88.644291370000246</v>
      </c>
      <c r="F62" s="211">
        <f>+F63+F69</f>
        <v>77.838378650000323</v>
      </c>
      <c r="G62" s="210">
        <f t="shared" ref="G62:R62" si="15">+G63+G69</f>
        <v>-74.39776814136637</v>
      </c>
      <c r="H62" s="212">
        <f t="shared" si="15"/>
        <v>-171.74154529912784</v>
      </c>
      <c r="I62" s="212">
        <f t="shared" si="15"/>
        <v>-51.087214029655037</v>
      </c>
      <c r="J62" s="212">
        <f t="shared" si="15"/>
        <v>-31.761016821536302</v>
      </c>
      <c r="K62" s="212">
        <f t="shared" si="15"/>
        <v>-33.847288343941614</v>
      </c>
      <c r="L62" s="212">
        <f t="shared" si="15"/>
        <v>8.016844073883874</v>
      </c>
      <c r="M62" s="212">
        <f t="shared" si="15"/>
        <v>-34.595652519176312</v>
      </c>
      <c r="N62" s="212">
        <f t="shared" si="15"/>
        <v>-54.007565996580993</v>
      </c>
      <c r="O62" s="212">
        <f t="shared" si="15"/>
        <v>-35.354535406884956</v>
      </c>
      <c r="P62" s="211">
        <f t="shared" si="15"/>
        <v>-43.897833492425185</v>
      </c>
      <c r="Q62" s="210">
        <f t="shared" si="15"/>
        <v>-229.28245844102429</v>
      </c>
      <c r="R62" s="211">
        <f t="shared" si="15"/>
        <v>-293.39111753578646</v>
      </c>
    </row>
    <row r="63" spans="1:18" s="18" customFormat="1">
      <c r="A63" s="23" t="s">
        <v>50</v>
      </c>
      <c r="B63" s="29" t="s">
        <v>103</v>
      </c>
      <c r="C63" s="47" t="s">
        <v>263</v>
      </c>
      <c r="D63" s="209">
        <f>+D64+D65+D66+D68</f>
        <v>1437.9321529999997</v>
      </c>
      <c r="E63" s="210">
        <f>+E64+E65+E66+E68</f>
        <v>1284.08566963</v>
      </c>
      <c r="F63" s="211">
        <f>+F64+F65+F66+F68</f>
        <v>1424.4389429999999</v>
      </c>
      <c r="G63" s="210">
        <f t="shared" ref="G63:R63" si="16">+G64+G65+G66+G68</f>
        <v>20.507042500000001</v>
      </c>
      <c r="H63" s="212">
        <f t="shared" si="16"/>
        <v>153.81341889999999</v>
      </c>
      <c r="I63" s="212">
        <f t="shared" si="16"/>
        <v>0.3138219525</v>
      </c>
      <c r="J63" s="212">
        <f t="shared" si="16"/>
        <v>72.204719569999995</v>
      </c>
      <c r="K63" s="212">
        <f t="shared" si="16"/>
        <v>0.33108215988749995</v>
      </c>
      <c r="L63" s="212">
        <f t="shared" si="16"/>
        <v>72.21599396885</v>
      </c>
      <c r="M63" s="212">
        <f t="shared" si="16"/>
        <v>0.34929167868131245</v>
      </c>
      <c r="N63" s="212">
        <f t="shared" si="16"/>
        <v>0.33034845963674997</v>
      </c>
      <c r="O63" s="212">
        <f t="shared" si="16"/>
        <v>0.36850272100878462</v>
      </c>
      <c r="P63" s="211">
        <f t="shared" si="16"/>
        <v>0.34289714741677119</v>
      </c>
      <c r="Q63" s="210">
        <f t="shared" si="16"/>
        <v>21.869741012077597</v>
      </c>
      <c r="R63" s="211">
        <f t="shared" si="16"/>
        <v>298.9073780459035</v>
      </c>
    </row>
    <row r="64" spans="1:18" s="18" customFormat="1">
      <c r="A64" s="24" t="s">
        <v>47</v>
      </c>
      <c r="B64" s="30" t="s">
        <v>35</v>
      </c>
      <c r="C64" s="46" t="s">
        <v>263</v>
      </c>
      <c r="D64" s="205">
        <v>0</v>
      </c>
      <c r="E64" s="206">
        <v>0</v>
      </c>
      <c r="F64" s="207">
        <v>0</v>
      </c>
      <c r="G64" s="206">
        <v>0</v>
      </c>
      <c r="H64" s="208">
        <v>0</v>
      </c>
      <c r="I64" s="208">
        <v>0</v>
      </c>
      <c r="J64" s="208">
        <v>0</v>
      </c>
      <c r="K64" s="208">
        <v>0</v>
      </c>
      <c r="L64" s="208">
        <v>0</v>
      </c>
      <c r="M64" s="208">
        <v>0</v>
      </c>
      <c r="N64" s="208">
        <v>0</v>
      </c>
      <c r="O64" s="208">
        <v>0</v>
      </c>
      <c r="P64" s="207">
        <v>0</v>
      </c>
      <c r="Q64" s="206">
        <f t="shared" ref="Q64:R68" si="17">+G64+I64+K64+M64+O64</f>
        <v>0</v>
      </c>
      <c r="R64" s="207">
        <f t="shared" si="17"/>
        <v>0</v>
      </c>
    </row>
    <row r="65" spans="1:18" s="18" customFormat="1">
      <c r="A65" s="24" t="s">
        <v>48</v>
      </c>
      <c r="B65" s="30" t="s">
        <v>36</v>
      </c>
      <c r="C65" s="46" t="s">
        <v>263</v>
      </c>
      <c r="D65" s="205">
        <v>0.34480299999999997</v>
      </c>
      <c r="E65" s="206">
        <v>0.15700299999999998</v>
      </c>
      <c r="F65" s="207">
        <v>0.121226</v>
      </c>
      <c r="G65" s="206">
        <v>0.1021905</v>
      </c>
      <c r="H65" s="208">
        <v>0.37406324999999996</v>
      </c>
      <c r="I65" s="208">
        <v>0.10883288249999999</v>
      </c>
      <c r="J65" s="208">
        <v>0.1021905</v>
      </c>
      <c r="K65" s="208">
        <v>0.11481869103749999</v>
      </c>
      <c r="L65" s="208">
        <v>0.1021905</v>
      </c>
      <c r="M65" s="208">
        <v>0.12113371904456248</v>
      </c>
      <c r="N65" s="208">
        <v>0.1021905</v>
      </c>
      <c r="O65" s="208">
        <v>0.12779607359201342</v>
      </c>
      <c r="P65" s="207">
        <v>0.1021905</v>
      </c>
      <c r="Q65" s="206">
        <f t="shared" si="17"/>
        <v>0.57477186617407594</v>
      </c>
      <c r="R65" s="207">
        <f t="shared" si="17"/>
        <v>0.78282524999999992</v>
      </c>
    </row>
    <row r="66" spans="1:18" s="8" customFormat="1">
      <c r="A66" s="24" t="s">
        <v>51</v>
      </c>
      <c r="B66" s="30" t="s">
        <v>104</v>
      </c>
      <c r="C66" s="46" t="s">
        <v>263</v>
      </c>
      <c r="D66" s="205">
        <v>980.394814</v>
      </c>
      <c r="E66" s="206">
        <v>980.41002862999994</v>
      </c>
      <c r="F66" s="207">
        <v>1074.1574350000001</v>
      </c>
      <c r="G66" s="206">
        <v>0</v>
      </c>
      <c r="H66" s="208">
        <v>25.15681249</v>
      </c>
      <c r="I66" s="208">
        <v>0</v>
      </c>
      <c r="J66" s="208">
        <v>0</v>
      </c>
      <c r="K66" s="208">
        <v>0</v>
      </c>
      <c r="L66" s="208">
        <v>0</v>
      </c>
      <c r="M66" s="208">
        <v>0</v>
      </c>
      <c r="N66" s="208">
        <v>0</v>
      </c>
      <c r="O66" s="208">
        <v>0</v>
      </c>
      <c r="P66" s="207">
        <v>0</v>
      </c>
      <c r="Q66" s="206">
        <f t="shared" si="17"/>
        <v>0</v>
      </c>
      <c r="R66" s="207">
        <f t="shared" si="17"/>
        <v>25.15681249</v>
      </c>
    </row>
    <row r="67" spans="1:18" s="8" customFormat="1">
      <c r="A67" s="24"/>
      <c r="B67" s="30" t="s">
        <v>105</v>
      </c>
      <c r="C67" s="46" t="s">
        <v>263</v>
      </c>
      <c r="D67" s="205">
        <v>905.90719899999999</v>
      </c>
      <c r="E67" s="206">
        <v>942.19669299999998</v>
      </c>
      <c r="F67" s="207">
        <v>1061.2217599999999</v>
      </c>
      <c r="G67" s="206">
        <v>0</v>
      </c>
      <c r="H67" s="208">
        <v>21.924778489999998</v>
      </c>
      <c r="I67" s="208">
        <v>0</v>
      </c>
      <c r="J67" s="208">
        <v>0</v>
      </c>
      <c r="K67" s="208">
        <v>0</v>
      </c>
      <c r="L67" s="208">
        <v>0</v>
      </c>
      <c r="M67" s="208">
        <v>0</v>
      </c>
      <c r="N67" s="208">
        <v>0</v>
      </c>
      <c r="O67" s="208">
        <v>0</v>
      </c>
      <c r="P67" s="207">
        <v>0</v>
      </c>
      <c r="Q67" s="206">
        <f t="shared" si="17"/>
        <v>0</v>
      </c>
      <c r="R67" s="207">
        <f t="shared" si="17"/>
        <v>21.924778489999998</v>
      </c>
    </row>
    <row r="68" spans="1:18" s="8" customFormat="1">
      <c r="A68" s="10" t="s">
        <v>97</v>
      </c>
      <c r="B68" s="30" t="s">
        <v>273</v>
      </c>
      <c r="C68" s="46" t="s">
        <v>263</v>
      </c>
      <c r="D68" s="205">
        <v>457.19253599999979</v>
      </c>
      <c r="E68" s="206">
        <v>303.51863800000001</v>
      </c>
      <c r="F68" s="207">
        <v>350.16028199999982</v>
      </c>
      <c r="G68" s="206">
        <v>20.404852000000002</v>
      </c>
      <c r="H68" s="208">
        <v>128.28254315999999</v>
      </c>
      <c r="I68" s="208">
        <v>0.20498907</v>
      </c>
      <c r="J68" s="208">
        <v>72.102529069999989</v>
      </c>
      <c r="K68" s="208">
        <v>0.21626346884999997</v>
      </c>
      <c r="L68" s="208">
        <v>72.113803468849994</v>
      </c>
      <c r="M68" s="208">
        <v>0.22815795963674998</v>
      </c>
      <c r="N68" s="208">
        <v>0.22815795963674998</v>
      </c>
      <c r="O68" s="208">
        <v>0.2407066474167712</v>
      </c>
      <c r="P68" s="207">
        <v>0.2407066474167712</v>
      </c>
      <c r="Q68" s="206">
        <f t="shared" si="17"/>
        <v>21.294969145903522</v>
      </c>
      <c r="R68" s="207">
        <f t="shared" si="17"/>
        <v>272.96774030590348</v>
      </c>
    </row>
    <row r="69" spans="1:18" s="18" customFormat="1">
      <c r="A69" s="23" t="s">
        <v>52</v>
      </c>
      <c r="B69" s="29" t="s">
        <v>106</v>
      </c>
      <c r="C69" s="47" t="s">
        <v>263</v>
      </c>
      <c r="D69" s="209">
        <f>+D70+D71+D72+D74</f>
        <v>-1415.88598826</v>
      </c>
      <c r="E69" s="210">
        <f>+E70+E71+E72+E74</f>
        <v>-1372.7299610000002</v>
      </c>
      <c r="F69" s="211">
        <f>+F70+F71+F72+F74</f>
        <v>-1346.6005643499996</v>
      </c>
      <c r="G69" s="210">
        <f t="shared" ref="G69:R69" si="18">+G70+G71+G72+G74</f>
        <v>-94.904810641366367</v>
      </c>
      <c r="H69" s="212">
        <f t="shared" si="18"/>
        <v>-325.55496419912782</v>
      </c>
      <c r="I69" s="212">
        <f t="shared" si="18"/>
        <v>-51.401035982155037</v>
      </c>
      <c r="J69" s="212">
        <f t="shared" si="18"/>
        <v>-103.9657363915363</v>
      </c>
      <c r="K69" s="212">
        <f t="shared" si="18"/>
        <v>-34.178370503829115</v>
      </c>
      <c r="L69" s="212">
        <f t="shared" si="18"/>
        <v>-64.199149894966126</v>
      </c>
      <c r="M69" s="212">
        <f t="shared" si="18"/>
        <v>-34.944944197857623</v>
      </c>
      <c r="N69" s="212">
        <f t="shared" si="18"/>
        <v>-54.337914456217746</v>
      </c>
      <c r="O69" s="212">
        <f t="shared" si="18"/>
        <v>-35.723038127893744</v>
      </c>
      <c r="P69" s="211">
        <f t="shared" si="18"/>
        <v>-44.240730639841956</v>
      </c>
      <c r="Q69" s="210">
        <f t="shared" si="18"/>
        <v>-251.1521994531019</v>
      </c>
      <c r="R69" s="211">
        <f t="shared" si="18"/>
        <v>-592.29849558168996</v>
      </c>
    </row>
    <row r="70" spans="1:18" s="8" customFormat="1">
      <c r="A70" s="24" t="s">
        <v>53</v>
      </c>
      <c r="B70" s="30" t="s">
        <v>37</v>
      </c>
      <c r="C70" s="46" t="s">
        <v>263</v>
      </c>
      <c r="D70" s="205">
        <v>-26.356042000000002</v>
      </c>
      <c r="E70" s="206">
        <v>-20.637643000000001</v>
      </c>
      <c r="F70" s="207">
        <v>-23.583995999999999</v>
      </c>
      <c r="G70" s="206">
        <v>-24.511594559699706</v>
      </c>
      <c r="H70" s="208">
        <v>-24.319016999999995</v>
      </c>
      <c r="I70" s="208">
        <v>-25.321702759897779</v>
      </c>
      <c r="J70" s="208">
        <v>-25.573243863999995</v>
      </c>
      <c r="K70" s="208">
        <v>-25.904378327650548</v>
      </c>
      <c r="L70" s="208">
        <v>-26.440176830989596</v>
      </c>
      <c r="M70" s="208">
        <v>-26.508732820153991</v>
      </c>
      <c r="N70" s="208">
        <v>-27.336598825560134</v>
      </c>
      <c r="O70" s="208">
        <v>-27.119236969951476</v>
      </c>
      <c r="P70" s="207">
        <v>-28.263209525746625</v>
      </c>
      <c r="Q70" s="206">
        <f t="shared" ref="Q70:R74" si="19">+G70+I70+K70+M70+O70</f>
        <v>-129.36564543735352</v>
      </c>
      <c r="R70" s="207">
        <f t="shared" si="19"/>
        <v>-131.93224604629634</v>
      </c>
    </row>
    <row r="71" spans="1:18" s="8" customFormat="1">
      <c r="A71" s="24" t="s">
        <v>54</v>
      </c>
      <c r="B71" s="30" t="s">
        <v>38</v>
      </c>
      <c r="C71" s="46" t="s">
        <v>263</v>
      </c>
      <c r="D71" s="205">
        <v>-25.997191999999998</v>
      </c>
      <c r="E71" s="206">
        <v>0</v>
      </c>
      <c r="F71" s="207">
        <v>0</v>
      </c>
      <c r="G71" s="206">
        <v>0</v>
      </c>
      <c r="H71" s="208">
        <v>-7.2047730524611735</v>
      </c>
      <c r="I71" s="208">
        <v>0</v>
      </c>
      <c r="J71" s="208">
        <v>-30.222729189354343</v>
      </c>
      <c r="K71" s="208">
        <v>0</v>
      </c>
      <c r="L71" s="208">
        <v>-5.3808945843500083E-5</v>
      </c>
      <c r="M71" s="208">
        <v>0</v>
      </c>
      <c r="N71" s="208">
        <v>-4.0128537342926962E-5</v>
      </c>
      <c r="O71" s="208">
        <v>0</v>
      </c>
      <c r="P71" s="207">
        <v>-4.0128537342926962E-5</v>
      </c>
      <c r="Q71" s="206">
        <f t="shared" si="19"/>
        <v>0</v>
      </c>
      <c r="R71" s="207">
        <f t="shared" si="19"/>
        <v>-37.427636307836046</v>
      </c>
    </row>
    <row r="72" spans="1:18" s="8" customFormat="1">
      <c r="A72" s="24" t="s">
        <v>66</v>
      </c>
      <c r="B72" s="30" t="s">
        <v>107</v>
      </c>
      <c r="C72" s="46" t="s">
        <v>263</v>
      </c>
      <c r="D72" s="205">
        <v>-1259.48667</v>
      </c>
      <c r="E72" s="206">
        <v>-1226.998912</v>
      </c>
      <c r="F72" s="207">
        <v>-1163.0896793499999</v>
      </c>
      <c r="G72" s="206">
        <v>-8.6739015000000003E-2</v>
      </c>
      <c r="H72" s="208">
        <v>-62.868189000000001</v>
      </c>
      <c r="I72" s="208">
        <v>-8.9605739445750024E-2</v>
      </c>
      <c r="J72" s="208">
        <v>-8.9605739445750024E-2</v>
      </c>
      <c r="K72" s="208">
        <v>-9.1668199562953509E-2</v>
      </c>
      <c r="L72" s="208">
        <v>-9.1667649562953757E-2</v>
      </c>
      <c r="M72" s="208">
        <v>-9.3806824745533854E-2</v>
      </c>
      <c r="N72" s="208">
        <v>-9.3806274745534116E-2</v>
      </c>
      <c r="O72" s="208">
        <v>-9.5967211679067355E-2</v>
      </c>
      <c r="P72" s="207">
        <v>-9.5966661679067616E-2</v>
      </c>
      <c r="Q72" s="206">
        <f t="shared" si="19"/>
        <v>-0.45778699043330479</v>
      </c>
      <c r="R72" s="207">
        <f t="shared" si="19"/>
        <v>-63.239235325433299</v>
      </c>
    </row>
    <row r="73" spans="1:18" s="8" customFormat="1">
      <c r="A73" s="24"/>
      <c r="B73" s="30" t="s">
        <v>105</v>
      </c>
      <c r="C73" s="46" t="s">
        <v>263</v>
      </c>
      <c r="D73" s="205">
        <v>-1202.3026729999999</v>
      </c>
      <c r="E73" s="206">
        <v>-1142.5192120000002</v>
      </c>
      <c r="F73" s="207">
        <v>-1152.0058689999998</v>
      </c>
      <c r="G73" s="206">
        <v>0</v>
      </c>
      <c r="H73" s="208">
        <v>-50.542926000000001</v>
      </c>
      <c r="I73" s="208">
        <v>0</v>
      </c>
      <c r="J73" s="208">
        <v>0</v>
      </c>
      <c r="K73" s="208">
        <v>-5.4999999974825188E-7</v>
      </c>
      <c r="L73" s="208">
        <v>0</v>
      </c>
      <c r="M73" s="208">
        <v>-5.4999999974825188E-7</v>
      </c>
      <c r="N73" s="208">
        <v>0</v>
      </c>
      <c r="O73" s="208">
        <v>-5.4999999974825188E-7</v>
      </c>
      <c r="P73" s="207">
        <v>0</v>
      </c>
      <c r="Q73" s="206">
        <f t="shared" si="19"/>
        <v>-1.6499999992447557E-6</v>
      </c>
      <c r="R73" s="207">
        <f t="shared" si="19"/>
        <v>-50.542926000000001</v>
      </c>
    </row>
    <row r="74" spans="1:18" s="8" customFormat="1">
      <c r="A74" s="10" t="s">
        <v>137</v>
      </c>
      <c r="B74" s="30" t="s">
        <v>274</v>
      </c>
      <c r="C74" s="46" t="s">
        <v>263</v>
      </c>
      <c r="D74" s="205">
        <v>-104.04608426000016</v>
      </c>
      <c r="E74" s="206">
        <v>-125.09340600000021</v>
      </c>
      <c r="F74" s="207">
        <v>-159.92688899999968</v>
      </c>
      <c r="G74" s="206">
        <v>-70.306477066666659</v>
      </c>
      <c r="H74" s="208">
        <v>-231.16298514666667</v>
      </c>
      <c r="I74" s="208">
        <v>-25.989727482811507</v>
      </c>
      <c r="J74" s="208">
        <v>-48.080157598736207</v>
      </c>
      <c r="K74" s="208">
        <v>-8.1823239766156135</v>
      </c>
      <c r="L74" s="208">
        <v>-37.667251605467733</v>
      </c>
      <c r="M74" s="208">
        <v>-8.3424045529580972</v>
      </c>
      <c r="N74" s="208">
        <v>-26.90746922737473</v>
      </c>
      <c r="O74" s="208">
        <v>-8.5078339462632009</v>
      </c>
      <c r="P74" s="207">
        <v>-15.881514323878918</v>
      </c>
      <c r="Q74" s="206">
        <f t="shared" si="19"/>
        <v>-121.32876702531509</v>
      </c>
      <c r="R74" s="207">
        <f t="shared" si="19"/>
        <v>-359.6993779021243</v>
      </c>
    </row>
    <row r="75" spans="1:18" s="18" customFormat="1">
      <c r="A75" s="23" t="s">
        <v>64</v>
      </c>
      <c r="B75" s="29" t="s">
        <v>110</v>
      </c>
      <c r="C75" s="47" t="s">
        <v>263</v>
      </c>
      <c r="D75" s="209">
        <f>+D56+D62</f>
        <v>925.78569123835314</v>
      </c>
      <c r="E75" s="210">
        <f>+E56+E62</f>
        <v>69.599410286808052</v>
      </c>
      <c r="F75" s="211">
        <f>+F56+F62</f>
        <v>-240.42325457139623</v>
      </c>
      <c r="G75" s="210">
        <f t="shared" ref="G75:R75" si="20">+G56+G62</f>
        <v>743.41643980970719</v>
      </c>
      <c r="H75" s="212">
        <f t="shared" si="20"/>
        <v>328.76811158651191</v>
      </c>
      <c r="I75" s="212">
        <f t="shared" si="20"/>
        <v>590.85487694884898</v>
      </c>
      <c r="J75" s="212">
        <f t="shared" si="20"/>
        <v>659.42344902768559</v>
      </c>
      <c r="K75" s="212">
        <f t="shared" si="20"/>
        <v>614.81327714150586</v>
      </c>
      <c r="L75" s="212">
        <f t="shared" si="20"/>
        <v>862.3221720336328</v>
      </c>
      <c r="M75" s="212">
        <f t="shared" si="20"/>
        <v>762.77246090772644</v>
      </c>
      <c r="N75" s="212">
        <f t="shared" si="20"/>
        <v>955.03792571534223</v>
      </c>
      <c r="O75" s="212">
        <f t="shared" si="20"/>
        <v>868.60718413090285</v>
      </c>
      <c r="P75" s="211">
        <f t="shared" si="20"/>
        <v>1049.4669000424763</v>
      </c>
      <c r="Q75" s="210">
        <f t="shared" si="20"/>
        <v>3580.4642389386959</v>
      </c>
      <c r="R75" s="211">
        <f t="shared" si="20"/>
        <v>3855.0185584056521</v>
      </c>
    </row>
    <row r="76" spans="1:18" s="18" customFormat="1" ht="25.5">
      <c r="A76" s="24" t="s">
        <v>47</v>
      </c>
      <c r="B76" s="30" t="s">
        <v>275</v>
      </c>
      <c r="C76" s="46" t="s">
        <v>263</v>
      </c>
      <c r="D76" s="205">
        <f>+D56+D62-D80</f>
        <v>913.08220337835314</v>
      </c>
      <c r="E76" s="206">
        <f>+E56+E62-E80</f>
        <v>74.63254552460927</v>
      </c>
      <c r="F76" s="207">
        <f>+F56+F62-F80</f>
        <v>-242.76001632145119</v>
      </c>
      <c r="G76" s="206">
        <f t="shared" ref="G76:R76" si="21">+G56+G62-G80</f>
        <v>740.51099127213558</v>
      </c>
      <c r="H76" s="208">
        <f t="shared" si="21"/>
        <v>311.96456408242591</v>
      </c>
      <c r="I76" s="208">
        <f t="shared" si="21"/>
        <v>587.89328030314823</v>
      </c>
      <c r="J76" s="208">
        <f t="shared" si="21"/>
        <v>656.29946385875712</v>
      </c>
      <c r="K76" s="208">
        <f t="shared" si="21"/>
        <v>611.7863178051025</v>
      </c>
      <c r="L76" s="208">
        <f t="shared" si="21"/>
        <v>859.13059135563606</v>
      </c>
      <c r="M76" s="208">
        <f t="shared" si="21"/>
        <v>759.66999559525084</v>
      </c>
      <c r="N76" s="208">
        <f t="shared" si="21"/>
        <v>951.769912732997</v>
      </c>
      <c r="O76" s="208">
        <f t="shared" si="21"/>
        <v>865.41771700696381</v>
      </c>
      <c r="P76" s="207">
        <f t="shared" si="21"/>
        <v>1046.1154937313238</v>
      </c>
      <c r="Q76" s="206">
        <f t="shared" si="21"/>
        <v>3565.2783019826056</v>
      </c>
      <c r="R76" s="207">
        <f t="shared" si="21"/>
        <v>3825.280025761143</v>
      </c>
    </row>
    <row r="77" spans="1:18" s="18" customFormat="1">
      <c r="A77" s="10" t="s">
        <v>221</v>
      </c>
      <c r="B77" s="30" t="s">
        <v>309</v>
      </c>
      <c r="C77" s="46" t="s">
        <v>263</v>
      </c>
      <c r="D77" s="205">
        <f>+D56+D62-D80-D79-D78</f>
        <v>1129.8408658763208</v>
      </c>
      <c r="E77" s="206">
        <f>+E56+E62-E80-E79-E78</f>
        <v>90.923487779716879</v>
      </c>
      <c r="F77" s="207">
        <f>+F56+F62-F80-F79-F78</f>
        <v>-204.25884564551313</v>
      </c>
      <c r="G77" s="206">
        <f t="shared" ref="G77:R77" si="22">+G56+G62-G80-G79-G78</f>
        <v>835.76014485497205</v>
      </c>
      <c r="H77" s="208">
        <f t="shared" si="22"/>
        <v>463.05592083073373</v>
      </c>
      <c r="I77" s="208">
        <f t="shared" si="22"/>
        <v>671.30270063907767</v>
      </c>
      <c r="J77" s="208">
        <f t="shared" si="22"/>
        <v>691.02318714778721</v>
      </c>
      <c r="K77" s="208">
        <f t="shared" si="22"/>
        <v>660.77550127977315</v>
      </c>
      <c r="L77" s="208">
        <f t="shared" si="22"/>
        <v>821.82967317104078</v>
      </c>
      <c r="M77" s="208">
        <f t="shared" si="22"/>
        <v>887.97070603068926</v>
      </c>
      <c r="N77" s="208">
        <f t="shared" si="22"/>
        <v>938.54407263739768</v>
      </c>
      <c r="O77" s="208">
        <f t="shared" si="22"/>
        <v>999.91774822228956</v>
      </c>
      <c r="P77" s="207">
        <f t="shared" si="22"/>
        <v>1018.3546246367474</v>
      </c>
      <c r="Q77" s="206">
        <f t="shared" si="22"/>
        <v>4055.7268010268062</v>
      </c>
      <c r="R77" s="207">
        <f t="shared" si="22"/>
        <v>3932.8074784237101</v>
      </c>
    </row>
    <row r="78" spans="1:18" s="18" customFormat="1">
      <c r="A78" s="10" t="s">
        <v>223</v>
      </c>
      <c r="B78" s="30" t="s">
        <v>310</v>
      </c>
      <c r="C78" s="46" t="s">
        <v>263</v>
      </c>
      <c r="D78" s="205">
        <v>-67.995442177965927</v>
      </c>
      <c r="E78" s="206">
        <v>-47.775744871280416</v>
      </c>
      <c r="F78" s="207">
        <v>-60.925960769388496</v>
      </c>
      <c r="G78" s="206">
        <v>-95.220153582836502</v>
      </c>
      <c r="H78" s="208">
        <v>-95.770151868307835</v>
      </c>
      <c r="I78" s="208">
        <v>-83.409420335929454</v>
      </c>
      <c r="J78" s="208">
        <v>-34.723723289030126</v>
      </c>
      <c r="K78" s="208">
        <v>-48.989183474670618</v>
      </c>
      <c r="L78" s="208">
        <v>37.300918184595268</v>
      </c>
      <c r="M78" s="208">
        <v>-128.30071043543839</v>
      </c>
      <c r="N78" s="208">
        <v>13.225840095599343</v>
      </c>
      <c r="O78" s="208">
        <v>-134.50003121532572</v>
      </c>
      <c r="P78" s="207">
        <v>27.760869094576364</v>
      </c>
      <c r="Q78" s="206">
        <f t="shared" ref="Q78:R141" si="23">+G78+I78+K78+M78+O78</f>
        <v>-490.41949904420073</v>
      </c>
      <c r="R78" s="207">
        <f t="shared" si="23"/>
        <v>-52.206247782566976</v>
      </c>
    </row>
    <row r="79" spans="1:18" s="18" customFormat="1">
      <c r="A79" s="10" t="s">
        <v>225</v>
      </c>
      <c r="B79" s="30" t="s">
        <v>311</v>
      </c>
      <c r="C79" s="46" t="s">
        <v>263</v>
      </c>
      <c r="D79" s="205">
        <v>-148.76322032000178</v>
      </c>
      <c r="E79" s="206">
        <v>31.484802616172804</v>
      </c>
      <c r="F79" s="207">
        <v>22.424790093450447</v>
      </c>
      <c r="G79" s="206">
        <v>-2.9000000000000001E-2</v>
      </c>
      <c r="H79" s="208">
        <v>-55.321204879999996</v>
      </c>
      <c r="I79" s="208">
        <v>0</v>
      </c>
      <c r="J79" s="208">
        <v>0</v>
      </c>
      <c r="K79" s="208">
        <v>0</v>
      </c>
      <c r="L79" s="208">
        <v>0</v>
      </c>
      <c r="M79" s="208">
        <v>0</v>
      </c>
      <c r="N79" s="208">
        <v>0</v>
      </c>
      <c r="O79" s="208">
        <v>0</v>
      </c>
      <c r="P79" s="207">
        <v>0</v>
      </c>
      <c r="Q79" s="206">
        <f t="shared" si="23"/>
        <v>-2.9000000000000001E-2</v>
      </c>
      <c r="R79" s="207">
        <f t="shared" si="23"/>
        <v>-55.321204879999996</v>
      </c>
    </row>
    <row r="80" spans="1:18" s="18" customFormat="1">
      <c r="A80" s="24" t="s">
        <v>48</v>
      </c>
      <c r="B80" s="30" t="s">
        <v>276</v>
      </c>
      <c r="C80" s="46" t="s">
        <v>263</v>
      </c>
      <c r="D80" s="205">
        <v>12.703487860000008</v>
      </c>
      <c r="E80" s="206">
        <v>-5.0331352378012149</v>
      </c>
      <c r="F80" s="207">
        <v>2.3367617500549658</v>
      </c>
      <c r="G80" s="206">
        <v>2.905448537571603</v>
      </c>
      <c r="H80" s="208">
        <v>16.803547504086023</v>
      </c>
      <c r="I80" s="208">
        <v>2.9615966457007619</v>
      </c>
      <c r="J80" s="208">
        <v>3.1239851689284768</v>
      </c>
      <c r="K80" s="208">
        <v>3.02695933640342</v>
      </c>
      <c r="L80" s="208">
        <v>3.1915806779967459</v>
      </c>
      <c r="M80" s="208">
        <v>3.1024653124755797</v>
      </c>
      <c r="N80" s="208">
        <v>3.2680129823452688</v>
      </c>
      <c r="O80" s="208">
        <v>3.1894671239389969</v>
      </c>
      <c r="P80" s="207">
        <v>3.351406311152493</v>
      </c>
      <c r="Q80" s="206">
        <f t="shared" si="23"/>
        <v>15.185936956090362</v>
      </c>
      <c r="R80" s="207">
        <f t="shared" si="23"/>
        <v>29.738532644509007</v>
      </c>
    </row>
    <row r="81" spans="1:22" s="18" customFormat="1" ht="25.5">
      <c r="A81" s="23" t="s">
        <v>65</v>
      </c>
      <c r="B81" s="29" t="s">
        <v>112</v>
      </c>
      <c r="C81" s="47" t="s">
        <v>263</v>
      </c>
      <c r="D81" s="209">
        <f>+D82+D86</f>
        <v>5.3027000000138713E-4</v>
      </c>
      <c r="E81" s="210">
        <f>+E82+E86</f>
        <v>197.80799999999999</v>
      </c>
      <c r="F81" s="211">
        <f>+F82+F86</f>
        <v>-126.87699999999998</v>
      </c>
      <c r="G81" s="210">
        <f t="shared" ref="G81:P81" si="24">+G82+G86</f>
        <v>237.62834788215596</v>
      </c>
      <c r="H81" s="212">
        <f t="shared" si="24"/>
        <v>160.40485391685587</v>
      </c>
      <c r="I81" s="212">
        <f t="shared" si="24"/>
        <v>128.04062253332268</v>
      </c>
      <c r="J81" s="212">
        <f t="shared" si="24"/>
        <v>142.87136359334556</v>
      </c>
      <c r="K81" s="212">
        <f t="shared" si="24"/>
        <v>135.0600155359794</v>
      </c>
      <c r="L81" s="212">
        <f t="shared" si="24"/>
        <v>183.4721138712697</v>
      </c>
      <c r="M81" s="212">
        <f t="shared" si="24"/>
        <v>161.51029403621112</v>
      </c>
      <c r="N81" s="212">
        <f t="shared" si="24"/>
        <v>201.92653491653252</v>
      </c>
      <c r="O81" s="212">
        <f t="shared" si="24"/>
        <v>185.06068150720961</v>
      </c>
      <c r="P81" s="211">
        <f t="shared" si="24"/>
        <v>220.90671706566715</v>
      </c>
      <c r="Q81" s="210">
        <f t="shared" si="23"/>
        <v>847.29996149487874</v>
      </c>
      <c r="R81" s="211">
        <f t="shared" si="23"/>
        <v>909.5815833636708</v>
      </c>
    </row>
    <row r="82" spans="1:22" s="8" customFormat="1" ht="25.5">
      <c r="A82" s="24" t="s">
        <v>47</v>
      </c>
      <c r="B82" s="30" t="s">
        <v>39</v>
      </c>
      <c r="C82" s="46" t="s">
        <v>263</v>
      </c>
      <c r="D82" s="205">
        <f>+D83+D84+D85</f>
        <v>-2.5401673020000004</v>
      </c>
      <c r="E82" s="206">
        <f>+E83+E84+E85</f>
        <v>198.81462704756024</v>
      </c>
      <c r="F82" s="207">
        <f>+F83+F84+F85</f>
        <v>-127.34435235001098</v>
      </c>
      <c r="G82" s="206">
        <f t="shared" ref="G82:P82" si="25">+G83+G84+G85</f>
        <v>237.04725817464166</v>
      </c>
      <c r="H82" s="208">
        <f t="shared" si="25"/>
        <v>157.04414441603868</v>
      </c>
      <c r="I82" s="208">
        <f t="shared" si="25"/>
        <v>127.44830320418252</v>
      </c>
      <c r="J82" s="208">
        <f t="shared" si="25"/>
        <v>142.24656655955988</v>
      </c>
      <c r="K82" s="208">
        <f t="shared" si="25"/>
        <v>134.45462366869873</v>
      </c>
      <c r="L82" s="208">
        <f t="shared" si="25"/>
        <v>182.83379773567034</v>
      </c>
      <c r="M82" s="208">
        <f t="shared" si="25"/>
        <v>160.88980097371601</v>
      </c>
      <c r="N82" s="208">
        <f t="shared" si="25"/>
        <v>201.27293232006346</v>
      </c>
      <c r="O82" s="208">
        <f t="shared" si="25"/>
        <v>184.42278808242182</v>
      </c>
      <c r="P82" s="207">
        <f t="shared" si="25"/>
        <v>220.23643580343665</v>
      </c>
      <c r="Q82" s="206">
        <f t="shared" si="23"/>
        <v>844.26277410366072</v>
      </c>
      <c r="R82" s="207">
        <f t="shared" si="23"/>
        <v>903.63387683476901</v>
      </c>
      <c r="V82" s="171"/>
    </row>
    <row r="83" spans="1:22" s="8" customFormat="1">
      <c r="A83" s="10" t="s">
        <v>221</v>
      </c>
      <c r="B83" s="30" t="s">
        <v>309</v>
      </c>
      <c r="C83" s="46" t="s">
        <v>263</v>
      </c>
      <c r="D83" s="205">
        <v>40.811565197593545</v>
      </c>
      <c r="E83" s="206">
        <v>202.07281549858175</v>
      </c>
      <c r="F83" s="207">
        <v>-119.64411821482338</v>
      </c>
      <c r="G83" s="206">
        <v>256.09708889120895</v>
      </c>
      <c r="H83" s="208">
        <v>187.26241576570024</v>
      </c>
      <c r="I83" s="208">
        <v>144.13018727136841</v>
      </c>
      <c r="J83" s="208">
        <v>149.19131121736589</v>
      </c>
      <c r="K83" s="208">
        <v>144.25246036363285</v>
      </c>
      <c r="L83" s="208">
        <v>175.37361409875129</v>
      </c>
      <c r="M83" s="208">
        <v>186.54994306080368</v>
      </c>
      <c r="N83" s="208">
        <v>198.6277643009436</v>
      </c>
      <c r="O83" s="208">
        <v>211.32279432548697</v>
      </c>
      <c r="P83" s="207">
        <v>214.68426198452138</v>
      </c>
      <c r="Q83" s="206">
        <f t="shared" si="23"/>
        <v>942.35247391250084</v>
      </c>
      <c r="R83" s="207">
        <f t="shared" si="23"/>
        <v>925.13936736728238</v>
      </c>
    </row>
    <row r="84" spans="1:22" s="8" customFormat="1">
      <c r="A84" s="10" t="s">
        <v>223</v>
      </c>
      <c r="B84" s="30" t="s">
        <v>310</v>
      </c>
      <c r="C84" s="46" t="s">
        <v>263</v>
      </c>
      <c r="D84" s="205">
        <f>D78*0.2</f>
        <v>-13.599088435593186</v>
      </c>
      <c r="E84" s="206">
        <f>E78*0.2</f>
        <v>-9.5551489742560829</v>
      </c>
      <c r="F84" s="207">
        <f>F78*0.2</f>
        <v>-12.185192153877701</v>
      </c>
      <c r="G84" s="206">
        <f t="shared" ref="G84:P84" si="26">G78*0.2</f>
        <v>-19.044030716567303</v>
      </c>
      <c r="H84" s="208">
        <f t="shared" si="26"/>
        <v>-19.154030373661566</v>
      </c>
      <c r="I84" s="208">
        <f t="shared" si="26"/>
        <v>-16.681884067185891</v>
      </c>
      <c r="J84" s="208">
        <f t="shared" si="26"/>
        <v>-6.9447446578060257</v>
      </c>
      <c r="K84" s="208">
        <f t="shared" si="26"/>
        <v>-9.7978366949341247</v>
      </c>
      <c r="L84" s="208">
        <f t="shared" si="26"/>
        <v>7.4601836369190542</v>
      </c>
      <c r="M84" s="208">
        <f t="shared" si="26"/>
        <v>-25.660142087087678</v>
      </c>
      <c r="N84" s="208">
        <f t="shared" si="26"/>
        <v>2.6451680191198688</v>
      </c>
      <c r="O84" s="208">
        <f t="shared" si="26"/>
        <v>-26.900006243065146</v>
      </c>
      <c r="P84" s="207">
        <f t="shared" si="26"/>
        <v>5.5521738189152732</v>
      </c>
      <c r="Q84" s="206">
        <f t="shared" si="23"/>
        <v>-98.083899808840158</v>
      </c>
      <c r="R84" s="207">
        <f t="shared" si="23"/>
        <v>-10.441249556513396</v>
      </c>
    </row>
    <row r="85" spans="1:22" s="8" customFormat="1">
      <c r="A85" s="10" t="s">
        <v>225</v>
      </c>
      <c r="B85" s="30" t="s">
        <v>311</v>
      </c>
      <c r="C85" s="46" t="s">
        <v>263</v>
      </c>
      <c r="D85" s="205">
        <f t="shared" ref="D85:P86" si="27">D79*0.2</f>
        <v>-29.752644064000357</v>
      </c>
      <c r="E85" s="206">
        <f t="shared" si="27"/>
        <v>6.2969605232345609</v>
      </c>
      <c r="F85" s="207">
        <f t="shared" si="27"/>
        <v>4.4849580186900893</v>
      </c>
      <c r="G85" s="206">
        <f t="shared" si="27"/>
        <v>-5.8000000000000005E-3</v>
      </c>
      <c r="H85" s="208">
        <f t="shared" si="27"/>
        <v>-11.064240976000001</v>
      </c>
      <c r="I85" s="208">
        <f t="shared" si="27"/>
        <v>0</v>
      </c>
      <c r="J85" s="208">
        <f t="shared" si="27"/>
        <v>0</v>
      </c>
      <c r="K85" s="208">
        <f t="shared" si="27"/>
        <v>0</v>
      </c>
      <c r="L85" s="208">
        <f t="shared" si="27"/>
        <v>0</v>
      </c>
      <c r="M85" s="208">
        <f t="shared" si="27"/>
        <v>0</v>
      </c>
      <c r="N85" s="208">
        <f t="shared" si="27"/>
        <v>0</v>
      </c>
      <c r="O85" s="208">
        <f t="shared" si="27"/>
        <v>0</v>
      </c>
      <c r="P85" s="207">
        <f t="shared" si="27"/>
        <v>0</v>
      </c>
      <c r="Q85" s="206">
        <f t="shared" si="23"/>
        <v>-5.8000000000000005E-3</v>
      </c>
      <c r="R85" s="207">
        <f t="shared" si="23"/>
        <v>-11.064240976000001</v>
      </c>
    </row>
    <row r="86" spans="1:22" s="8" customFormat="1">
      <c r="A86" s="24" t="s">
        <v>48</v>
      </c>
      <c r="B86" s="30" t="s">
        <v>40</v>
      </c>
      <c r="C86" s="46" t="s">
        <v>263</v>
      </c>
      <c r="D86" s="205">
        <f t="shared" si="27"/>
        <v>2.5406975720000018</v>
      </c>
      <c r="E86" s="206">
        <f t="shared" si="27"/>
        <v>-1.006627047560243</v>
      </c>
      <c r="F86" s="207">
        <f t="shared" si="27"/>
        <v>0.46735235001099318</v>
      </c>
      <c r="G86" s="206">
        <f t="shared" si="27"/>
        <v>0.58108970751432065</v>
      </c>
      <c r="H86" s="208">
        <f t="shared" si="27"/>
        <v>3.3607095008172045</v>
      </c>
      <c r="I86" s="208">
        <f t="shared" si="27"/>
        <v>0.5923193291401524</v>
      </c>
      <c r="J86" s="208">
        <f t="shared" si="27"/>
        <v>0.6247970337856954</v>
      </c>
      <c r="K86" s="208">
        <f t="shared" si="27"/>
        <v>0.60539186728068406</v>
      </c>
      <c r="L86" s="208">
        <f t="shared" si="27"/>
        <v>0.63831613559934919</v>
      </c>
      <c r="M86" s="208">
        <f t="shared" si="27"/>
        <v>0.62049306249511593</v>
      </c>
      <c r="N86" s="208">
        <f t="shared" si="27"/>
        <v>0.65360259646905383</v>
      </c>
      <c r="O86" s="208">
        <f t="shared" si="27"/>
        <v>0.63789342478779942</v>
      </c>
      <c r="P86" s="207">
        <f t="shared" si="27"/>
        <v>0.67028126223049866</v>
      </c>
      <c r="Q86" s="206">
        <f t="shared" si="23"/>
        <v>3.0371873912180725</v>
      </c>
      <c r="R86" s="207">
        <f t="shared" si="23"/>
        <v>5.9477065289018016</v>
      </c>
    </row>
    <row r="87" spans="1:22" s="18" customFormat="1">
      <c r="A87" s="23" t="s">
        <v>67</v>
      </c>
      <c r="B87" s="29" t="s">
        <v>113</v>
      </c>
      <c r="C87" s="47" t="s">
        <v>263</v>
      </c>
      <c r="D87" s="209">
        <f t="shared" ref="D87:P92" si="28">+D75-D81</f>
        <v>925.78516096835313</v>
      </c>
      <c r="E87" s="210">
        <f t="shared" si="28"/>
        <v>-128.20858971319194</v>
      </c>
      <c r="F87" s="211">
        <f t="shared" si="28"/>
        <v>-113.54625457139625</v>
      </c>
      <c r="G87" s="210">
        <f t="shared" si="28"/>
        <v>505.78809192755125</v>
      </c>
      <c r="H87" s="212">
        <f t="shared" si="28"/>
        <v>168.36325766965604</v>
      </c>
      <c r="I87" s="212">
        <f t="shared" si="28"/>
        <v>462.81425441552631</v>
      </c>
      <c r="J87" s="212">
        <f t="shared" si="28"/>
        <v>516.55208543434003</v>
      </c>
      <c r="K87" s="212">
        <f t="shared" si="28"/>
        <v>479.75326160552646</v>
      </c>
      <c r="L87" s="212">
        <f t="shared" si="28"/>
        <v>678.8500581623631</v>
      </c>
      <c r="M87" s="212">
        <f t="shared" si="28"/>
        <v>601.26216687151532</v>
      </c>
      <c r="N87" s="212">
        <f t="shared" si="28"/>
        <v>753.11139079880968</v>
      </c>
      <c r="O87" s="212">
        <f t="shared" si="28"/>
        <v>683.54650262369319</v>
      </c>
      <c r="P87" s="211">
        <f t="shared" si="28"/>
        <v>828.56018297680907</v>
      </c>
      <c r="Q87" s="210">
        <f t="shared" si="23"/>
        <v>2733.1642774438124</v>
      </c>
      <c r="R87" s="211">
        <f t="shared" si="23"/>
        <v>2945.4369750419783</v>
      </c>
    </row>
    <row r="88" spans="1:22" s="8" customFormat="1" ht="25.5">
      <c r="A88" s="24" t="s">
        <v>47</v>
      </c>
      <c r="B88" s="30" t="s">
        <v>114</v>
      </c>
      <c r="C88" s="46" t="s">
        <v>263</v>
      </c>
      <c r="D88" s="205">
        <f t="shared" si="28"/>
        <v>915.62237068035313</v>
      </c>
      <c r="E88" s="206">
        <f t="shared" si="28"/>
        <v>-124.18208152295097</v>
      </c>
      <c r="F88" s="207">
        <f t="shared" si="28"/>
        <v>-115.41566397144021</v>
      </c>
      <c r="G88" s="206">
        <f t="shared" si="28"/>
        <v>503.4637330974939</v>
      </c>
      <c r="H88" s="208">
        <f t="shared" si="28"/>
        <v>154.92041966638723</v>
      </c>
      <c r="I88" s="208">
        <f t="shared" si="28"/>
        <v>460.44497709896569</v>
      </c>
      <c r="J88" s="208">
        <f t="shared" si="28"/>
        <v>514.05289729919718</v>
      </c>
      <c r="K88" s="208">
        <f t="shared" si="28"/>
        <v>477.33169413640377</v>
      </c>
      <c r="L88" s="208">
        <f t="shared" si="28"/>
        <v>676.29679361996568</v>
      </c>
      <c r="M88" s="208">
        <f t="shared" si="28"/>
        <v>598.78019462153486</v>
      </c>
      <c r="N88" s="208">
        <f t="shared" si="28"/>
        <v>750.49698041293357</v>
      </c>
      <c r="O88" s="208">
        <f t="shared" si="28"/>
        <v>680.99492892454202</v>
      </c>
      <c r="P88" s="207">
        <f t="shared" si="28"/>
        <v>825.87905792788717</v>
      </c>
      <c r="Q88" s="206">
        <f t="shared" si="23"/>
        <v>2721.0155278789402</v>
      </c>
      <c r="R88" s="207">
        <f t="shared" si="23"/>
        <v>2921.6461489263706</v>
      </c>
    </row>
    <row r="89" spans="1:22" s="8" customFormat="1">
      <c r="A89" s="10" t="s">
        <v>221</v>
      </c>
      <c r="B89" s="30" t="s">
        <v>309</v>
      </c>
      <c r="C89" s="46" t="s">
        <v>263</v>
      </c>
      <c r="D89" s="205">
        <f t="shared" si="28"/>
        <v>1089.0293006787272</v>
      </c>
      <c r="E89" s="206">
        <f t="shared" si="28"/>
        <v>-111.14932771886487</v>
      </c>
      <c r="F89" s="207">
        <f t="shared" si="28"/>
        <v>-84.614727430689754</v>
      </c>
      <c r="G89" s="206">
        <f t="shared" si="28"/>
        <v>579.6630559637631</v>
      </c>
      <c r="H89" s="208">
        <f>+H77-H83</f>
        <v>275.79350506503351</v>
      </c>
      <c r="I89" s="208">
        <f t="shared" si="28"/>
        <v>527.17251336770926</v>
      </c>
      <c r="J89" s="208">
        <f t="shared" si="28"/>
        <v>541.83187593042135</v>
      </c>
      <c r="K89" s="208">
        <f t="shared" si="28"/>
        <v>516.5230409161403</v>
      </c>
      <c r="L89" s="208">
        <f t="shared" si="28"/>
        <v>646.45605907228946</v>
      </c>
      <c r="M89" s="208">
        <f t="shared" si="28"/>
        <v>701.42076296988557</v>
      </c>
      <c r="N89" s="208">
        <f t="shared" si="28"/>
        <v>739.91630833645411</v>
      </c>
      <c r="O89" s="208">
        <f t="shared" si="28"/>
        <v>788.59495389680262</v>
      </c>
      <c r="P89" s="207">
        <f t="shared" si="28"/>
        <v>803.670362652226</v>
      </c>
      <c r="Q89" s="206">
        <f t="shared" si="23"/>
        <v>3113.3743271143012</v>
      </c>
      <c r="R89" s="207">
        <f t="shared" si="23"/>
        <v>3007.6681110564241</v>
      </c>
    </row>
    <row r="90" spans="1:22" s="8" customFormat="1">
      <c r="A90" s="10" t="s">
        <v>223</v>
      </c>
      <c r="B90" s="30" t="s">
        <v>310</v>
      </c>
      <c r="C90" s="46" t="s">
        <v>263</v>
      </c>
      <c r="D90" s="205">
        <f t="shared" si="28"/>
        <v>-54.396353742372739</v>
      </c>
      <c r="E90" s="206">
        <f t="shared" si="28"/>
        <v>-38.220595897024332</v>
      </c>
      <c r="F90" s="207">
        <f t="shared" si="28"/>
        <v>-48.740768615510795</v>
      </c>
      <c r="G90" s="206">
        <f t="shared" si="28"/>
        <v>-76.176122866269196</v>
      </c>
      <c r="H90" s="208">
        <f t="shared" si="28"/>
        <v>-76.616121494646265</v>
      </c>
      <c r="I90" s="208">
        <f t="shared" si="28"/>
        <v>-66.727536268743563</v>
      </c>
      <c r="J90" s="208">
        <f t="shared" si="28"/>
        <v>-27.778978631224099</v>
      </c>
      <c r="K90" s="208">
        <f t="shared" si="28"/>
        <v>-39.191346779736492</v>
      </c>
      <c r="L90" s="208">
        <f t="shared" si="28"/>
        <v>29.840734547676213</v>
      </c>
      <c r="M90" s="208">
        <f t="shared" si="28"/>
        <v>-102.64056834835071</v>
      </c>
      <c r="N90" s="208">
        <f t="shared" si="28"/>
        <v>10.580672076479475</v>
      </c>
      <c r="O90" s="208">
        <f t="shared" si="28"/>
        <v>-107.60002497226057</v>
      </c>
      <c r="P90" s="207">
        <f t="shared" si="28"/>
        <v>22.208695275661093</v>
      </c>
      <c r="Q90" s="206">
        <f t="shared" si="23"/>
        <v>-392.33559923536052</v>
      </c>
      <c r="R90" s="207">
        <f t="shared" si="23"/>
        <v>-41.764998226053571</v>
      </c>
    </row>
    <row r="91" spans="1:22" s="8" customFormat="1">
      <c r="A91" s="10" t="s">
        <v>225</v>
      </c>
      <c r="B91" s="30" t="s">
        <v>311</v>
      </c>
      <c r="C91" s="46" t="s">
        <v>263</v>
      </c>
      <c r="D91" s="205">
        <f t="shared" si="28"/>
        <v>-119.01057625600143</v>
      </c>
      <c r="E91" s="206">
        <f t="shared" si="28"/>
        <v>25.187842092938244</v>
      </c>
      <c r="F91" s="207">
        <f t="shared" si="28"/>
        <v>17.939832074760357</v>
      </c>
      <c r="G91" s="206">
        <f t="shared" si="28"/>
        <v>-2.3200000000000002E-2</v>
      </c>
      <c r="H91" s="208">
        <f t="shared" si="28"/>
        <v>-44.256963903999996</v>
      </c>
      <c r="I91" s="208">
        <f t="shared" si="28"/>
        <v>0</v>
      </c>
      <c r="J91" s="208">
        <f t="shared" si="28"/>
        <v>0</v>
      </c>
      <c r="K91" s="208">
        <f t="shared" si="28"/>
        <v>0</v>
      </c>
      <c r="L91" s="208">
        <f t="shared" si="28"/>
        <v>0</v>
      </c>
      <c r="M91" s="208">
        <f t="shared" si="28"/>
        <v>0</v>
      </c>
      <c r="N91" s="208">
        <f t="shared" si="28"/>
        <v>0</v>
      </c>
      <c r="O91" s="208">
        <f t="shared" si="28"/>
        <v>0</v>
      </c>
      <c r="P91" s="207">
        <f t="shared" si="28"/>
        <v>0</v>
      </c>
      <c r="Q91" s="206">
        <f t="shared" si="23"/>
        <v>-2.3200000000000002E-2</v>
      </c>
      <c r="R91" s="207">
        <f t="shared" si="23"/>
        <v>-44.256963903999996</v>
      </c>
    </row>
    <row r="92" spans="1:22" s="8" customFormat="1">
      <c r="A92" s="24" t="s">
        <v>48</v>
      </c>
      <c r="B92" s="30" t="s">
        <v>115</v>
      </c>
      <c r="C92" s="46" t="s">
        <v>263</v>
      </c>
      <c r="D92" s="205">
        <f t="shared" si="28"/>
        <v>10.162790288000007</v>
      </c>
      <c r="E92" s="206">
        <f t="shared" si="28"/>
        <v>-4.0265081902409721</v>
      </c>
      <c r="F92" s="207">
        <f t="shared" si="28"/>
        <v>1.8694094000439727</v>
      </c>
      <c r="G92" s="206">
        <f t="shared" si="28"/>
        <v>2.3243588300572826</v>
      </c>
      <c r="H92" s="208">
        <f t="shared" si="28"/>
        <v>13.442838003268818</v>
      </c>
      <c r="I92" s="208">
        <f t="shared" si="28"/>
        <v>2.3692773165606096</v>
      </c>
      <c r="J92" s="208">
        <f t="shared" si="28"/>
        <v>2.4991881351427816</v>
      </c>
      <c r="K92" s="208">
        <f t="shared" si="28"/>
        <v>2.4215674691227358</v>
      </c>
      <c r="L92" s="208">
        <f t="shared" si="28"/>
        <v>2.5532645423973968</v>
      </c>
      <c r="M92" s="208">
        <f t="shared" si="28"/>
        <v>2.4819722499804637</v>
      </c>
      <c r="N92" s="208">
        <f t="shared" si="28"/>
        <v>2.6144103858762149</v>
      </c>
      <c r="O92" s="208">
        <f t="shared" si="28"/>
        <v>2.5515736991511977</v>
      </c>
      <c r="P92" s="207">
        <f t="shared" si="28"/>
        <v>2.6811250489219942</v>
      </c>
      <c r="Q92" s="206">
        <f t="shared" si="23"/>
        <v>12.14874956487229</v>
      </c>
      <c r="R92" s="207">
        <f t="shared" si="23"/>
        <v>23.790826115607207</v>
      </c>
    </row>
    <row r="93" spans="1:22" s="18" customFormat="1">
      <c r="A93" s="295" t="s">
        <v>68</v>
      </c>
      <c r="B93" s="179" t="s">
        <v>41</v>
      </c>
      <c r="C93" s="180" t="s">
        <v>263</v>
      </c>
      <c r="D93" s="296">
        <f>+D87</f>
        <v>925.78516096835313</v>
      </c>
      <c r="E93" s="251">
        <f>+E87</f>
        <v>-128.20858971319194</v>
      </c>
      <c r="F93" s="252">
        <f>+F87</f>
        <v>-113.54625457139625</v>
      </c>
      <c r="G93" s="251">
        <f t="shared" ref="G93:P93" si="29">+G87</f>
        <v>505.78809192755125</v>
      </c>
      <c r="H93" s="273">
        <f t="shared" si="29"/>
        <v>168.36325766965604</v>
      </c>
      <c r="I93" s="273">
        <f t="shared" si="29"/>
        <v>462.81425441552631</v>
      </c>
      <c r="J93" s="273">
        <f t="shared" si="29"/>
        <v>516.55208543434003</v>
      </c>
      <c r="K93" s="273">
        <f t="shared" si="29"/>
        <v>479.75326160552646</v>
      </c>
      <c r="L93" s="273">
        <f t="shared" si="29"/>
        <v>678.8500581623631</v>
      </c>
      <c r="M93" s="273">
        <f t="shared" si="29"/>
        <v>601.26216687151532</v>
      </c>
      <c r="N93" s="273">
        <f t="shared" si="29"/>
        <v>753.11139079880968</v>
      </c>
      <c r="O93" s="273">
        <f t="shared" si="29"/>
        <v>683.54650262369319</v>
      </c>
      <c r="P93" s="252">
        <f t="shared" si="29"/>
        <v>828.56018297680907</v>
      </c>
      <c r="Q93" s="251">
        <f t="shared" si="23"/>
        <v>2733.1642774438124</v>
      </c>
      <c r="R93" s="252">
        <f t="shared" si="23"/>
        <v>2945.4369750419783</v>
      </c>
    </row>
    <row r="94" spans="1:22" s="8" customFormat="1">
      <c r="A94" s="297" t="s">
        <v>50</v>
      </c>
      <c r="B94" s="182" t="s">
        <v>42</v>
      </c>
      <c r="C94" s="183" t="s">
        <v>263</v>
      </c>
      <c r="D94" s="213">
        <v>0</v>
      </c>
      <c r="E94" s="214">
        <v>0</v>
      </c>
      <c r="F94" s="215">
        <v>0</v>
      </c>
      <c r="G94" s="214">
        <v>0</v>
      </c>
      <c r="H94" s="216">
        <v>0</v>
      </c>
      <c r="I94" s="216">
        <v>0</v>
      </c>
      <c r="J94" s="216">
        <v>0</v>
      </c>
      <c r="K94" s="216">
        <v>0</v>
      </c>
      <c r="L94" s="216">
        <v>0</v>
      </c>
      <c r="M94" s="216">
        <v>0</v>
      </c>
      <c r="N94" s="216">
        <v>0</v>
      </c>
      <c r="O94" s="216">
        <v>0</v>
      </c>
      <c r="P94" s="215">
        <v>0</v>
      </c>
      <c r="Q94" s="214">
        <f t="shared" si="23"/>
        <v>0</v>
      </c>
      <c r="R94" s="215">
        <f t="shared" si="23"/>
        <v>0</v>
      </c>
    </row>
    <row r="95" spans="1:22" s="8" customFormat="1">
      <c r="A95" s="297" t="s">
        <v>52</v>
      </c>
      <c r="B95" s="182" t="s">
        <v>43</v>
      </c>
      <c r="C95" s="183" t="s">
        <v>263</v>
      </c>
      <c r="D95" s="213">
        <f>IF(СВОД!D95=0,0,IF(ОЭ!D$93&lt;0,0,СВОД!D95*ОЭ!D$93/(IF(АЭ!D$93&lt;0,0,АЭ!D$93)+IF(БЭ!D$93&lt;0,0,БЭ!D$93)+IF(ГАЭС!D$93&lt;0,0,ГАЭС!D$93)+IF(КЭ!D$93&lt;0,0,КЭ!D$93)+IF(КуЭ!D$93&lt;0,0,КуЭ!D$93)+IF(ОЭ!D$93&lt;0,0,ОЭ!D$93)+IF(ХЭ!D$93&lt;0,0,ХЭ!D$93)+IF(ЧЭ!D$93&lt;0,0,ЧЭ!D$93))))</f>
        <v>0</v>
      </c>
      <c r="E95" s="214">
        <f>IF(СВОД!E95=0,0,IF(ОЭ!E$93&lt;0,0,СВОД!E95*ОЭ!E$93/(IF(АЭ!E$93&lt;0,0,АЭ!E$93)+IF(БЭ!E$93&lt;0,0,БЭ!E$93)+IF(ГАЭС!E$93&lt;0,0,ГАЭС!E$93)+IF(КЭ!E$93&lt;0,0,КЭ!E$93)+IF(КуЭ!E$93&lt;0,0,КуЭ!E$93)+IF(ОЭ!E$93&lt;0,0,ОЭ!E$93)+IF(ХЭ!E$93&lt;0,0,ХЭ!E$93)+IF(ЧЭ!E$93&lt;0,0,ЧЭ!E$93))))</f>
        <v>0</v>
      </c>
      <c r="F95" s="215">
        <f>IF(СВОД!F95=0,0,IF(ОЭ!F$93&lt;0,0,СВОД!F95*ОЭ!F$93/(IF(АЭ!F$93&lt;0,0,АЭ!F$93)+IF(БЭ!F$93&lt;0,0,БЭ!F$93)+IF(ГАЭС!F$93&lt;0,0,ГАЭС!F$93)+IF(КЭ!F$93&lt;0,0,КЭ!F$93)+IF(КуЭ!F$93&lt;0,0,КуЭ!F$93)+IF(ОЭ!F$93&lt;0,0,ОЭ!F$93)+IF(ХЭ!F$93&lt;0,0,ХЭ!F$93)+IF(ЧЭ!F$93&lt;0,0,ЧЭ!F$93))))</f>
        <v>0</v>
      </c>
      <c r="G95" s="214">
        <f>IF(СВОД!G95=0,0,IF(ОЭ!G$93&lt;0,0,СВОД!G95*ОЭ!G$93/(IF(АЭ!G$93&lt;0,0,АЭ!G$93)+IF(БЭ!G$93&lt;0,0,БЭ!G$93)+IF(ГАЭС!G$93&lt;0,0,ГАЭС!G$93)+IF(КЭ!G$93&lt;0,0,КЭ!G$93)+IF(КуЭ!G$93&lt;0,0,КуЭ!G$93)+IF(ОЭ!G$93&lt;0,0,ОЭ!G$93)+IF(ХЭ!G$93&lt;0,0,ХЭ!G$93)+IF(ЧЭ!G$93&lt;0,0,ЧЭ!G$93))))</f>
        <v>0</v>
      </c>
      <c r="H95" s="216">
        <f>IF(СВОД!H95=0,0,IF(ОЭ!H$93&lt;0,0,СВОД!H95*ОЭ!H$93/(IF(АЭ!H$93&lt;0,0,АЭ!H$93)+IF(БЭ!H$93&lt;0,0,БЭ!H$93)+IF(ГАЭС!H$93&lt;0,0,ГАЭС!H$93)+IF(КЭ!H$93&lt;0,0,КЭ!H$93)+IF(КуЭ!H$93&lt;0,0,КуЭ!H$93)+IF(ОЭ!H$93&lt;0,0,ОЭ!H$93)+IF(ХЭ!H$93&lt;0,0,ХЭ!H$93)+IF(ЧЭ!H$93&lt;0,0,ЧЭ!H$93))))</f>
        <v>0</v>
      </c>
      <c r="I95" s="216">
        <f>IF(СВОД!I95=0,0,IF(ОЭ!I$93&lt;0,0,СВОД!I95*ОЭ!I$93/(IF(АЭ!I$93&lt;0,0,АЭ!I$93)+IF(БЭ!I$93&lt;0,0,БЭ!I$93)+IF(ГАЭС!I$93&lt;0,0,ГАЭС!I$93)+IF(КЭ!I$93&lt;0,0,КЭ!I$93)+IF(КуЭ!I$93&lt;0,0,КуЭ!I$93)+IF(ОЭ!I$93&lt;0,0,ОЭ!I$93)+IF(ХЭ!I$93&lt;0,0,ХЭ!I$93)+IF(ЧЭ!I$93&lt;0,0,ЧЭ!I$93))))</f>
        <v>0</v>
      </c>
      <c r="J95" s="216">
        <f>IF(СВОД!J95=0,0,IF(ОЭ!J$93&lt;0,0,СВОД!J95*ОЭ!J$93/(IF(АЭ!J$93&lt;0,0,АЭ!J$93)+IF(БЭ!J$93&lt;0,0,БЭ!J$93)+IF(ГАЭС!J$93&lt;0,0,ГАЭС!J$93)+IF(КЭ!J$93&lt;0,0,КЭ!J$93)+IF(КуЭ!J$93&lt;0,0,КуЭ!J$93)+IF(ОЭ!J$93&lt;0,0,ОЭ!J$93)+IF(ХЭ!J$93&lt;0,0,ХЭ!J$93)+IF(ЧЭ!J$93&lt;0,0,ЧЭ!J$93))))</f>
        <v>22.499839887209429</v>
      </c>
      <c r="K95" s="216">
        <f>IF(СВОД!K95=0,0,IF(ОЭ!K$93&lt;0,0,СВОД!K95*ОЭ!K$93/(IF(АЭ!K$93&lt;0,0,АЭ!K$93)+IF(БЭ!K$93&lt;0,0,БЭ!K$93)+IF(ГАЭС!K$93&lt;0,0,ГАЭС!K$93)+IF(КЭ!K$93&lt;0,0,КЭ!K$93)+IF(КуЭ!K$93&lt;0,0,КуЭ!K$93)+IF(ОЭ!K$93&lt;0,0,ОЭ!K$93)+IF(ХЭ!K$93&lt;0,0,ХЭ!K$93)+IF(ЧЭ!K$93&lt;0,0,ЧЭ!K$93))))</f>
        <v>0</v>
      </c>
      <c r="L95" s="216">
        <f>IF(СВОД!L95=0,0,IF(ОЭ!L$93&lt;0,0,СВОД!L95*ОЭ!L$93/(IF(АЭ!L$93&lt;0,0,АЭ!L$93)+IF(БЭ!L$93&lt;0,0,БЭ!L$93)+IF(ГАЭС!L$93&lt;0,0,ГАЭС!L$93)+IF(КЭ!L$93&lt;0,0,КЭ!L$93)+IF(КуЭ!L$93&lt;0,0,КуЭ!L$93)+IF(ОЭ!L$93&lt;0,0,ОЭ!L$93)+IF(ХЭ!L$93&lt;0,0,ХЭ!L$93)+IF(ЧЭ!L$93&lt;0,0,ЧЭ!L$93))))</f>
        <v>32.465367061187699</v>
      </c>
      <c r="M95" s="216">
        <f>IF(СВОД!M95=0,0,IF(ОЭ!M$93&lt;0,0,СВОД!M95*ОЭ!M$93/(IF(АЭ!M$93&lt;0,0,АЭ!M$93)+IF(БЭ!M$93&lt;0,0,БЭ!M$93)+IF(ГАЭС!M$93&lt;0,0,ГАЭС!M$93)+IF(КЭ!M$93&lt;0,0,КЭ!M$93)+IF(КуЭ!M$93&lt;0,0,КуЭ!M$93)+IF(ОЭ!M$93&lt;0,0,ОЭ!M$93)+IF(ХЭ!M$93&lt;0,0,ХЭ!M$93)+IF(ЧЭ!M$93&lt;0,0,ЧЭ!M$93))))</f>
        <v>3.7635562388371313</v>
      </c>
      <c r="N95" s="216">
        <f>IF(СВОД!N95=0,0,IF(ОЭ!N$93&lt;0,0,СВОД!N95*ОЭ!N$93/(IF(АЭ!N$93&lt;0,0,АЭ!N$93)+IF(БЭ!N$93&lt;0,0,БЭ!N$93)+IF(ГАЭС!N$93&lt;0,0,ГАЭС!N$93)+IF(КЭ!N$93&lt;0,0,КЭ!N$93)+IF(КуЭ!N$93&lt;0,0,КуЭ!N$93)+IF(ОЭ!N$93&lt;0,0,ОЭ!N$93)+IF(ХЭ!N$93&lt;0,0,ХЭ!N$93)+IF(ЧЭ!N$93&lt;0,0,ЧЭ!N$93))))</f>
        <v>37.498551425279651</v>
      </c>
      <c r="O95" s="216">
        <f>IF(СВОД!O95=0,0,IF(ОЭ!O$93&lt;0,0,СВОД!O95*ОЭ!O$93/(IF(АЭ!O$93&lt;0,0,АЭ!O$93)+IF(БЭ!O$93&lt;0,0,БЭ!O$93)+IF(ГАЭС!O$93&lt;0,0,ГАЭС!O$93)+IF(КЭ!O$93&lt;0,0,КЭ!O$93)+IF(КуЭ!O$93&lt;0,0,КуЭ!O$93)+IF(ОЭ!O$93&lt;0,0,ОЭ!O$93)+IF(ХЭ!O$93&lt;0,0,ХЭ!O$93)+IF(ЧЭ!O$93&lt;0,0,ЧЭ!O$93))))</f>
        <v>21.466138717487773</v>
      </c>
      <c r="P95" s="215">
        <f>IF(СВОД!P95=0,0,IF(ОЭ!P$93&lt;0,0,СВОД!P95*ОЭ!P$93/(IF(АЭ!P$93&lt;0,0,АЭ!P$93)+IF(БЭ!P$93&lt;0,0,БЭ!P$93)+IF(ГАЭС!P$93&lt;0,0,ГАЭС!P$93)+IF(КЭ!P$93&lt;0,0,КЭ!P$93)+IF(КуЭ!P$93&lt;0,0,КуЭ!P$93)+IF(ОЭ!P$93&lt;0,0,ОЭ!P$93)+IF(ХЭ!P$93&lt;0,0,ХЭ!P$93)+IF(ЧЭ!P$93&lt;0,0,ЧЭ!P$93))))</f>
        <v>41.278080934191074</v>
      </c>
      <c r="Q95" s="214">
        <f t="shared" si="23"/>
        <v>25.229694956324906</v>
      </c>
      <c r="R95" s="215">
        <f t="shared" si="23"/>
        <v>133.74183930786785</v>
      </c>
    </row>
    <row r="96" spans="1:22" s="8" customFormat="1">
      <c r="A96" s="297" t="s">
        <v>55</v>
      </c>
      <c r="B96" s="182" t="s">
        <v>44</v>
      </c>
      <c r="C96" s="183" t="s">
        <v>263</v>
      </c>
      <c r="D96" s="213">
        <f>IF(СВОД!D96=0,0,IF(ОЭ!D$93&lt;0,0,СВОД!D96*ОЭ!D$93/(IF(АЭ!D$93&lt;0,0,АЭ!D$93)+IF(БЭ!D$93&lt;0,0,БЭ!D$93)+IF(ГАЭС!D$93&lt;0,0,ГАЭС!D$93)+IF(КЭ!D$93&lt;0,0,КЭ!D$93)+IF(КуЭ!D$93&lt;0,0,КуЭ!D$93)+IF(ОЭ!D$93&lt;0,0,ОЭ!D$93)+IF(ХЭ!D$93&lt;0,0,ХЭ!D$93)+IF(ЧЭ!D$93&lt;0,0,ЧЭ!D$93))))</f>
        <v>0</v>
      </c>
      <c r="E96" s="214">
        <f>IF(СВОД!E96=0,0,IF(ОЭ!E$93&lt;0,0,СВОД!E96*ОЭ!E$93/(IF(АЭ!E$93&lt;0,0,АЭ!E$93)+IF(БЭ!E$93&lt;0,0,БЭ!E$93)+IF(ГАЭС!E$93&lt;0,0,ГАЭС!E$93)+IF(КЭ!E$93&lt;0,0,КЭ!E$93)+IF(КуЭ!E$93&lt;0,0,КуЭ!E$93)+IF(ОЭ!E$93&lt;0,0,ОЭ!E$93)+IF(ХЭ!E$93&lt;0,0,ХЭ!E$93)+IF(ЧЭ!E$93&lt;0,0,ЧЭ!E$93))))</f>
        <v>0</v>
      </c>
      <c r="F96" s="215">
        <f>IF(СВОД!F96=0,0,IF(ОЭ!F$93&lt;0,0,СВОД!F96*ОЭ!F$93/(IF(АЭ!F$93&lt;0,0,АЭ!F$93)+IF(БЭ!F$93&lt;0,0,БЭ!F$93)+IF(ГАЭС!F$93&lt;0,0,ГАЭС!F$93)+IF(КЭ!F$93&lt;0,0,КЭ!F$93)+IF(КуЭ!F$93&lt;0,0,КуЭ!F$93)+IF(ОЭ!F$93&lt;0,0,ОЭ!F$93)+IF(ХЭ!F$93&lt;0,0,ХЭ!F$93)+IF(ЧЭ!F$93&lt;0,0,ЧЭ!F$93))))</f>
        <v>0</v>
      </c>
      <c r="G96" s="214">
        <f>IF(СВОД!G96=0,0,IF(ОЭ!G$93&lt;0,0,СВОД!G96*ОЭ!G$93/(IF(АЭ!G$93&lt;0,0,АЭ!G$93)+IF(БЭ!G$93&lt;0,0,БЭ!G$93)+IF(ГАЭС!G$93&lt;0,0,ГАЭС!G$93)+IF(КЭ!G$93&lt;0,0,КЭ!G$93)+IF(КуЭ!G$93&lt;0,0,КуЭ!G$93)+IF(ОЭ!G$93&lt;0,0,ОЭ!G$93)+IF(ХЭ!G$93&lt;0,0,ХЭ!G$93)+IF(ЧЭ!G$93&lt;0,0,ЧЭ!G$93))))</f>
        <v>0</v>
      </c>
      <c r="H96" s="216">
        <f>IF(СВОД!H96=0,0,IF(ОЭ!H$93&lt;0,0,СВОД!H96*ОЭ!H$93/(IF(АЭ!H$93&lt;0,0,АЭ!H$93)+IF(БЭ!H$93&lt;0,0,БЭ!H$93)+IF(ГАЭС!H$93&lt;0,0,ГАЭС!H$93)+IF(КЭ!H$93&lt;0,0,КЭ!H$93)+IF(КуЭ!H$93&lt;0,0,КуЭ!H$93)+IF(ОЭ!H$93&lt;0,0,ОЭ!H$93)+IF(ХЭ!H$93&lt;0,0,ХЭ!H$93)+IF(ЧЭ!H$93&lt;0,0,ЧЭ!H$93))))</f>
        <v>0</v>
      </c>
      <c r="I96" s="216">
        <f>IF(СВОД!I96=0,0,IF(ОЭ!I$93&lt;0,0,СВОД!I96*ОЭ!I$93/(IF(АЭ!I$93&lt;0,0,АЭ!I$93)+IF(БЭ!I$93&lt;0,0,БЭ!I$93)+IF(ГАЭС!I$93&lt;0,0,ГАЭС!I$93)+IF(КЭ!I$93&lt;0,0,КЭ!I$93)+IF(КуЭ!I$93&lt;0,0,КуЭ!I$93)+IF(ОЭ!I$93&lt;0,0,ОЭ!I$93)+IF(ХЭ!I$93&lt;0,0,ХЭ!I$93)+IF(ЧЭ!I$93&lt;0,0,ЧЭ!I$93))))</f>
        <v>0</v>
      </c>
      <c r="J96" s="216">
        <f>IF(СВОД!J96=0,0,IF(ОЭ!J$93&lt;0,0,СВОД!J96*ОЭ!J$93/(IF(АЭ!J$93&lt;0,0,АЭ!J$93)+IF(БЭ!J$93&lt;0,0,БЭ!J$93)+IF(ГАЭС!J$93&lt;0,0,ГАЭС!J$93)+IF(КЭ!J$93&lt;0,0,КЭ!J$93)+IF(КуЭ!J$93&lt;0,0,КуЭ!J$93)+IF(ОЭ!J$93&lt;0,0,ОЭ!J$93)+IF(ХЭ!J$93&lt;0,0,ХЭ!J$93)+IF(ЧЭ!J$93&lt;0,0,ЧЭ!J$93))))</f>
        <v>0</v>
      </c>
      <c r="K96" s="216">
        <f>IF(СВОД!K96=0,0,IF(ОЭ!K$93&lt;0,0,СВОД!K96*ОЭ!K$93/(IF(АЭ!K$93&lt;0,0,АЭ!K$93)+IF(БЭ!K$93&lt;0,0,БЭ!K$93)+IF(ГАЭС!K$93&lt;0,0,ГАЭС!K$93)+IF(КЭ!K$93&lt;0,0,КЭ!K$93)+IF(КуЭ!K$93&lt;0,0,КуЭ!K$93)+IF(ОЭ!K$93&lt;0,0,ОЭ!K$93)+IF(ХЭ!K$93&lt;0,0,ХЭ!K$93)+IF(ЧЭ!K$93&lt;0,0,ЧЭ!K$93))))</f>
        <v>0</v>
      </c>
      <c r="L96" s="216">
        <f>IF(СВОД!L96=0,0,IF(ОЭ!L$93&lt;0,0,СВОД!L96*ОЭ!L$93/(IF(АЭ!L$93&lt;0,0,АЭ!L$93)+IF(БЭ!L$93&lt;0,0,БЭ!L$93)+IF(ГАЭС!L$93&lt;0,0,ГАЭС!L$93)+IF(КЭ!L$93&lt;0,0,КЭ!L$93)+IF(КуЭ!L$93&lt;0,0,КуЭ!L$93)+IF(ОЭ!L$93&lt;0,0,ОЭ!L$93)+IF(ХЭ!L$93&lt;0,0,ХЭ!L$93)+IF(ЧЭ!L$93&lt;0,0,ЧЭ!L$93))))</f>
        <v>0</v>
      </c>
      <c r="M96" s="216">
        <f>IF(СВОД!M96=0,0,IF(ОЭ!M$93&lt;0,0,СВОД!M96*ОЭ!M$93/(IF(АЭ!M$93&lt;0,0,АЭ!M$93)+IF(БЭ!M$93&lt;0,0,БЭ!M$93)+IF(ГАЭС!M$93&lt;0,0,ГАЭС!M$93)+IF(КЭ!M$93&lt;0,0,КЭ!M$93)+IF(КуЭ!M$93&lt;0,0,КуЭ!M$93)+IF(ОЭ!M$93&lt;0,0,ОЭ!M$93)+IF(ХЭ!M$93&lt;0,0,ХЭ!M$93)+IF(ЧЭ!M$93&lt;0,0,ЧЭ!M$93))))</f>
        <v>18.817781194185656</v>
      </c>
      <c r="N96" s="216">
        <f>IF(СВОД!N96=0,0,IF(ОЭ!N$93&lt;0,0,СВОД!N96*ОЭ!N$93/(IF(АЭ!N$93&lt;0,0,АЭ!N$93)+IF(БЭ!N$93&lt;0,0,БЭ!N$93)+IF(ГАЭС!N$93&lt;0,0,ГАЭС!N$93)+IF(КЭ!N$93&lt;0,0,КЭ!N$93)+IF(КуЭ!N$93&lt;0,0,КуЭ!N$93)+IF(ОЭ!N$93&lt;0,0,ОЭ!N$93)+IF(ХЭ!N$93&lt;0,0,ХЭ!N$93)+IF(ЧЭ!N$93&lt;0,0,ЧЭ!N$93))))</f>
        <v>0</v>
      </c>
      <c r="O96" s="216">
        <f>IF(СВОД!O96=0,0,IF(ОЭ!O$93&lt;0,0,СВОД!O96*ОЭ!O$93/(IF(АЭ!O$93&lt;0,0,АЭ!O$93)+IF(БЭ!O$93&lt;0,0,БЭ!O$93)+IF(ГАЭС!O$93&lt;0,0,ГАЭС!O$93)+IF(КЭ!O$93&lt;0,0,КЭ!O$93)+IF(КуЭ!O$93&lt;0,0,КуЭ!O$93)+IF(ОЭ!O$93&lt;0,0,ОЭ!O$93)+IF(ХЭ!O$93&lt;0,0,ХЭ!O$93)+IF(ЧЭ!O$93&lt;0,0,ЧЭ!O$93))))</f>
        <v>107.33069358743886</v>
      </c>
      <c r="P96" s="215">
        <f>IF(СВОД!P96=0,0,IF(ОЭ!P$93&lt;0,0,СВОД!P96*ОЭ!P$93/(IF(АЭ!P$93&lt;0,0,АЭ!P$93)+IF(БЭ!P$93&lt;0,0,БЭ!P$93)+IF(ГАЭС!P$93&lt;0,0,ГАЭС!P$93)+IF(КЭ!P$93&lt;0,0,КЭ!P$93)+IF(КуЭ!P$93&lt;0,0,КуЭ!P$93)+IF(ОЭ!P$93&lt;0,0,ОЭ!P$93)+IF(ХЭ!P$93&lt;0,0,ХЭ!P$93)+IF(ЧЭ!P$93&lt;0,0,ЧЭ!P$93))))</f>
        <v>0</v>
      </c>
      <c r="Q96" s="214">
        <f t="shared" si="23"/>
        <v>126.14847478162451</v>
      </c>
      <c r="R96" s="215">
        <f t="shared" si="23"/>
        <v>0</v>
      </c>
    </row>
    <row r="97" spans="1:18" s="8" customFormat="1" ht="16.5" thickBot="1">
      <c r="A97" s="298" t="s">
        <v>56</v>
      </c>
      <c r="B97" s="299" t="s">
        <v>45</v>
      </c>
      <c r="C97" s="300" t="s">
        <v>263</v>
      </c>
      <c r="D97" s="213">
        <f>D93-D94-D95-D96</f>
        <v>925.78516096835313</v>
      </c>
      <c r="E97" s="214">
        <f t="shared" ref="E97:P97" si="30">E93-E94-E95-E96</f>
        <v>-128.20858971319194</v>
      </c>
      <c r="F97" s="215">
        <f t="shared" si="30"/>
        <v>-113.54625457139625</v>
      </c>
      <c r="G97" s="214">
        <f t="shared" si="30"/>
        <v>505.78809192755125</v>
      </c>
      <c r="H97" s="216">
        <f t="shared" si="30"/>
        <v>168.36325766965604</v>
      </c>
      <c r="I97" s="216">
        <f t="shared" si="30"/>
        <v>462.81425441552631</v>
      </c>
      <c r="J97" s="216">
        <f t="shared" si="30"/>
        <v>494.05224554713061</v>
      </c>
      <c r="K97" s="216">
        <f t="shared" si="30"/>
        <v>479.75326160552646</v>
      </c>
      <c r="L97" s="216">
        <f t="shared" si="30"/>
        <v>646.38469110117535</v>
      </c>
      <c r="M97" s="216">
        <f t="shared" si="30"/>
        <v>578.68082943849254</v>
      </c>
      <c r="N97" s="216">
        <f t="shared" si="30"/>
        <v>715.61283937353005</v>
      </c>
      <c r="O97" s="216">
        <f t="shared" si="30"/>
        <v>554.74967031876656</v>
      </c>
      <c r="P97" s="215">
        <f t="shared" si="30"/>
        <v>787.28210204261802</v>
      </c>
      <c r="Q97" s="274">
        <f t="shared" si="23"/>
        <v>2581.7861077058633</v>
      </c>
      <c r="R97" s="275">
        <f t="shared" si="23"/>
        <v>2811.69513573411</v>
      </c>
    </row>
    <row r="98" spans="1:18" s="18" customFormat="1" ht="25.5" customHeight="1">
      <c r="A98" s="26">
        <v>1</v>
      </c>
      <c r="B98" s="33" t="s">
        <v>116</v>
      </c>
      <c r="C98" s="49" t="s">
        <v>263</v>
      </c>
      <c r="D98" s="217">
        <f>SUM(D99,D103)</f>
        <v>20056.115772657002</v>
      </c>
      <c r="E98" s="218">
        <f>SUM(E99,E103)</f>
        <v>10306.421054601002</v>
      </c>
      <c r="F98" s="219">
        <f>SUM(F99,F103)</f>
        <v>5971.4457869899998</v>
      </c>
      <c r="G98" s="218">
        <f>SUM(G99,G103)</f>
        <v>8737.8332758408887</v>
      </c>
      <c r="H98" s="220">
        <f>+H99+H103</f>
        <v>7993.9285822187921</v>
      </c>
      <c r="I98" s="220">
        <f>SUM(I99,I103)</f>
        <v>8991.6130691743001</v>
      </c>
      <c r="J98" s="220">
        <f>+J99+J103</f>
        <v>8822.4152851051003</v>
      </c>
      <c r="K98" s="220">
        <f>SUM(K99,K103)</f>
        <v>8794.5166373266911</v>
      </c>
      <c r="L98" s="220">
        <f>+L99+L103</f>
        <v>9195.6635455180603</v>
      </c>
      <c r="M98" s="220">
        <f>SUM(M99,M103)</f>
        <v>8956.4083514941703</v>
      </c>
      <c r="N98" s="220">
        <f>+N99+N103</f>
        <v>8882.5131634607988</v>
      </c>
      <c r="O98" s="220">
        <f>SUM(O99,O103)</f>
        <v>9498.3371175979391</v>
      </c>
      <c r="P98" s="219">
        <f>+P99+P103</f>
        <v>9355.3600269010294</v>
      </c>
      <c r="Q98" s="221">
        <f t="shared" si="23"/>
        <v>44978.708451433995</v>
      </c>
      <c r="R98" s="276">
        <f t="shared" si="23"/>
        <v>44249.880603203776</v>
      </c>
    </row>
    <row r="99" spans="1:18" s="8" customFormat="1" ht="25.5">
      <c r="A99" s="24" t="s">
        <v>47</v>
      </c>
      <c r="B99" s="30" t="s">
        <v>117</v>
      </c>
      <c r="C99" s="46" t="s">
        <v>263</v>
      </c>
      <c r="D99" s="205">
        <f>SUM(D100:D102)</f>
        <v>19847.618334352002</v>
      </c>
      <c r="E99" s="248">
        <f>SUM(E100:E102)</f>
        <v>10160.819265580001</v>
      </c>
      <c r="F99" s="249">
        <f>SUM(F100:F102)</f>
        <v>5824.1988932099994</v>
      </c>
      <c r="G99" s="248">
        <f>SUM(G100:G102)</f>
        <v>8574.2133545508896</v>
      </c>
      <c r="H99" s="250">
        <f>+H100+H101+H102</f>
        <v>7760.9531520387918</v>
      </c>
      <c r="I99" s="250">
        <f>SUM(I100:I102)</f>
        <v>8868.1617129123006</v>
      </c>
      <c r="J99" s="250">
        <f>+J100+J101+J102</f>
        <v>8700.7530684830999</v>
      </c>
      <c r="K99" s="250">
        <f>SUM(K100:K102)</f>
        <v>8752.538545830681</v>
      </c>
      <c r="L99" s="250">
        <f>+L100+L101+L102</f>
        <v>9091.6200420540499</v>
      </c>
      <c r="M99" s="250">
        <f>SUM(M100:M102)</f>
        <v>8926.9541645835398</v>
      </c>
      <c r="N99" s="250">
        <f>+N100+N101+N102</f>
        <v>8853.0589765501682</v>
      </c>
      <c r="O99" s="250">
        <f>SUM(O100:O102)</f>
        <v>9468.297573186419</v>
      </c>
      <c r="P99" s="249">
        <f>+P100+P101+P102</f>
        <v>9325.3204824895092</v>
      </c>
      <c r="Q99" s="225">
        <f t="shared" si="23"/>
        <v>44590.165351063828</v>
      </c>
      <c r="R99" s="246">
        <f>+H99+J99+L99+N99+P99</f>
        <v>43731.70572161561</v>
      </c>
    </row>
    <row r="100" spans="1:18" s="8" customFormat="1">
      <c r="A100" s="10" t="s">
        <v>221</v>
      </c>
      <c r="B100" s="30" t="s">
        <v>316</v>
      </c>
      <c r="C100" s="46" t="s">
        <v>263</v>
      </c>
      <c r="D100" s="205">
        <v>7013.3359440699996</v>
      </c>
      <c r="E100" s="248">
        <v>6132.160523810001</v>
      </c>
      <c r="F100" s="249">
        <v>5532.57030175</v>
      </c>
      <c r="G100" s="248">
        <v>8376.4924388008894</v>
      </c>
      <c r="H100" s="250">
        <v>7632.0632267187912</v>
      </c>
      <c r="I100" s="250">
        <v>8754.5627129123004</v>
      </c>
      <c r="J100" s="250">
        <v>8581.2090684831001</v>
      </c>
      <c r="K100" s="250">
        <v>8595.0205458306809</v>
      </c>
      <c r="L100" s="250">
        <v>8934.1020420540499</v>
      </c>
      <c r="M100" s="250">
        <v>8859.0531645835399</v>
      </c>
      <c r="N100" s="250">
        <v>8785.1579765501683</v>
      </c>
      <c r="O100" s="250">
        <v>9404.8095731864196</v>
      </c>
      <c r="P100" s="249">
        <v>9160.1361224895099</v>
      </c>
      <c r="Q100" s="225">
        <f t="shared" si="23"/>
        <v>43989.93843531383</v>
      </c>
      <c r="R100" s="246">
        <f t="shared" si="23"/>
        <v>43092.668436295615</v>
      </c>
    </row>
    <row r="101" spans="1:18" s="8" customFormat="1">
      <c r="A101" s="10" t="s">
        <v>223</v>
      </c>
      <c r="B101" s="30" t="s">
        <v>317</v>
      </c>
      <c r="C101" s="46" t="s">
        <v>263</v>
      </c>
      <c r="D101" s="205">
        <v>35.379948479999996</v>
      </c>
      <c r="E101" s="248">
        <v>155.76304108999997</v>
      </c>
      <c r="F101" s="249">
        <v>143.63995646000001</v>
      </c>
      <c r="G101" s="248">
        <v>122.2741</v>
      </c>
      <c r="H101" s="250">
        <v>53.84235056</v>
      </c>
      <c r="I101" s="250">
        <v>53.598999999999997</v>
      </c>
      <c r="J101" s="250">
        <v>59.543999999999997</v>
      </c>
      <c r="K101" s="250">
        <v>97.518000000000001</v>
      </c>
      <c r="L101" s="250">
        <v>97.518000000000001</v>
      </c>
      <c r="M101" s="250">
        <v>7.9009999999999998</v>
      </c>
      <c r="N101" s="250">
        <v>7.9009999999999998</v>
      </c>
      <c r="O101" s="250">
        <v>3.488</v>
      </c>
      <c r="P101" s="249">
        <v>105.18436</v>
      </c>
      <c r="Q101" s="225">
        <f t="shared" si="23"/>
        <v>284.7801</v>
      </c>
      <c r="R101" s="246">
        <f t="shared" si="23"/>
        <v>323.98971056000005</v>
      </c>
    </row>
    <row r="102" spans="1:18" s="8" customFormat="1">
      <c r="A102" s="10" t="s">
        <v>225</v>
      </c>
      <c r="B102" s="30" t="s">
        <v>318</v>
      </c>
      <c r="C102" s="46" t="s">
        <v>263</v>
      </c>
      <c r="D102" s="205">
        <v>12798.902441802002</v>
      </c>
      <c r="E102" s="248">
        <v>3872.8957006799992</v>
      </c>
      <c r="F102" s="249">
        <v>147.98863500000002</v>
      </c>
      <c r="G102" s="248">
        <v>75.446815750000013</v>
      </c>
      <c r="H102" s="250">
        <v>75.047574760000003</v>
      </c>
      <c r="I102" s="250">
        <v>60</v>
      </c>
      <c r="J102" s="250">
        <v>60</v>
      </c>
      <c r="K102" s="250">
        <v>60</v>
      </c>
      <c r="L102" s="250">
        <v>60</v>
      </c>
      <c r="M102" s="250">
        <v>60</v>
      </c>
      <c r="N102" s="250">
        <v>60</v>
      </c>
      <c r="O102" s="250">
        <v>60</v>
      </c>
      <c r="P102" s="249">
        <v>60</v>
      </c>
      <c r="Q102" s="225">
        <f t="shared" si="23"/>
        <v>315.44681575000004</v>
      </c>
      <c r="R102" s="246">
        <f t="shared" si="23"/>
        <v>315.04757475999997</v>
      </c>
    </row>
    <row r="103" spans="1:18" s="8" customFormat="1">
      <c r="A103" s="24" t="s">
        <v>48</v>
      </c>
      <c r="B103" s="30" t="s">
        <v>118</v>
      </c>
      <c r="C103" s="46" t="s">
        <v>263</v>
      </c>
      <c r="D103" s="205">
        <v>208.49743830500003</v>
      </c>
      <c r="E103" s="248">
        <v>145.601789021</v>
      </c>
      <c r="F103" s="249">
        <v>147.24689378000002</v>
      </c>
      <c r="G103" s="248">
        <v>163.61992129000001</v>
      </c>
      <c r="H103" s="250">
        <v>232.97543018000002</v>
      </c>
      <c r="I103" s="250">
        <v>123.45135626199999</v>
      </c>
      <c r="J103" s="250">
        <v>121.66221662200002</v>
      </c>
      <c r="K103" s="250">
        <v>41.978091496009988</v>
      </c>
      <c r="L103" s="250">
        <v>104.04350346400997</v>
      </c>
      <c r="M103" s="250">
        <v>29.454186910630543</v>
      </c>
      <c r="N103" s="250">
        <v>29.45418691063054</v>
      </c>
      <c r="O103" s="250">
        <v>30.039544411519625</v>
      </c>
      <c r="P103" s="249">
        <v>30.039544411519628</v>
      </c>
      <c r="Q103" s="225">
        <f t="shared" si="23"/>
        <v>388.54310037016012</v>
      </c>
      <c r="R103" s="246">
        <f t="shared" si="23"/>
        <v>518.17488158816025</v>
      </c>
    </row>
    <row r="104" spans="1:18" s="18" customFormat="1" ht="26.25" customHeight="1">
      <c r="A104" s="23">
        <v>2</v>
      </c>
      <c r="B104" s="29" t="s">
        <v>119</v>
      </c>
      <c r="C104" s="47" t="s">
        <v>263</v>
      </c>
      <c r="D104" s="209">
        <f>SUM(D106:D107,D109:D116)</f>
        <v>18152.665845790976</v>
      </c>
      <c r="E104" s="222">
        <f>SUM(E106:E107,E109:E116)</f>
        <v>9996.5426528798089</v>
      </c>
      <c r="F104" s="223">
        <f>SUM(F106:F107,F109:F116)</f>
        <v>5898.6502773996999</v>
      </c>
      <c r="G104" s="222">
        <f>SUM(G106:G107,G109:G116)</f>
        <v>7003.8350434038339</v>
      </c>
      <c r="H104" s="224">
        <f>+H105+H106+H109+H110+H111+H112+H113+H114+H115+H116</f>
        <v>6821.4811815446437</v>
      </c>
      <c r="I104" s="224">
        <f>SUM(I106:I107,I109:I116)</f>
        <v>7575.8064984065404</v>
      </c>
      <c r="J104" s="224">
        <f>+J105+J106+J109+J110+J111+J112+J113+J114+J115+J116</f>
        <v>7372.1934238444228</v>
      </c>
      <c r="K104" s="224">
        <f>SUM(K106:K107,K109:K116)</f>
        <v>6937.8291368021073</v>
      </c>
      <c r="L104" s="224">
        <f>+L105+L106+L109+L110+L111+L112+L113+L114+L115+L116</f>
        <v>7971.2133955674908</v>
      </c>
      <c r="M104" s="224">
        <f>SUM(M106:M107,M109:M116)</f>
        <v>7343.2939752999873</v>
      </c>
      <c r="N104" s="224">
        <f>+N105+N106+N109+N110+N111+N112+N113+N114+N115+N116</f>
        <v>7844.2589130295746</v>
      </c>
      <c r="O104" s="224">
        <f>SUM(O106:O107,O109:O116)</f>
        <v>7805.341291208284</v>
      </c>
      <c r="P104" s="223">
        <f>+P105+P106+P109+P110+P111+P112+P113+P114+P115+P116</f>
        <v>8236.436748347267</v>
      </c>
      <c r="Q104" s="226">
        <f t="shared" si="23"/>
        <v>36666.105945120755</v>
      </c>
      <c r="R104" s="243">
        <f t="shared" si="23"/>
        <v>38245.583662333403</v>
      </c>
    </row>
    <row r="105" spans="1:18" s="8" customFormat="1">
      <c r="A105" s="10" t="s">
        <v>53</v>
      </c>
      <c r="B105" s="30" t="s">
        <v>129</v>
      </c>
      <c r="C105" s="46" t="s">
        <v>263</v>
      </c>
      <c r="D105" s="205"/>
      <c r="E105" s="248"/>
      <c r="F105" s="249"/>
      <c r="G105" s="248"/>
      <c r="H105" s="250"/>
      <c r="I105" s="250"/>
      <c r="J105" s="250"/>
      <c r="K105" s="250"/>
      <c r="L105" s="250"/>
      <c r="M105" s="250"/>
      <c r="N105" s="250"/>
      <c r="O105" s="250"/>
      <c r="P105" s="249"/>
      <c r="Q105" s="225">
        <f t="shared" si="23"/>
        <v>0</v>
      </c>
      <c r="R105" s="246">
        <f t="shared" si="23"/>
        <v>0</v>
      </c>
    </row>
    <row r="106" spans="1:18" s="8" customFormat="1">
      <c r="A106" s="10" t="s">
        <v>54</v>
      </c>
      <c r="B106" s="30" t="s">
        <v>121</v>
      </c>
      <c r="C106" s="46" t="s">
        <v>263</v>
      </c>
      <c r="D106" s="205"/>
      <c r="E106" s="248"/>
      <c r="F106" s="249"/>
      <c r="G106" s="248"/>
      <c r="H106" s="250">
        <f>+H107+H108</f>
        <v>0</v>
      </c>
      <c r="I106" s="250"/>
      <c r="J106" s="250">
        <f>+J107+J108</f>
        <v>0</v>
      </c>
      <c r="K106" s="250"/>
      <c r="L106" s="250">
        <f>+L107+L108</f>
        <v>0</v>
      </c>
      <c r="M106" s="250"/>
      <c r="N106" s="250">
        <f>+N107+N108</f>
        <v>0</v>
      </c>
      <c r="O106" s="250"/>
      <c r="P106" s="249">
        <f>+P107+P108</f>
        <v>0</v>
      </c>
      <c r="Q106" s="225">
        <f t="shared" si="23"/>
        <v>0</v>
      </c>
      <c r="R106" s="246">
        <f t="shared" si="23"/>
        <v>0</v>
      </c>
    </row>
    <row r="107" spans="1:18" s="8" customFormat="1">
      <c r="A107" s="10" t="s">
        <v>135</v>
      </c>
      <c r="B107" s="30" t="s">
        <v>122</v>
      </c>
      <c r="C107" s="46" t="s">
        <v>263</v>
      </c>
      <c r="D107" s="205"/>
      <c r="E107" s="248"/>
      <c r="F107" s="249"/>
      <c r="G107" s="248"/>
      <c r="H107" s="250"/>
      <c r="I107" s="250"/>
      <c r="J107" s="250"/>
      <c r="K107" s="250"/>
      <c r="L107" s="250"/>
      <c r="M107" s="250"/>
      <c r="N107" s="250"/>
      <c r="O107" s="250"/>
      <c r="P107" s="249"/>
      <c r="Q107" s="225">
        <f t="shared" si="23"/>
        <v>0</v>
      </c>
      <c r="R107" s="246">
        <f t="shared" si="23"/>
        <v>0</v>
      </c>
    </row>
    <row r="108" spans="1:18" s="8" customFormat="1">
      <c r="A108" s="10" t="s">
        <v>136</v>
      </c>
      <c r="B108" s="30" t="s">
        <v>123</v>
      </c>
      <c r="C108" s="46" t="s">
        <v>263</v>
      </c>
      <c r="D108" s="205"/>
      <c r="E108" s="248"/>
      <c r="F108" s="249"/>
      <c r="G108" s="248"/>
      <c r="H108" s="250"/>
      <c r="I108" s="250"/>
      <c r="J108" s="250"/>
      <c r="K108" s="250"/>
      <c r="L108" s="250"/>
      <c r="M108" s="250"/>
      <c r="N108" s="250"/>
      <c r="O108" s="250"/>
      <c r="P108" s="249"/>
      <c r="Q108" s="225">
        <f t="shared" si="23"/>
        <v>0</v>
      </c>
      <c r="R108" s="246">
        <f t="shared" si="23"/>
        <v>0</v>
      </c>
    </row>
    <row r="109" spans="1:18" s="8" customFormat="1">
      <c r="A109" s="10" t="s">
        <v>66</v>
      </c>
      <c r="B109" s="30" t="s">
        <v>120</v>
      </c>
      <c r="C109" s="46" t="s">
        <v>263</v>
      </c>
      <c r="D109" s="205">
        <v>849.09405957160004</v>
      </c>
      <c r="E109" s="248">
        <v>1219.0376005099997</v>
      </c>
      <c r="F109" s="249">
        <v>1471.2184751699999</v>
      </c>
      <c r="G109" s="248">
        <v>1452.0301419789998</v>
      </c>
      <c r="H109" s="250">
        <v>1341.3998261499999</v>
      </c>
      <c r="I109" s="250">
        <v>1763.7622540808002</v>
      </c>
      <c r="J109" s="250">
        <v>1459.2250605328256</v>
      </c>
      <c r="K109" s="250">
        <v>1582.8226000330053</v>
      </c>
      <c r="L109" s="250">
        <v>1486.0369484535559</v>
      </c>
      <c r="M109" s="250">
        <v>1644.1035556298434</v>
      </c>
      <c r="N109" s="250">
        <v>1513.0247900236311</v>
      </c>
      <c r="O109" s="250">
        <v>1790.2274597876342</v>
      </c>
      <c r="P109" s="249">
        <v>1605.1840151608499</v>
      </c>
      <c r="Q109" s="225">
        <f t="shared" si="23"/>
        <v>8232.9460115102829</v>
      </c>
      <c r="R109" s="246">
        <f t="shared" si="23"/>
        <v>7404.8706403208616</v>
      </c>
    </row>
    <row r="110" spans="1:18" s="8" customFormat="1">
      <c r="A110" s="10" t="s">
        <v>137</v>
      </c>
      <c r="B110" s="30" t="s">
        <v>124</v>
      </c>
      <c r="C110" s="46" t="s">
        <v>263</v>
      </c>
      <c r="D110" s="205">
        <v>1265.2231420500002</v>
      </c>
      <c r="E110" s="248">
        <v>996.32567838</v>
      </c>
      <c r="F110" s="249">
        <v>1144.6777917700001</v>
      </c>
      <c r="G110" s="248">
        <v>1584.6930353771997</v>
      </c>
      <c r="H110" s="250">
        <v>1491.9107466279997</v>
      </c>
      <c r="I110" s="250">
        <v>1651.10864752526</v>
      </c>
      <c r="J110" s="250">
        <v>1640.2960894387868</v>
      </c>
      <c r="K110" s="250">
        <v>1482.87029078968</v>
      </c>
      <c r="L110" s="250">
        <v>1744.2047681134927</v>
      </c>
      <c r="M110" s="250">
        <v>1550.2586761625403</v>
      </c>
      <c r="N110" s="250">
        <v>1798.8570654148743</v>
      </c>
      <c r="O110" s="250">
        <v>1620.899187307584</v>
      </c>
      <c r="P110" s="249">
        <v>1851.063926412276</v>
      </c>
      <c r="Q110" s="225">
        <f t="shared" si="23"/>
        <v>7889.829837162265</v>
      </c>
      <c r="R110" s="246">
        <f t="shared" si="23"/>
        <v>8526.3325960074289</v>
      </c>
    </row>
    <row r="111" spans="1:18" s="8" customFormat="1">
      <c r="A111" s="10" t="s">
        <v>138</v>
      </c>
      <c r="B111" s="30" t="s">
        <v>321</v>
      </c>
      <c r="C111" s="46" t="s">
        <v>263</v>
      </c>
      <c r="D111" s="205">
        <v>4874.0399278699997</v>
      </c>
      <c r="E111" s="248">
        <v>1851.9056986199998</v>
      </c>
      <c r="F111" s="249">
        <v>262.08486957000002</v>
      </c>
      <c r="G111" s="248">
        <v>268.66762739724999</v>
      </c>
      <c r="H111" s="250">
        <v>317.01282578000001</v>
      </c>
      <c r="I111" s="250">
        <v>339.08698659110723</v>
      </c>
      <c r="J111" s="250">
        <v>351.97680567856685</v>
      </c>
      <c r="K111" s="250">
        <v>362.00617760810962</v>
      </c>
      <c r="L111" s="250">
        <v>372.64924740343889</v>
      </c>
      <c r="M111" s="250">
        <v>385.89858533024477</v>
      </c>
      <c r="N111" s="250">
        <v>392.61402263077406</v>
      </c>
      <c r="O111" s="250">
        <v>411.36789196204103</v>
      </c>
      <c r="P111" s="249">
        <v>413.60941720852338</v>
      </c>
      <c r="Q111" s="225">
        <f t="shared" si="23"/>
        <v>1767.0272688887528</v>
      </c>
      <c r="R111" s="246">
        <f t="shared" si="23"/>
        <v>1847.8623187013034</v>
      </c>
    </row>
    <row r="112" spans="1:18" s="8" customFormat="1">
      <c r="A112" s="10" t="s">
        <v>139</v>
      </c>
      <c r="B112" s="30" t="s">
        <v>130</v>
      </c>
      <c r="C112" s="46" t="s">
        <v>263</v>
      </c>
      <c r="D112" s="205"/>
      <c r="E112" s="248"/>
      <c r="F112" s="249"/>
      <c r="G112" s="248"/>
      <c r="H112" s="250"/>
      <c r="I112" s="250"/>
      <c r="J112" s="250"/>
      <c r="K112" s="250"/>
      <c r="L112" s="250"/>
      <c r="M112" s="250"/>
      <c r="N112" s="250"/>
      <c r="O112" s="250"/>
      <c r="P112" s="249"/>
      <c r="Q112" s="225">
        <f t="shared" si="23"/>
        <v>0</v>
      </c>
      <c r="R112" s="246">
        <f t="shared" si="23"/>
        <v>0</v>
      </c>
    </row>
    <row r="113" spans="1:18" s="8" customFormat="1">
      <c r="A113" s="10" t="s">
        <v>140</v>
      </c>
      <c r="B113" s="30" t="s">
        <v>126</v>
      </c>
      <c r="C113" s="46" t="s">
        <v>263</v>
      </c>
      <c r="D113" s="205">
        <v>1549.7859636300002</v>
      </c>
      <c r="E113" s="248">
        <v>1429.8144504899999</v>
      </c>
      <c r="F113" s="249">
        <v>1344.6748661399999</v>
      </c>
      <c r="G113" s="248">
        <v>1385.0608850000001</v>
      </c>
      <c r="H113" s="250">
        <v>1379.154058269</v>
      </c>
      <c r="I113" s="250">
        <v>1478.4751330481502</v>
      </c>
      <c r="J113" s="250">
        <v>1437.6807800000001</v>
      </c>
      <c r="K113" s="250">
        <v>1529.8516539589009</v>
      </c>
      <c r="L113" s="250">
        <v>1488.9259099999999</v>
      </c>
      <c r="M113" s="250">
        <v>1625.458720606136</v>
      </c>
      <c r="N113" s="250">
        <v>1542.64931</v>
      </c>
      <c r="O113" s="250">
        <v>1712.2662282580227</v>
      </c>
      <c r="P113" s="249">
        <v>1598.4447</v>
      </c>
      <c r="Q113" s="225">
        <f t="shared" si="23"/>
        <v>7731.1126208712103</v>
      </c>
      <c r="R113" s="246">
        <f t="shared" si="23"/>
        <v>7446.8547582689998</v>
      </c>
    </row>
    <row r="114" spans="1:18" s="8" customFormat="1">
      <c r="A114" s="10" t="s">
        <v>141</v>
      </c>
      <c r="B114" s="30" t="s">
        <v>277</v>
      </c>
      <c r="C114" s="46" t="s">
        <v>263</v>
      </c>
      <c r="D114" s="205">
        <v>388.07279777000002</v>
      </c>
      <c r="E114" s="248">
        <v>369.96415617999997</v>
      </c>
      <c r="F114" s="249">
        <v>357.96728601000001</v>
      </c>
      <c r="G114" s="248">
        <v>366.0052</v>
      </c>
      <c r="H114" s="250">
        <v>371.28396852999998</v>
      </c>
      <c r="I114" s="250">
        <v>401.7713</v>
      </c>
      <c r="J114" s="250">
        <v>386.05700000000002</v>
      </c>
      <c r="K114" s="250">
        <v>464.38660000000004</v>
      </c>
      <c r="L114" s="250">
        <v>481.34399999999999</v>
      </c>
      <c r="M114" s="250">
        <v>478.74299999999994</v>
      </c>
      <c r="N114" s="250">
        <v>515.76800000000003</v>
      </c>
      <c r="O114" s="250">
        <v>488.45380000000006</v>
      </c>
      <c r="P114" s="249">
        <v>545.56899999999996</v>
      </c>
      <c r="Q114" s="225">
        <f t="shared" si="23"/>
        <v>2199.3598999999999</v>
      </c>
      <c r="R114" s="246">
        <f t="shared" si="23"/>
        <v>2300.0219685299999</v>
      </c>
    </row>
    <row r="115" spans="1:18" s="8" customFormat="1">
      <c r="A115" s="10" t="s">
        <v>142</v>
      </c>
      <c r="B115" s="30" t="s">
        <v>131</v>
      </c>
      <c r="C115" s="46" t="s">
        <v>263</v>
      </c>
      <c r="D115" s="205">
        <v>478.74933146000001</v>
      </c>
      <c r="E115" s="248">
        <v>469.59829341</v>
      </c>
      <c r="F115" s="249">
        <v>331.17272936999996</v>
      </c>
      <c r="G115" s="248">
        <v>590.04585888999998</v>
      </c>
      <c r="H115" s="250">
        <v>525.94663443000002</v>
      </c>
      <c r="I115" s="250">
        <v>768.81449578000002</v>
      </c>
      <c r="J115" s="250">
        <v>663.30419985200001</v>
      </c>
      <c r="K115" s="250">
        <v>391.912694595</v>
      </c>
      <c r="L115" s="250">
        <v>1386.6359382602068</v>
      </c>
      <c r="M115" s="250">
        <v>517.35892138971087</v>
      </c>
      <c r="N115" s="250">
        <v>763.63515265825072</v>
      </c>
      <c r="O115" s="250">
        <v>616.99638658666413</v>
      </c>
      <c r="P115" s="249">
        <v>1179.6271670076806</v>
      </c>
      <c r="Q115" s="225">
        <f t="shared" si="23"/>
        <v>2885.1283572413749</v>
      </c>
      <c r="R115" s="246">
        <f t="shared" si="23"/>
        <v>4519.1490922081384</v>
      </c>
    </row>
    <row r="116" spans="1:18" s="8" customFormat="1">
      <c r="A116" s="10" t="s">
        <v>319</v>
      </c>
      <c r="B116" s="30" t="s">
        <v>320</v>
      </c>
      <c r="C116" s="46" t="s">
        <v>263</v>
      </c>
      <c r="D116" s="205">
        <v>8747.7006234393757</v>
      </c>
      <c r="E116" s="248">
        <v>3659.8967752898088</v>
      </c>
      <c r="F116" s="249">
        <v>986.85425936970057</v>
      </c>
      <c r="G116" s="248">
        <v>1357.3322947603847</v>
      </c>
      <c r="H116" s="250">
        <v>1394.7731217576447</v>
      </c>
      <c r="I116" s="250">
        <v>1172.7876813812215</v>
      </c>
      <c r="J116" s="250">
        <v>1433.6534883422437</v>
      </c>
      <c r="K116" s="250">
        <v>1123.9791198174107</v>
      </c>
      <c r="L116" s="250">
        <v>1011.416583336797</v>
      </c>
      <c r="M116" s="250">
        <v>1141.4725161815111</v>
      </c>
      <c r="N116" s="250">
        <v>1317.7105723020452</v>
      </c>
      <c r="O116" s="250">
        <v>1165.1303373063383</v>
      </c>
      <c r="P116" s="249">
        <v>1042.9385225579372</v>
      </c>
      <c r="Q116" s="225">
        <f t="shared" si="23"/>
        <v>5960.7019494468668</v>
      </c>
      <c r="R116" s="246">
        <f t="shared" si="23"/>
        <v>6200.4922882966675</v>
      </c>
    </row>
    <row r="117" spans="1:18" s="18" customFormat="1">
      <c r="A117" s="11" t="s">
        <v>55</v>
      </c>
      <c r="B117" s="29" t="s">
        <v>19</v>
      </c>
      <c r="C117" s="47" t="s">
        <v>263</v>
      </c>
      <c r="D117" s="209">
        <f>SUM(D118:D119,D122)</f>
        <v>4.1836293199999997</v>
      </c>
      <c r="E117" s="222">
        <f>SUM(E118:E119,E122)</f>
        <v>23.565282100000001</v>
      </c>
      <c r="F117" s="223">
        <f>SUM(F118:F119,F122)</f>
        <v>6.3887548110000001</v>
      </c>
      <c r="G117" s="222">
        <f>SUM(G118:G119,G122)</f>
        <v>1.6533097999999999</v>
      </c>
      <c r="H117" s="224">
        <f>+H118+H119+H122</f>
        <v>2.2422546299999997</v>
      </c>
      <c r="I117" s="224">
        <f>SUM(I118:I119,I122)</f>
        <v>0</v>
      </c>
      <c r="J117" s="224">
        <f>+J118+J119+J122</f>
        <v>1.6205806790000004</v>
      </c>
      <c r="K117" s="224">
        <f>SUM(K118:K119,K122)</f>
        <v>0</v>
      </c>
      <c r="L117" s="224">
        <f>+L118+L119+L122</f>
        <v>1.4502999999999999</v>
      </c>
      <c r="M117" s="224">
        <f>SUM(M118:M119,M122)</f>
        <v>0</v>
      </c>
      <c r="N117" s="224">
        <f>+N118+N119+N122</f>
        <v>1.5301</v>
      </c>
      <c r="O117" s="224">
        <f>SUM(O118:O119,O122)</f>
        <v>0</v>
      </c>
      <c r="P117" s="223">
        <f>+P118+P119+P122</f>
        <v>1.6142999999999998</v>
      </c>
      <c r="Q117" s="226">
        <f t="shared" si="23"/>
        <v>1.6533097999999999</v>
      </c>
      <c r="R117" s="243">
        <f t="shared" si="23"/>
        <v>8.4575353089999989</v>
      </c>
    </row>
    <row r="118" spans="1:18" s="8" customFormat="1">
      <c r="A118" s="10" t="s">
        <v>144</v>
      </c>
      <c r="B118" s="30" t="s">
        <v>143</v>
      </c>
      <c r="C118" s="46" t="s">
        <v>263</v>
      </c>
      <c r="D118" s="205">
        <v>4.1836293199999997</v>
      </c>
      <c r="E118" s="248">
        <v>23.565282100000001</v>
      </c>
      <c r="F118" s="249">
        <v>6.3887548110000001</v>
      </c>
      <c r="G118" s="248">
        <v>1.6533097999999999</v>
      </c>
      <c r="H118" s="250">
        <v>2.2422546299999997</v>
      </c>
      <c r="I118" s="250">
        <v>0</v>
      </c>
      <c r="J118" s="250">
        <v>1.6205806790000004</v>
      </c>
      <c r="K118" s="250">
        <v>0</v>
      </c>
      <c r="L118" s="250">
        <v>1.4502999999999999</v>
      </c>
      <c r="M118" s="250">
        <v>0</v>
      </c>
      <c r="N118" s="250">
        <v>1.5301</v>
      </c>
      <c r="O118" s="250">
        <v>0</v>
      </c>
      <c r="P118" s="249">
        <v>1.6142999999999998</v>
      </c>
      <c r="Q118" s="225">
        <f t="shared" si="23"/>
        <v>1.6533097999999999</v>
      </c>
      <c r="R118" s="246">
        <f t="shared" si="23"/>
        <v>8.4575353089999989</v>
      </c>
    </row>
    <row r="119" spans="1:18" s="8" customFormat="1" ht="27.75" customHeight="1">
      <c r="A119" s="10" t="s">
        <v>145</v>
      </c>
      <c r="B119" s="30" t="s">
        <v>281</v>
      </c>
      <c r="C119" s="46" t="s">
        <v>263</v>
      </c>
      <c r="D119" s="205"/>
      <c r="E119" s="248"/>
      <c r="F119" s="249"/>
      <c r="G119" s="248"/>
      <c r="H119" s="250"/>
      <c r="I119" s="250"/>
      <c r="J119" s="250"/>
      <c r="K119" s="250"/>
      <c r="L119" s="250"/>
      <c r="M119" s="250"/>
      <c r="N119" s="250"/>
      <c r="O119" s="250"/>
      <c r="P119" s="249"/>
      <c r="Q119" s="225">
        <f t="shared" si="23"/>
        <v>0</v>
      </c>
      <c r="R119" s="246">
        <f t="shared" si="23"/>
        <v>0</v>
      </c>
    </row>
    <row r="120" spans="1:18" s="8" customFormat="1" ht="25.5">
      <c r="A120" s="10"/>
      <c r="B120" s="30" t="s">
        <v>282</v>
      </c>
      <c r="C120" s="46" t="s">
        <v>263</v>
      </c>
      <c r="D120" s="205"/>
      <c r="E120" s="248"/>
      <c r="F120" s="249"/>
      <c r="G120" s="248"/>
      <c r="H120" s="250"/>
      <c r="I120" s="250"/>
      <c r="J120" s="250"/>
      <c r="K120" s="250"/>
      <c r="L120" s="250"/>
      <c r="M120" s="250"/>
      <c r="N120" s="250"/>
      <c r="O120" s="250"/>
      <c r="P120" s="249"/>
      <c r="Q120" s="225">
        <f t="shared" si="23"/>
        <v>0</v>
      </c>
      <c r="R120" s="246">
        <f t="shared" si="23"/>
        <v>0</v>
      </c>
    </row>
    <row r="121" spans="1:18" s="8" customFormat="1">
      <c r="A121" s="10"/>
      <c r="B121" s="30" t="s">
        <v>154</v>
      </c>
      <c r="C121" s="46" t="s">
        <v>263</v>
      </c>
      <c r="D121" s="205"/>
      <c r="E121" s="248"/>
      <c r="F121" s="249"/>
      <c r="G121" s="248"/>
      <c r="H121" s="250"/>
      <c r="I121" s="250"/>
      <c r="J121" s="250"/>
      <c r="K121" s="250"/>
      <c r="L121" s="250"/>
      <c r="M121" s="250"/>
      <c r="N121" s="250"/>
      <c r="O121" s="250"/>
      <c r="P121" s="249"/>
      <c r="Q121" s="225">
        <f t="shared" si="23"/>
        <v>0</v>
      </c>
      <c r="R121" s="246">
        <f t="shared" si="23"/>
        <v>0</v>
      </c>
    </row>
    <row r="122" spans="1:18" s="8" customFormat="1">
      <c r="A122" s="10" t="s">
        <v>146</v>
      </c>
      <c r="B122" s="30" t="s">
        <v>283</v>
      </c>
      <c r="C122" s="46" t="s">
        <v>263</v>
      </c>
      <c r="D122" s="205">
        <v>0</v>
      </c>
      <c r="E122" s="248">
        <v>0</v>
      </c>
      <c r="F122" s="249">
        <v>0</v>
      </c>
      <c r="G122" s="248">
        <v>0</v>
      </c>
      <c r="H122" s="250">
        <v>0</v>
      </c>
      <c r="I122" s="250">
        <v>0</v>
      </c>
      <c r="J122" s="250">
        <v>0</v>
      </c>
      <c r="K122" s="250">
        <v>0</v>
      </c>
      <c r="L122" s="250">
        <v>0</v>
      </c>
      <c r="M122" s="250">
        <v>0</v>
      </c>
      <c r="N122" s="250">
        <v>0</v>
      </c>
      <c r="O122" s="250">
        <v>0</v>
      </c>
      <c r="P122" s="249">
        <v>0</v>
      </c>
      <c r="Q122" s="225">
        <f t="shared" si="23"/>
        <v>0</v>
      </c>
      <c r="R122" s="246">
        <f t="shared" si="23"/>
        <v>0</v>
      </c>
    </row>
    <row r="123" spans="1:18" s="18" customFormat="1">
      <c r="A123" s="11" t="s">
        <v>56</v>
      </c>
      <c r="B123" s="29" t="s">
        <v>20</v>
      </c>
      <c r="C123" s="47" t="s">
        <v>263</v>
      </c>
      <c r="D123" s="209">
        <f>SUM(D124,D131,D132)</f>
        <v>1113.2952851099999</v>
      </c>
      <c r="E123" s="222">
        <f>SUM(E124,E131,E132)</f>
        <v>778.12189268999987</v>
      </c>
      <c r="F123" s="223">
        <f>SUM(F124,F131,F132)</f>
        <v>509.11693741000005</v>
      </c>
      <c r="G123" s="222">
        <f>SUM(G124,G131,G132)</f>
        <v>820.81428083040748</v>
      </c>
      <c r="H123" s="224">
        <f>+H124+H131+H132</f>
        <v>903.02437955108212</v>
      </c>
      <c r="I123" s="224">
        <f>SUM(I124,I131,I132)</f>
        <v>887.85770061156802</v>
      </c>
      <c r="J123" s="224">
        <f>+J124+J131+J132</f>
        <v>895.94488464208541</v>
      </c>
      <c r="K123" s="224">
        <f>SUM(K124,K131,K132)</f>
        <v>1042.8726061398149</v>
      </c>
      <c r="L123" s="224">
        <f>+L124+L131+L132</f>
        <v>1051.4013958700766</v>
      </c>
      <c r="M123" s="224">
        <f>SUM(M124,M131,M132)</f>
        <v>1068.6917546587688</v>
      </c>
      <c r="N123" s="224">
        <f>+N124+N131+N132</f>
        <v>1077.6849052450325</v>
      </c>
      <c r="O123" s="224">
        <f>SUM(O124,O131,O132)</f>
        <v>1095.1444362819877</v>
      </c>
      <c r="P123" s="223">
        <f>+P124+P131+P132</f>
        <v>1104.6288300197114</v>
      </c>
      <c r="Q123" s="226">
        <f t="shared" si="23"/>
        <v>4915.3807785225472</v>
      </c>
      <c r="R123" s="243">
        <f t="shared" si="23"/>
        <v>5032.6843953279877</v>
      </c>
    </row>
    <row r="124" spans="1:18" s="8" customFormat="1">
      <c r="A124" s="10" t="s">
        <v>156</v>
      </c>
      <c r="B124" s="30" t="s">
        <v>155</v>
      </c>
      <c r="C124" s="46" t="s">
        <v>263</v>
      </c>
      <c r="D124" s="205">
        <f>SUM(D125:D130)</f>
        <v>1111.72495783</v>
      </c>
      <c r="E124" s="248">
        <f>SUM(E125:E130)</f>
        <v>777.19246550999992</v>
      </c>
      <c r="F124" s="249">
        <f>SUM(F125:F130)</f>
        <v>506.01384302000002</v>
      </c>
      <c r="G124" s="248">
        <f>SUM(G125:G130)</f>
        <v>820.81428083040748</v>
      </c>
      <c r="H124" s="250">
        <f>+H125+H126+H127+H128+H129+H130</f>
        <v>829.20983705816593</v>
      </c>
      <c r="I124" s="250">
        <f>SUM(I125:I130)</f>
        <v>887.85770061156802</v>
      </c>
      <c r="J124" s="250">
        <f>+J125+J126+J127+J128+J129+J130</f>
        <v>846.91122860651001</v>
      </c>
      <c r="K124" s="250">
        <f>SUM(K125:K130)</f>
        <v>1042.8726061398149</v>
      </c>
      <c r="L124" s="250">
        <f>+L125+L126+L127+L128+L129+L130</f>
        <v>961.48520242716927</v>
      </c>
      <c r="M124" s="250">
        <f>SUM(M125:M130)</f>
        <v>1068.6917546587688</v>
      </c>
      <c r="N124" s="250">
        <f>+N125+N126+N127+N128+N129+N130</f>
        <v>964.15442230092663</v>
      </c>
      <c r="O124" s="250">
        <f>SUM(O125:O130)</f>
        <v>1095.1444362819877</v>
      </c>
      <c r="P124" s="249">
        <f>+P125+P126+P127+P128+P129+P130</f>
        <v>927.24764061616327</v>
      </c>
      <c r="Q124" s="225">
        <f t="shared" si="23"/>
        <v>4915.3807785225472</v>
      </c>
      <c r="R124" s="246">
        <f t="shared" si="23"/>
        <v>4529.0083310089349</v>
      </c>
    </row>
    <row r="125" spans="1:18" s="8" customFormat="1">
      <c r="A125" s="10" t="s">
        <v>157</v>
      </c>
      <c r="B125" s="30" t="s">
        <v>284</v>
      </c>
      <c r="C125" s="46" t="s">
        <v>263</v>
      </c>
      <c r="D125" s="205">
        <v>437.27511950000002</v>
      </c>
      <c r="E125" s="248">
        <v>456.40970888999999</v>
      </c>
      <c r="F125" s="249">
        <v>209.62829950999998</v>
      </c>
      <c r="G125" s="248">
        <v>456.952</v>
      </c>
      <c r="H125" s="250">
        <v>29.284752700457005</v>
      </c>
      <c r="I125" s="250">
        <v>688.02000199999998</v>
      </c>
      <c r="J125" s="250">
        <v>29.188976928416992</v>
      </c>
      <c r="K125" s="250">
        <v>688.54793562984503</v>
      </c>
      <c r="L125" s="250">
        <v>110.28027917401499</v>
      </c>
      <c r="M125" s="250">
        <v>835.54432443056908</v>
      </c>
      <c r="N125" s="250">
        <v>215.5369810490065</v>
      </c>
      <c r="O125" s="250">
        <v>848.15674000000001</v>
      </c>
      <c r="P125" s="249">
        <v>220.92576600394227</v>
      </c>
      <c r="Q125" s="225">
        <f t="shared" si="23"/>
        <v>3517.2210020604139</v>
      </c>
      <c r="R125" s="246">
        <f t="shared" si="23"/>
        <v>605.21675585583773</v>
      </c>
    </row>
    <row r="126" spans="1:18" s="8" customFormat="1">
      <c r="A126" s="10" t="s">
        <v>158</v>
      </c>
      <c r="B126" s="30" t="s">
        <v>285</v>
      </c>
      <c r="C126" s="46" t="s">
        <v>263</v>
      </c>
      <c r="D126" s="205">
        <v>0</v>
      </c>
      <c r="E126" s="248">
        <v>0</v>
      </c>
      <c r="F126" s="249">
        <v>0</v>
      </c>
      <c r="G126" s="248">
        <v>0</v>
      </c>
      <c r="H126" s="250">
        <v>224.10594087557084</v>
      </c>
      <c r="I126" s="250">
        <v>0</v>
      </c>
      <c r="J126" s="250">
        <v>173.98622116052101</v>
      </c>
      <c r="K126" s="250">
        <v>74.161000000000001</v>
      </c>
      <c r="L126" s="250">
        <v>262.85034896751915</v>
      </c>
      <c r="M126" s="250">
        <v>0</v>
      </c>
      <c r="N126" s="250">
        <v>269.42122631125812</v>
      </c>
      <c r="O126" s="250">
        <v>0</v>
      </c>
      <c r="P126" s="249">
        <v>276.15720750492784</v>
      </c>
      <c r="Q126" s="225">
        <f t="shared" si="23"/>
        <v>74.161000000000001</v>
      </c>
      <c r="R126" s="246">
        <f t="shared" si="23"/>
        <v>1206.520944819797</v>
      </c>
    </row>
    <row r="127" spans="1:18" s="8" customFormat="1">
      <c r="A127" s="10" t="s">
        <v>289</v>
      </c>
      <c r="B127" s="30" t="s">
        <v>286</v>
      </c>
      <c r="C127" s="46" t="s">
        <v>263</v>
      </c>
      <c r="D127" s="205">
        <v>0</v>
      </c>
      <c r="E127" s="248">
        <v>0</v>
      </c>
      <c r="F127" s="249">
        <v>0</v>
      </c>
      <c r="G127" s="248">
        <v>0</v>
      </c>
      <c r="H127" s="250">
        <v>62.74966344515984</v>
      </c>
      <c r="I127" s="250">
        <v>0</v>
      </c>
      <c r="J127" s="250">
        <v>62.716141924945987</v>
      </c>
      <c r="K127" s="250">
        <v>0</v>
      </c>
      <c r="L127" s="250">
        <v>73.598097710905364</v>
      </c>
      <c r="M127" s="250">
        <v>0</v>
      </c>
      <c r="N127" s="250">
        <v>75.437943367152286</v>
      </c>
      <c r="O127" s="250">
        <v>0</v>
      </c>
      <c r="P127" s="249">
        <v>77.324018101379806</v>
      </c>
      <c r="Q127" s="225">
        <f t="shared" si="23"/>
        <v>0</v>
      </c>
      <c r="R127" s="246">
        <f t="shared" si="23"/>
        <v>351.82586454954327</v>
      </c>
    </row>
    <row r="128" spans="1:18" s="8" customFormat="1">
      <c r="A128" s="10" t="s">
        <v>290</v>
      </c>
      <c r="B128" s="30" t="s">
        <v>288</v>
      </c>
      <c r="C128" s="46" t="s">
        <v>263</v>
      </c>
      <c r="D128" s="205">
        <v>492.96641804000001</v>
      </c>
      <c r="E128" s="248">
        <v>187.78959846999999</v>
      </c>
      <c r="F128" s="249">
        <v>179.65688854000001</v>
      </c>
      <c r="G128" s="248">
        <v>72.385499999999993</v>
      </c>
      <c r="H128" s="250">
        <v>244.14235098629331</v>
      </c>
      <c r="I128" s="250">
        <v>0.61665738999999997</v>
      </c>
      <c r="J128" s="250">
        <v>412.23642319999999</v>
      </c>
      <c r="K128" s="250">
        <v>0.63084050996999985</v>
      </c>
      <c r="L128" s="250">
        <v>199.3360578137067</v>
      </c>
      <c r="M128" s="250">
        <v>0.6455390938523009</v>
      </c>
      <c r="N128" s="250">
        <v>80.452799999999996</v>
      </c>
      <c r="O128" s="250">
        <v>0.6603864930109038</v>
      </c>
      <c r="P128" s="249">
        <v>21.451999999999998</v>
      </c>
      <c r="Q128" s="225">
        <f t="shared" si="23"/>
        <v>74.938923486833204</v>
      </c>
      <c r="R128" s="246">
        <f t="shared" si="23"/>
        <v>957.61963200000002</v>
      </c>
    </row>
    <row r="129" spans="1:18" s="8" customFormat="1">
      <c r="A129" s="10" t="s">
        <v>291</v>
      </c>
      <c r="B129" s="30" t="s">
        <v>287</v>
      </c>
      <c r="C129" s="46" t="s">
        <v>263</v>
      </c>
      <c r="D129" s="205">
        <v>0</v>
      </c>
      <c r="E129" s="248">
        <v>0</v>
      </c>
      <c r="F129" s="249">
        <v>0</v>
      </c>
      <c r="G129" s="248">
        <v>0</v>
      </c>
      <c r="H129" s="250">
        <v>0</v>
      </c>
      <c r="I129" s="250">
        <v>0</v>
      </c>
      <c r="J129" s="250">
        <v>0</v>
      </c>
      <c r="K129" s="250">
        <v>0</v>
      </c>
      <c r="L129" s="250">
        <v>0</v>
      </c>
      <c r="M129" s="250">
        <v>0</v>
      </c>
      <c r="N129" s="250">
        <v>0</v>
      </c>
      <c r="O129" s="250">
        <v>0</v>
      </c>
      <c r="P129" s="249">
        <v>0</v>
      </c>
      <c r="Q129" s="225">
        <f t="shared" si="23"/>
        <v>0</v>
      </c>
      <c r="R129" s="246">
        <f t="shared" si="23"/>
        <v>0</v>
      </c>
    </row>
    <row r="130" spans="1:18" s="8" customFormat="1">
      <c r="A130" s="10" t="s">
        <v>292</v>
      </c>
      <c r="B130" s="30" t="s">
        <v>293</v>
      </c>
      <c r="C130" s="46" t="s">
        <v>263</v>
      </c>
      <c r="D130" s="205">
        <v>181.48342028999991</v>
      </c>
      <c r="E130" s="248">
        <v>132.99315815</v>
      </c>
      <c r="F130" s="249">
        <v>116.72865497000004</v>
      </c>
      <c r="G130" s="248">
        <v>291.47678083040751</v>
      </c>
      <c r="H130" s="250">
        <v>268.92712905068498</v>
      </c>
      <c r="I130" s="250">
        <v>199.22104122156807</v>
      </c>
      <c r="J130" s="250">
        <v>168.783465392626</v>
      </c>
      <c r="K130" s="250">
        <v>279.53282999999993</v>
      </c>
      <c r="L130" s="250">
        <v>315.42041876102297</v>
      </c>
      <c r="M130" s="250">
        <v>232.50189113434726</v>
      </c>
      <c r="N130" s="250">
        <v>323.30547157350975</v>
      </c>
      <c r="O130" s="250">
        <v>246.32730978897681</v>
      </c>
      <c r="P130" s="249">
        <v>331.38864900591341</v>
      </c>
      <c r="Q130" s="225">
        <f t="shared" si="23"/>
        <v>1249.0598529752997</v>
      </c>
      <c r="R130" s="246">
        <f t="shared" si="23"/>
        <v>1407.8251337837573</v>
      </c>
    </row>
    <row r="131" spans="1:18" s="8" customFormat="1">
      <c r="A131" s="10" t="s">
        <v>159</v>
      </c>
      <c r="B131" s="30" t="s">
        <v>161</v>
      </c>
      <c r="C131" s="46" t="s">
        <v>263</v>
      </c>
      <c r="D131" s="205">
        <v>0</v>
      </c>
      <c r="E131" s="248">
        <v>0</v>
      </c>
      <c r="F131" s="249">
        <v>0</v>
      </c>
      <c r="G131" s="248">
        <v>0</v>
      </c>
      <c r="H131" s="250">
        <v>0</v>
      </c>
      <c r="I131" s="250">
        <v>0</v>
      </c>
      <c r="J131" s="250">
        <v>0</v>
      </c>
      <c r="K131" s="250">
        <v>0</v>
      </c>
      <c r="L131" s="250">
        <v>0</v>
      </c>
      <c r="M131" s="250">
        <v>0</v>
      </c>
      <c r="N131" s="250">
        <v>0</v>
      </c>
      <c r="O131" s="250">
        <v>0</v>
      </c>
      <c r="P131" s="249">
        <v>0</v>
      </c>
      <c r="Q131" s="225">
        <f t="shared" si="23"/>
        <v>0</v>
      </c>
      <c r="R131" s="246">
        <f t="shared" si="23"/>
        <v>0</v>
      </c>
    </row>
    <row r="132" spans="1:18" s="8" customFormat="1">
      <c r="A132" s="10" t="s">
        <v>160</v>
      </c>
      <c r="B132" s="30" t="s">
        <v>294</v>
      </c>
      <c r="C132" s="46" t="s">
        <v>263</v>
      </c>
      <c r="D132" s="205">
        <v>1.5703272799999999</v>
      </c>
      <c r="E132" s="248">
        <v>0.92942718000000013</v>
      </c>
      <c r="F132" s="249">
        <v>3.1030943900000003</v>
      </c>
      <c r="G132" s="248">
        <v>0</v>
      </c>
      <c r="H132" s="250">
        <v>73.814542492916246</v>
      </c>
      <c r="I132" s="250">
        <v>0</v>
      </c>
      <c r="J132" s="250">
        <v>49.033656035575405</v>
      </c>
      <c r="K132" s="250">
        <v>0</v>
      </c>
      <c r="L132" s="250">
        <v>89.916193442907399</v>
      </c>
      <c r="M132" s="250">
        <v>0</v>
      </c>
      <c r="N132" s="250">
        <v>113.53048294410587</v>
      </c>
      <c r="O132" s="250">
        <v>0</v>
      </c>
      <c r="P132" s="249">
        <v>177.38118940354809</v>
      </c>
      <c r="Q132" s="225">
        <f t="shared" si="23"/>
        <v>0</v>
      </c>
      <c r="R132" s="246">
        <f t="shared" si="23"/>
        <v>503.67606431905301</v>
      </c>
    </row>
    <row r="133" spans="1:18" s="18" customFormat="1">
      <c r="A133" s="11" t="s">
        <v>57</v>
      </c>
      <c r="B133" s="29" t="s">
        <v>21</v>
      </c>
      <c r="C133" s="47" t="s">
        <v>263</v>
      </c>
      <c r="D133" s="209">
        <f>SUM(D134,D137:D140)</f>
        <v>243.37924977000009</v>
      </c>
      <c r="E133" s="222">
        <f>SUM(E134,E137:E140)</f>
        <v>0.28030228626999998</v>
      </c>
      <c r="F133" s="223">
        <f>SUM(F134,F137:F140)</f>
        <v>0.44510422999999999</v>
      </c>
      <c r="G133" s="222">
        <f>SUM(G134,G137:G140)</f>
        <v>0.1021905</v>
      </c>
      <c r="H133" s="224">
        <f>+H134+H137+H138+H139+H140</f>
        <v>533.47860543000013</v>
      </c>
      <c r="I133" s="224">
        <f>SUM(I134,I137:I140)</f>
        <v>0.10883288249999999</v>
      </c>
      <c r="J133" s="224">
        <f>+J134+J137+J138+J139+J140</f>
        <v>0.10883288249999999</v>
      </c>
      <c r="K133" s="224">
        <f>SUM(K134,K137:K140)</f>
        <v>0.11481869103749999</v>
      </c>
      <c r="L133" s="224">
        <f>+L134+L137+L138+L139+L140</f>
        <v>0.11481869103749999</v>
      </c>
      <c r="M133" s="224">
        <f>SUM(M134,M137:M140)</f>
        <v>0.12113371904456248</v>
      </c>
      <c r="N133" s="224">
        <f>+N134+N137+N138+N139+N140</f>
        <v>0.12113371904456248</v>
      </c>
      <c r="O133" s="224">
        <f>SUM(O134,O137:O140)</f>
        <v>0.12779607359201342</v>
      </c>
      <c r="P133" s="223">
        <f>+P134+P137+P138+P139+P140</f>
        <v>0.12779607359201342</v>
      </c>
      <c r="Q133" s="226">
        <f t="shared" si="23"/>
        <v>0.57477186617407594</v>
      </c>
      <c r="R133" s="243">
        <f t="shared" si="23"/>
        <v>533.95118679617417</v>
      </c>
    </row>
    <row r="134" spans="1:18" s="8" customFormat="1">
      <c r="A134" s="10" t="s">
        <v>165</v>
      </c>
      <c r="B134" s="30" t="s">
        <v>295</v>
      </c>
      <c r="C134" s="46" t="s">
        <v>263</v>
      </c>
      <c r="D134" s="205">
        <f>SUM(D135:D136)</f>
        <v>242.33449840000006</v>
      </c>
      <c r="E134" s="248">
        <f>SUM(E135:E136)</f>
        <v>0</v>
      </c>
      <c r="F134" s="249">
        <f>SUM(F135:F136)</f>
        <v>0</v>
      </c>
      <c r="G134" s="248">
        <f>SUM(G135:G136)</f>
        <v>0</v>
      </c>
      <c r="H134" s="250">
        <f>+H135+H136</f>
        <v>533.10463649000008</v>
      </c>
      <c r="I134" s="250">
        <f>SUM(I135:I136)</f>
        <v>0</v>
      </c>
      <c r="J134" s="250">
        <f>+J135+J136</f>
        <v>0</v>
      </c>
      <c r="K134" s="250">
        <f>SUM(K135:K136)</f>
        <v>0</v>
      </c>
      <c r="L134" s="250">
        <f>+L135+L136</f>
        <v>0</v>
      </c>
      <c r="M134" s="250">
        <f>SUM(M135:M136)</f>
        <v>0</v>
      </c>
      <c r="N134" s="250">
        <f>+N135+N136</f>
        <v>0</v>
      </c>
      <c r="O134" s="250">
        <f>SUM(O135:O136)</f>
        <v>0</v>
      </c>
      <c r="P134" s="249">
        <f>+P135+P136</f>
        <v>0</v>
      </c>
      <c r="Q134" s="225">
        <f t="shared" si="23"/>
        <v>0</v>
      </c>
      <c r="R134" s="246">
        <f t="shared" si="23"/>
        <v>533.10463649000008</v>
      </c>
    </row>
    <row r="135" spans="1:18" s="8" customFormat="1">
      <c r="A135" s="10"/>
      <c r="B135" s="34" t="s">
        <v>296</v>
      </c>
      <c r="C135" s="46" t="s">
        <v>263</v>
      </c>
      <c r="D135" s="205">
        <v>17.482281330000028</v>
      </c>
      <c r="E135" s="248">
        <v>0</v>
      </c>
      <c r="F135" s="249">
        <v>0</v>
      </c>
      <c r="G135" s="248">
        <v>0</v>
      </c>
      <c r="H135" s="250">
        <v>308.45824568</v>
      </c>
      <c r="I135" s="250">
        <v>0</v>
      </c>
      <c r="J135" s="250">
        <v>0</v>
      </c>
      <c r="K135" s="250">
        <v>0</v>
      </c>
      <c r="L135" s="250">
        <v>0</v>
      </c>
      <c r="M135" s="250">
        <v>0</v>
      </c>
      <c r="N135" s="250">
        <v>0</v>
      </c>
      <c r="O135" s="250">
        <v>0</v>
      </c>
      <c r="P135" s="249">
        <v>0</v>
      </c>
      <c r="Q135" s="225">
        <f t="shared" si="23"/>
        <v>0</v>
      </c>
      <c r="R135" s="246">
        <f t="shared" si="23"/>
        <v>308.45824568</v>
      </c>
    </row>
    <row r="136" spans="1:18" s="8" customFormat="1">
      <c r="A136" s="10"/>
      <c r="B136" s="34" t="s">
        <v>297</v>
      </c>
      <c r="C136" s="46" t="s">
        <v>263</v>
      </c>
      <c r="D136" s="205">
        <v>224.85221707000002</v>
      </c>
      <c r="E136" s="248">
        <v>0</v>
      </c>
      <c r="F136" s="249">
        <v>0</v>
      </c>
      <c r="G136" s="248">
        <v>0</v>
      </c>
      <c r="H136" s="250">
        <v>224.64639081000001</v>
      </c>
      <c r="I136" s="250">
        <v>0</v>
      </c>
      <c r="J136" s="250">
        <v>0</v>
      </c>
      <c r="K136" s="250">
        <v>0</v>
      </c>
      <c r="L136" s="250">
        <v>0</v>
      </c>
      <c r="M136" s="250">
        <v>0</v>
      </c>
      <c r="N136" s="250">
        <v>0</v>
      </c>
      <c r="O136" s="250">
        <v>0</v>
      </c>
      <c r="P136" s="249">
        <v>0</v>
      </c>
      <c r="Q136" s="225">
        <f t="shared" si="23"/>
        <v>0</v>
      </c>
      <c r="R136" s="246">
        <f t="shared" si="23"/>
        <v>224.64639081000001</v>
      </c>
    </row>
    <row r="137" spans="1:18" s="8" customFormat="1">
      <c r="A137" s="10" t="s">
        <v>166</v>
      </c>
      <c r="B137" s="30" t="s">
        <v>163</v>
      </c>
      <c r="C137" s="46" t="s">
        <v>263</v>
      </c>
      <c r="D137" s="205">
        <v>0.34475137</v>
      </c>
      <c r="E137" s="248">
        <v>0.13578584627000001</v>
      </c>
      <c r="F137" s="249">
        <v>9.2610260000000014E-2</v>
      </c>
      <c r="G137" s="248">
        <v>0.1021905</v>
      </c>
      <c r="H137" s="250">
        <v>0.37396894000000003</v>
      </c>
      <c r="I137" s="250">
        <v>0.10883288249999999</v>
      </c>
      <c r="J137" s="250">
        <v>0.10883288249999999</v>
      </c>
      <c r="K137" s="250">
        <v>0.11481869103749999</v>
      </c>
      <c r="L137" s="250">
        <v>0.11481869103749999</v>
      </c>
      <c r="M137" s="250">
        <v>0.12113371904456248</v>
      </c>
      <c r="N137" s="250">
        <v>0.12113371904456248</v>
      </c>
      <c r="O137" s="250">
        <v>0.12779607359201342</v>
      </c>
      <c r="P137" s="249">
        <v>0.12779607359201342</v>
      </c>
      <c r="Q137" s="225">
        <f t="shared" si="23"/>
        <v>0.57477186617407594</v>
      </c>
      <c r="R137" s="246">
        <f t="shared" si="23"/>
        <v>0.84655030617407589</v>
      </c>
    </row>
    <row r="138" spans="1:18" s="8" customFormat="1">
      <c r="A138" s="10" t="s">
        <v>167</v>
      </c>
      <c r="B138" s="30" t="s">
        <v>162</v>
      </c>
      <c r="C138" s="46" t="s">
        <v>263</v>
      </c>
      <c r="D138" s="205">
        <v>0</v>
      </c>
      <c r="E138" s="248">
        <v>0</v>
      </c>
      <c r="F138" s="249">
        <v>0</v>
      </c>
      <c r="G138" s="248">
        <v>0</v>
      </c>
      <c r="H138" s="250">
        <v>0</v>
      </c>
      <c r="I138" s="250">
        <v>0</v>
      </c>
      <c r="J138" s="250">
        <v>0</v>
      </c>
      <c r="K138" s="250">
        <v>0</v>
      </c>
      <c r="L138" s="250">
        <v>0</v>
      </c>
      <c r="M138" s="250">
        <v>0</v>
      </c>
      <c r="N138" s="250">
        <v>0</v>
      </c>
      <c r="O138" s="250">
        <v>0</v>
      </c>
      <c r="P138" s="249">
        <v>0</v>
      </c>
      <c r="Q138" s="225">
        <f t="shared" si="23"/>
        <v>0</v>
      </c>
      <c r="R138" s="246">
        <f t="shared" si="23"/>
        <v>0</v>
      </c>
    </row>
    <row r="139" spans="1:18" s="8" customFormat="1" ht="25.5">
      <c r="A139" s="10" t="s">
        <v>301</v>
      </c>
      <c r="B139" s="30" t="s">
        <v>299</v>
      </c>
      <c r="C139" s="46" t="s">
        <v>263</v>
      </c>
      <c r="D139" s="205">
        <v>0</v>
      </c>
      <c r="E139" s="248">
        <v>0</v>
      </c>
      <c r="F139" s="249">
        <v>0</v>
      </c>
      <c r="G139" s="248">
        <v>0</v>
      </c>
      <c r="H139" s="250">
        <v>0</v>
      </c>
      <c r="I139" s="250">
        <v>0</v>
      </c>
      <c r="J139" s="250"/>
      <c r="K139" s="250">
        <v>0</v>
      </c>
      <c r="L139" s="250"/>
      <c r="M139" s="250">
        <v>0</v>
      </c>
      <c r="N139" s="250"/>
      <c r="O139" s="250">
        <v>0</v>
      </c>
      <c r="P139" s="249"/>
      <c r="Q139" s="225">
        <f t="shared" si="23"/>
        <v>0</v>
      </c>
      <c r="R139" s="246">
        <f t="shared" si="23"/>
        <v>0</v>
      </c>
    </row>
    <row r="140" spans="1:18" s="8" customFormat="1">
      <c r="A140" s="10" t="s">
        <v>302</v>
      </c>
      <c r="B140" s="30" t="s">
        <v>300</v>
      </c>
      <c r="C140" s="46" t="s">
        <v>263</v>
      </c>
      <c r="D140" s="205">
        <v>0.70000000000001272</v>
      </c>
      <c r="E140" s="248">
        <v>0.14451643999999997</v>
      </c>
      <c r="F140" s="249">
        <v>0.35249396999999999</v>
      </c>
      <c r="G140" s="248">
        <v>0</v>
      </c>
      <c r="H140" s="250"/>
      <c r="I140" s="250">
        <v>0</v>
      </c>
      <c r="J140" s="250"/>
      <c r="K140" s="250">
        <v>0</v>
      </c>
      <c r="L140" s="250"/>
      <c r="M140" s="250">
        <v>0</v>
      </c>
      <c r="N140" s="250"/>
      <c r="O140" s="250">
        <v>0</v>
      </c>
      <c r="P140" s="249"/>
      <c r="Q140" s="225">
        <f t="shared" si="23"/>
        <v>0</v>
      </c>
      <c r="R140" s="246">
        <f t="shared" si="23"/>
        <v>0</v>
      </c>
    </row>
    <row r="141" spans="1:18" s="18" customFormat="1">
      <c r="A141" s="11" t="s">
        <v>58</v>
      </c>
      <c r="B141" s="29" t="s">
        <v>22</v>
      </c>
      <c r="C141" s="47" t="s">
        <v>263</v>
      </c>
      <c r="D141" s="209">
        <f>SUM(D142,D145:D147)</f>
        <v>639.23984887999995</v>
      </c>
      <c r="E141" s="222">
        <f>SUM(E142,E145:E147)</f>
        <v>107.56981452000001</v>
      </c>
      <c r="F141" s="223">
        <f>SUM(F142,F145:F147)</f>
        <v>0</v>
      </c>
      <c r="G141" s="222">
        <f>SUM(G142,G145:G147)</f>
        <v>0</v>
      </c>
      <c r="H141" s="224">
        <f>+H142+H145+H146+H147</f>
        <v>73.161666399999987</v>
      </c>
      <c r="I141" s="224">
        <f>SUM(I142,I145:I147)</f>
        <v>0</v>
      </c>
      <c r="J141" s="224">
        <f>+J142+J145+J146+J147</f>
        <v>533.49800000000005</v>
      </c>
      <c r="K141" s="224">
        <f>SUM(K142,K145:K147)</f>
        <v>0</v>
      </c>
      <c r="L141" s="224">
        <f>+L142+L145+L146+L147</f>
        <v>2.4569000001065436E-4</v>
      </c>
      <c r="M141" s="224">
        <f>SUM(M142,M145:M147)</f>
        <v>0</v>
      </c>
      <c r="N141" s="224">
        <f>+N142+N145+N146+N147</f>
        <v>0</v>
      </c>
      <c r="O141" s="224">
        <f>SUM(O142,O145:O147)</f>
        <v>0</v>
      </c>
      <c r="P141" s="223">
        <f>+P142+P145+P146+P147</f>
        <v>0</v>
      </c>
      <c r="Q141" s="226">
        <f t="shared" si="23"/>
        <v>0</v>
      </c>
      <c r="R141" s="243">
        <f t="shared" si="23"/>
        <v>606.65991209000003</v>
      </c>
    </row>
    <row r="142" spans="1:18" s="8" customFormat="1">
      <c r="A142" s="10" t="s">
        <v>59</v>
      </c>
      <c r="B142" s="30" t="s">
        <v>298</v>
      </c>
      <c r="C142" s="46" t="s">
        <v>263</v>
      </c>
      <c r="D142" s="205">
        <f>SUM(D143:D144)</f>
        <v>617.32017468000004</v>
      </c>
      <c r="E142" s="248">
        <f>SUM(E143:E144)</f>
        <v>0</v>
      </c>
      <c r="F142" s="249">
        <f>SUM(F143:F144)</f>
        <v>0</v>
      </c>
      <c r="G142" s="248">
        <f>SUM(G143:G144)</f>
        <v>0</v>
      </c>
      <c r="H142" s="250">
        <f>+H143+H144</f>
        <v>0</v>
      </c>
      <c r="I142" s="250">
        <f>SUM(I143:I144)</f>
        <v>0</v>
      </c>
      <c r="J142" s="250">
        <f>+J143+J144</f>
        <v>533.49800000000005</v>
      </c>
      <c r="K142" s="250">
        <f>SUM(K143:K144)</f>
        <v>0</v>
      </c>
      <c r="L142" s="250">
        <f>+L143+L144</f>
        <v>2.4569000001065436E-4</v>
      </c>
      <c r="M142" s="250">
        <f>SUM(M143:M144)</f>
        <v>0</v>
      </c>
      <c r="N142" s="250">
        <f>+N143+N144</f>
        <v>0</v>
      </c>
      <c r="O142" s="250">
        <f>SUM(O143:O144)</f>
        <v>0</v>
      </c>
      <c r="P142" s="249">
        <f>+P143+P144</f>
        <v>0</v>
      </c>
      <c r="Q142" s="225">
        <f t="shared" ref="Q142:R147" si="31">+G142+I142+K142+M142+O142</f>
        <v>0</v>
      </c>
      <c r="R142" s="246">
        <f t="shared" si="31"/>
        <v>533.49824569000009</v>
      </c>
    </row>
    <row r="143" spans="1:18" s="8" customFormat="1">
      <c r="A143" s="10" t="s">
        <v>60</v>
      </c>
      <c r="B143" s="34" t="s">
        <v>296</v>
      </c>
      <c r="C143" s="46" t="s">
        <v>263</v>
      </c>
      <c r="D143" s="205">
        <v>377.46795760999998</v>
      </c>
      <c r="E143" s="248">
        <v>0</v>
      </c>
      <c r="F143" s="249">
        <v>0</v>
      </c>
      <c r="G143" s="248">
        <v>0</v>
      </c>
      <c r="H143" s="250">
        <v>0</v>
      </c>
      <c r="I143" s="250">
        <v>0</v>
      </c>
      <c r="J143" s="250">
        <v>0</v>
      </c>
      <c r="K143" s="250">
        <v>0</v>
      </c>
      <c r="L143" s="250">
        <v>-9.1899999824818222E-6</v>
      </c>
      <c r="M143" s="250">
        <v>0</v>
      </c>
      <c r="N143" s="250">
        <v>0</v>
      </c>
      <c r="O143" s="250">
        <v>0</v>
      </c>
      <c r="P143" s="249">
        <v>0</v>
      </c>
      <c r="Q143" s="225">
        <f t="shared" si="31"/>
        <v>0</v>
      </c>
      <c r="R143" s="246">
        <f t="shared" si="31"/>
        <v>-9.1899999824818222E-6</v>
      </c>
    </row>
    <row r="144" spans="1:18" s="8" customFormat="1">
      <c r="A144" s="10"/>
      <c r="B144" s="34" t="s">
        <v>297</v>
      </c>
      <c r="C144" s="46" t="s">
        <v>263</v>
      </c>
      <c r="D144" s="205">
        <v>239.85221707000002</v>
      </c>
      <c r="E144" s="248">
        <v>0</v>
      </c>
      <c r="F144" s="249">
        <v>0</v>
      </c>
      <c r="G144" s="248">
        <v>0</v>
      </c>
      <c r="H144" s="250">
        <v>0</v>
      </c>
      <c r="I144" s="250">
        <v>0</v>
      </c>
      <c r="J144" s="250">
        <v>533.49800000000005</v>
      </c>
      <c r="K144" s="250">
        <v>0</v>
      </c>
      <c r="L144" s="250">
        <v>2.5487999999313616E-4</v>
      </c>
      <c r="M144" s="250">
        <v>0</v>
      </c>
      <c r="N144" s="250">
        <v>0</v>
      </c>
      <c r="O144" s="250">
        <v>0</v>
      </c>
      <c r="P144" s="249">
        <v>0</v>
      </c>
      <c r="Q144" s="225">
        <f t="shared" si="31"/>
        <v>0</v>
      </c>
      <c r="R144" s="246">
        <f t="shared" si="31"/>
        <v>533.49825487999999</v>
      </c>
    </row>
    <row r="145" spans="1:18" s="8" customFormat="1">
      <c r="A145" s="10" t="s">
        <v>61</v>
      </c>
      <c r="B145" s="30" t="s">
        <v>169</v>
      </c>
      <c r="C145" s="46" t="s">
        <v>263</v>
      </c>
      <c r="D145" s="205">
        <v>0</v>
      </c>
      <c r="E145" s="248">
        <v>0</v>
      </c>
      <c r="F145" s="249">
        <v>0</v>
      </c>
      <c r="G145" s="248">
        <v>0</v>
      </c>
      <c r="H145" s="250"/>
      <c r="I145" s="250">
        <v>0</v>
      </c>
      <c r="J145" s="250"/>
      <c r="K145" s="250">
        <v>0</v>
      </c>
      <c r="L145" s="250"/>
      <c r="M145" s="250">
        <v>0</v>
      </c>
      <c r="N145" s="250"/>
      <c r="O145" s="250">
        <v>0</v>
      </c>
      <c r="P145" s="249"/>
      <c r="Q145" s="225">
        <f t="shared" si="31"/>
        <v>0</v>
      </c>
      <c r="R145" s="246">
        <f t="shared" si="31"/>
        <v>0</v>
      </c>
    </row>
    <row r="146" spans="1:18" s="8" customFormat="1">
      <c r="A146" s="10" t="s">
        <v>170</v>
      </c>
      <c r="B146" s="30" t="s">
        <v>44</v>
      </c>
      <c r="C146" s="46" t="s">
        <v>263</v>
      </c>
      <c r="D146" s="205">
        <v>0</v>
      </c>
      <c r="E146" s="248">
        <v>0</v>
      </c>
      <c r="F146" s="249">
        <v>0</v>
      </c>
      <c r="G146" s="248">
        <v>0</v>
      </c>
      <c r="H146" s="250">
        <v>0</v>
      </c>
      <c r="I146" s="250">
        <v>0</v>
      </c>
      <c r="J146" s="250">
        <v>0</v>
      </c>
      <c r="K146" s="250">
        <v>0</v>
      </c>
      <c r="L146" s="250">
        <v>0</v>
      </c>
      <c r="M146" s="250">
        <v>0</v>
      </c>
      <c r="N146" s="250">
        <v>0</v>
      </c>
      <c r="O146" s="250">
        <v>0</v>
      </c>
      <c r="P146" s="249">
        <v>0</v>
      </c>
      <c r="Q146" s="225">
        <f t="shared" si="31"/>
        <v>0</v>
      </c>
      <c r="R146" s="246">
        <f t="shared" si="31"/>
        <v>0</v>
      </c>
    </row>
    <row r="147" spans="1:18" s="8" customFormat="1">
      <c r="A147" s="10" t="s">
        <v>303</v>
      </c>
      <c r="B147" s="30" t="s">
        <v>304</v>
      </c>
      <c r="C147" s="46" t="s">
        <v>263</v>
      </c>
      <c r="D147" s="205">
        <v>21.91967419999995</v>
      </c>
      <c r="E147" s="248">
        <v>107.56981452000001</v>
      </c>
      <c r="F147" s="249">
        <v>0</v>
      </c>
      <c r="G147" s="248">
        <v>0</v>
      </c>
      <c r="H147" s="250">
        <v>73.161666399999987</v>
      </c>
      <c r="I147" s="250">
        <v>0</v>
      </c>
      <c r="J147" s="250">
        <v>0</v>
      </c>
      <c r="K147" s="250">
        <v>0</v>
      </c>
      <c r="L147" s="250">
        <v>0</v>
      </c>
      <c r="M147" s="250">
        <v>0</v>
      </c>
      <c r="N147" s="250">
        <v>0</v>
      </c>
      <c r="O147" s="250">
        <v>0</v>
      </c>
      <c r="P147" s="249">
        <v>0</v>
      </c>
      <c r="Q147" s="225">
        <f t="shared" si="31"/>
        <v>0</v>
      </c>
      <c r="R147" s="246">
        <f t="shared" si="31"/>
        <v>73.161666399999987</v>
      </c>
    </row>
    <row r="148" spans="1:18" s="8" customFormat="1" ht="25.5">
      <c r="A148" s="11" t="s">
        <v>132</v>
      </c>
      <c r="B148" s="29" t="s">
        <v>171</v>
      </c>
      <c r="C148" s="47" t="s">
        <v>263</v>
      </c>
      <c r="D148" s="205">
        <f>D98-D104</f>
        <v>1903.4499268660256</v>
      </c>
      <c r="E148" s="222">
        <f>E98-E104</f>
        <v>309.87840172119286</v>
      </c>
      <c r="F148" s="223">
        <f>F98-F104</f>
        <v>72.795509590299844</v>
      </c>
      <c r="G148" s="222">
        <f>G98-G104</f>
        <v>1733.9982324370549</v>
      </c>
      <c r="H148" s="224">
        <f>+H98-H104</f>
        <v>1172.4474006741484</v>
      </c>
      <c r="I148" s="224">
        <f>I98-I104</f>
        <v>1415.8065707677597</v>
      </c>
      <c r="J148" s="224">
        <f>+J98-J104</f>
        <v>1450.2218612606775</v>
      </c>
      <c r="K148" s="224">
        <f>K98-K104</f>
        <v>1856.6875005245838</v>
      </c>
      <c r="L148" s="224">
        <f>+L98-L104</f>
        <v>1224.4501499505695</v>
      </c>
      <c r="M148" s="224">
        <f>M98-M104</f>
        <v>1613.114376194183</v>
      </c>
      <c r="N148" s="224">
        <f>+N98-N104</f>
        <v>1038.2542504312241</v>
      </c>
      <c r="O148" s="224">
        <f>O98-O104</f>
        <v>1692.9958263896551</v>
      </c>
      <c r="P148" s="223">
        <f>+P98-P104</f>
        <v>1118.9232785537624</v>
      </c>
      <c r="Q148" s="225">
        <f>Q98-Q104</f>
        <v>8312.6025063132402</v>
      </c>
      <c r="R148" s="246">
        <f>R98-R104</f>
        <v>6004.2969408703721</v>
      </c>
    </row>
    <row r="149" spans="1:18" s="8" customFormat="1" ht="25.5">
      <c r="A149" s="10" t="s">
        <v>147</v>
      </c>
      <c r="B149" s="30" t="s">
        <v>149</v>
      </c>
      <c r="C149" s="46" t="s">
        <v>263</v>
      </c>
      <c r="D149" s="205"/>
      <c r="E149" s="248"/>
      <c r="F149" s="249"/>
      <c r="G149" s="248"/>
      <c r="H149" s="250"/>
      <c r="I149" s="250"/>
      <c r="J149" s="250"/>
      <c r="K149" s="250"/>
      <c r="L149" s="250"/>
      <c r="M149" s="250"/>
      <c r="N149" s="250"/>
      <c r="O149" s="250"/>
      <c r="P149" s="249"/>
      <c r="Q149" s="225"/>
      <c r="R149" s="246"/>
    </row>
    <row r="150" spans="1:18" s="8" customFormat="1">
      <c r="A150" s="10" t="s">
        <v>148</v>
      </c>
      <c r="B150" s="30" t="s">
        <v>150</v>
      </c>
      <c r="C150" s="46" t="s">
        <v>263</v>
      </c>
      <c r="D150" s="205"/>
      <c r="E150" s="248"/>
      <c r="F150" s="249"/>
      <c r="G150" s="248"/>
      <c r="H150" s="250"/>
      <c r="I150" s="250"/>
      <c r="J150" s="250"/>
      <c r="K150" s="250"/>
      <c r="L150" s="250"/>
      <c r="M150" s="250"/>
      <c r="N150" s="250"/>
      <c r="O150" s="250"/>
      <c r="P150" s="249"/>
      <c r="Q150" s="225"/>
      <c r="R150" s="246"/>
    </row>
    <row r="151" spans="1:18" s="8" customFormat="1" ht="25.5">
      <c r="A151" s="10" t="s">
        <v>133</v>
      </c>
      <c r="B151" s="29" t="s">
        <v>172</v>
      </c>
      <c r="C151" s="47" t="s">
        <v>263</v>
      </c>
      <c r="D151" s="205">
        <f>D117-D123</f>
        <v>-1109.11165579</v>
      </c>
      <c r="E151" s="222">
        <f>E117-E123</f>
        <v>-754.55661058999988</v>
      </c>
      <c r="F151" s="223">
        <f>F117-F123</f>
        <v>-502.72818259900004</v>
      </c>
      <c r="G151" s="222">
        <f>G117-G123</f>
        <v>-819.1609710304075</v>
      </c>
      <c r="H151" s="224">
        <f>+H117-H123</f>
        <v>-900.78212492108207</v>
      </c>
      <c r="I151" s="224">
        <f>I117-I123</f>
        <v>-887.85770061156802</v>
      </c>
      <c r="J151" s="224">
        <f>+J117-J123</f>
        <v>-894.32430396308541</v>
      </c>
      <c r="K151" s="224">
        <f>K117-K123</f>
        <v>-1042.8726061398149</v>
      </c>
      <c r="L151" s="224">
        <f>+L117-L123</f>
        <v>-1049.9510958700766</v>
      </c>
      <c r="M151" s="224">
        <f>M117-M123</f>
        <v>-1068.6917546587688</v>
      </c>
      <c r="N151" s="224">
        <f>+N117-N123</f>
        <v>-1076.1548052450325</v>
      </c>
      <c r="O151" s="224">
        <f>O117-O123</f>
        <v>-1095.1444362819877</v>
      </c>
      <c r="P151" s="223">
        <f>+P117-P123</f>
        <v>-1103.0145300197114</v>
      </c>
      <c r="Q151" s="225">
        <f>Q117-Q123</f>
        <v>-4913.7274687225472</v>
      </c>
      <c r="R151" s="246">
        <f>R117-R123</f>
        <v>-5024.2268600189873</v>
      </c>
    </row>
    <row r="152" spans="1:18" s="8" customFormat="1" ht="25.5">
      <c r="A152" s="10" t="s">
        <v>151</v>
      </c>
      <c r="B152" s="30" t="s">
        <v>153</v>
      </c>
      <c r="C152" s="46" t="s">
        <v>263</v>
      </c>
      <c r="D152" s="205"/>
      <c r="E152" s="248"/>
      <c r="F152" s="249"/>
      <c r="G152" s="248"/>
      <c r="H152" s="250"/>
      <c r="I152" s="250"/>
      <c r="J152" s="250"/>
      <c r="K152" s="250"/>
      <c r="L152" s="250"/>
      <c r="M152" s="250"/>
      <c r="N152" s="250"/>
      <c r="O152" s="250"/>
      <c r="P152" s="249"/>
      <c r="Q152" s="225"/>
      <c r="R152" s="246"/>
    </row>
    <row r="153" spans="1:18" s="8" customFormat="1">
      <c r="A153" s="10" t="s">
        <v>152</v>
      </c>
      <c r="B153" s="30" t="s">
        <v>150</v>
      </c>
      <c r="C153" s="46" t="s">
        <v>263</v>
      </c>
      <c r="D153" s="205"/>
      <c r="E153" s="248"/>
      <c r="F153" s="249"/>
      <c r="G153" s="248"/>
      <c r="H153" s="250"/>
      <c r="I153" s="250"/>
      <c r="J153" s="250"/>
      <c r="K153" s="250"/>
      <c r="L153" s="250"/>
      <c r="M153" s="250"/>
      <c r="N153" s="250"/>
      <c r="O153" s="250"/>
      <c r="P153" s="249"/>
      <c r="Q153" s="225"/>
      <c r="R153" s="246"/>
    </row>
    <row r="154" spans="1:18" s="18" customFormat="1" ht="15.75" customHeight="1">
      <c r="A154" s="11" t="s">
        <v>134</v>
      </c>
      <c r="B154" s="29" t="s">
        <v>173</v>
      </c>
      <c r="C154" s="47" t="s">
        <v>263</v>
      </c>
      <c r="D154" s="209">
        <f>D133-D141</f>
        <v>-395.86059910999984</v>
      </c>
      <c r="E154" s="222">
        <f>E133-E141</f>
        <v>-107.28951223373001</v>
      </c>
      <c r="F154" s="223">
        <f>F133-F141</f>
        <v>0.44510422999999999</v>
      </c>
      <c r="G154" s="222">
        <f>G133-G141</f>
        <v>0.1021905</v>
      </c>
      <c r="H154" s="224">
        <f>+H133-H141</f>
        <v>460.31693903000013</v>
      </c>
      <c r="I154" s="224">
        <f>I133-I141</f>
        <v>0.10883288249999999</v>
      </c>
      <c r="J154" s="224">
        <f>+J133-J141</f>
        <v>-533.38916711750005</v>
      </c>
      <c r="K154" s="224">
        <f>K133-K141</f>
        <v>0.11481869103749999</v>
      </c>
      <c r="L154" s="224">
        <f>+L133-L141</f>
        <v>0.11457300103748934</v>
      </c>
      <c r="M154" s="224">
        <f>M133-M141</f>
        <v>0.12113371904456248</v>
      </c>
      <c r="N154" s="224">
        <f>+N133-N141</f>
        <v>0.12113371904456248</v>
      </c>
      <c r="O154" s="224">
        <f>O133-O141</f>
        <v>0.12779607359201342</v>
      </c>
      <c r="P154" s="223">
        <f>+P133-P141</f>
        <v>0.12779607359201342</v>
      </c>
      <c r="Q154" s="226">
        <f>Q133-Q141</f>
        <v>0.57477186617407594</v>
      </c>
      <c r="R154" s="243">
        <f>R133-R141</f>
        <v>-72.708725293825864</v>
      </c>
    </row>
    <row r="155" spans="1:18" s="18" customFormat="1">
      <c r="A155" s="11" t="s">
        <v>174</v>
      </c>
      <c r="B155" s="29" t="s">
        <v>278</v>
      </c>
      <c r="C155" s="47" t="s">
        <v>263</v>
      </c>
      <c r="D155" s="209">
        <v>0.55928698466001514</v>
      </c>
      <c r="E155" s="222">
        <v>-152.43291729000003</v>
      </c>
      <c r="F155" s="223">
        <v>-11.217275478999996</v>
      </c>
      <c r="G155" s="222">
        <v>-9.8000000000000007</v>
      </c>
      <c r="H155" s="224">
        <v>0</v>
      </c>
      <c r="I155" s="224">
        <v>-3</v>
      </c>
      <c r="J155" s="224">
        <v>-20</v>
      </c>
      <c r="K155" s="224">
        <v>-3</v>
      </c>
      <c r="L155" s="224">
        <v>-172</v>
      </c>
      <c r="M155" s="224">
        <v>-3</v>
      </c>
      <c r="N155" s="224">
        <v>28</v>
      </c>
      <c r="O155" s="224">
        <v>-3</v>
      </c>
      <c r="P155" s="223">
        <v>0</v>
      </c>
      <c r="Q155" s="226">
        <f t="shared" ref="Q155:R155" si="32">+G155+I155+K155+M155+O155</f>
        <v>-21.8</v>
      </c>
      <c r="R155" s="243">
        <f t="shared" si="32"/>
        <v>-164</v>
      </c>
    </row>
    <row r="156" spans="1:18" s="18" customFormat="1">
      <c r="A156" s="11" t="s">
        <v>175</v>
      </c>
      <c r="B156" s="29" t="s">
        <v>280</v>
      </c>
      <c r="C156" s="47" t="s">
        <v>263</v>
      </c>
      <c r="D156" s="209">
        <f>SUM(D148,D151,D154:D155)</f>
        <v>399.0369589506858</v>
      </c>
      <c r="E156" s="222">
        <f>SUM(E148,E151,E154:E155)</f>
        <v>-704.40063839253708</v>
      </c>
      <c r="F156" s="223">
        <f>SUM(F148,F151,F154:F155)</f>
        <v>-440.70484425770019</v>
      </c>
      <c r="G156" s="222">
        <f>SUM(G148,G151,G154:G155)</f>
        <v>905.13945190664742</v>
      </c>
      <c r="H156" s="224">
        <f>+H148+H151+H154+H155</f>
        <v>731.98221478306641</v>
      </c>
      <c r="I156" s="224">
        <f>SUM(I148,I151,I154:I155)</f>
        <v>525.05770303869167</v>
      </c>
      <c r="J156" s="224">
        <f>+J148+J151+J154+J155</f>
        <v>2.5083901800920785</v>
      </c>
      <c r="K156" s="224">
        <f>SUM(K148,K151,K154:K155)</f>
        <v>810.92971307580638</v>
      </c>
      <c r="L156" s="224">
        <f>+L148+L151+L154+L155</f>
        <v>2.6136270815303817</v>
      </c>
      <c r="M156" s="224">
        <f>SUM(M148,M151,M154:M155)</f>
        <v>541.5437552544588</v>
      </c>
      <c r="N156" s="224">
        <f>+N148+N151+N154+N155</f>
        <v>-9.7794210947638476</v>
      </c>
      <c r="O156" s="224">
        <f>SUM(O148,O151,O154:O155)</f>
        <v>594.97918618125937</v>
      </c>
      <c r="P156" s="223">
        <f>+P148+P151+P154+P155</f>
        <v>16.036544607643041</v>
      </c>
      <c r="Q156" s="226">
        <f>SUM(Q148,Q151,Q154:Q155)</f>
        <v>3377.6498094568669</v>
      </c>
      <c r="R156" s="243">
        <f>SUM(R148,R151,R154:R155)</f>
        <v>743.36135555755891</v>
      </c>
    </row>
    <row r="157" spans="1:18" s="18" customFormat="1">
      <c r="A157" s="11" t="s">
        <v>176</v>
      </c>
      <c r="B157" s="29" t="s">
        <v>23</v>
      </c>
      <c r="C157" s="47" t="s">
        <v>263</v>
      </c>
      <c r="D157" s="209">
        <v>19.233687013682328</v>
      </c>
      <c r="E157" s="222">
        <f>D158</f>
        <v>418.2706459643681</v>
      </c>
      <c r="F157" s="223">
        <f>E158</f>
        <v>-286.12999242816898</v>
      </c>
      <c r="G157" s="222">
        <v>-725.65446231391331</v>
      </c>
      <c r="H157" s="224">
        <f>+F158</f>
        <v>-726.83483668586916</v>
      </c>
      <c r="I157" s="224">
        <f>G158</f>
        <v>179.48498959273411</v>
      </c>
      <c r="J157" s="224">
        <f>+H158</f>
        <v>5.1473780971972474</v>
      </c>
      <c r="K157" s="224">
        <f>I158</f>
        <v>704.54269263142578</v>
      </c>
      <c r="L157" s="224">
        <f>+J158</f>
        <v>7.6557682772893259</v>
      </c>
      <c r="M157" s="224">
        <f>K158</f>
        <v>1515.4724057072322</v>
      </c>
      <c r="N157" s="224">
        <f>+L158</f>
        <v>10.269395358819708</v>
      </c>
      <c r="O157" s="224">
        <f>M158</f>
        <v>2057.0161609616907</v>
      </c>
      <c r="P157" s="223">
        <f>+N158</f>
        <v>0.48997426405585998</v>
      </c>
      <c r="Q157" s="226">
        <f>G157</f>
        <v>-725.65446231391331</v>
      </c>
      <c r="R157" s="243">
        <f>H157</f>
        <v>-726.83483668586916</v>
      </c>
    </row>
    <row r="158" spans="1:18" s="18" customFormat="1" ht="16.5" thickBot="1">
      <c r="A158" s="27" t="s">
        <v>279</v>
      </c>
      <c r="B158" s="52" t="s">
        <v>24</v>
      </c>
      <c r="C158" s="53" t="s">
        <v>263</v>
      </c>
      <c r="D158" s="227">
        <f>D157+D156</f>
        <v>418.2706459643681</v>
      </c>
      <c r="E158" s="228">
        <f>E157+E156</f>
        <v>-286.12999242816898</v>
      </c>
      <c r="F158" s="229">
        <f>F157+F156</f>
        <v>-726.83483668586916</v>
      </c>
      <c r="G158" s="228">
        <f>G157+G156</f>
        <v>179.48498959273411</v>
      </c>
      <c r="H158" s="230">
        <f>+H157+H156</f>
        <v>5.1473780971972474</v>
      </c>
      <c r="I158" s="230">
        <f>I157+I156</f>
        <v>704.54269263142578</v>
      </c>
      <c r="J158" s="230">
        <f>+J157+J156</f>
        <v>7.6557682772893259</v>
      </c>
      <c r="K158" s="230">
        <f>K157+K156</f>
        <v>1515.4724057072322</v>
      </c>
      <c r="L158" s="230">
        <f>+L157+L156</f>
        <v>10.269395358819708</v>
      </c>
      <c r="M158" s="230">
        <f>M157+M156</f>
        <v>2057.0161609616907</v>
      </c>
      <c r="N158" s="230">
        <f>+N157+N156</f>
        <v>0.48997426405585998</v>
      </c>
      <c r="O158" s="230">
        <f>O157+O156</f>
        <v>2651.9953471429499</v>
      </c>
      <c r="P158" s="229">
        <f>+P157+P156</f>
        <v>16.526518871698901</v>
      </c>
      <c r="Q158" s="231">
        <f>Q157+Q156</f>
        <v>2651.9953471429535</v>
      </c>
      <c r="R158" s="266">
        <f>R157+R156</f>
        <v>16.526518871689746</v>
      </c>
    </row>
    <row r="159" spans="1:18" s="8" customFormat="1" ht="16.5" thickBot="1">
      <c r="A159" s="54"/>
      <c r="B159" s="55" t="s">
        <v>17</v>
      </c>
      <c r="C159" s="56"/>
      <c r="D159" s="232"/>
      <c r="E159" s="233"/>
      <c r="F159" s="234"/>
      <c r="G159" s="233"/>
      <c r="H159" s="235"/>
      <c r="I159" s="235"/>
      <c r="J159" s="235"/>
      <c r="K159" s="235"/>
      <c r="L159" s="235"/>
      <c r="M159" s="235"/>
      <c r="N159" s="235"/>
      <c r="O159" s="235"/>
      <c r="P159" s="236"/>
      <c r="Q159" s="237"/>
      <c r="R159" s="236"/>
    </row>
    <row r="160" spans="1:18" s="18" customFormat="1">
      <c r="A160" s="38">
        <v>1</v>
      </c>
      <c r="B160" s="39" t="s">
        <v>18</v>
      </c>
      <c r="C160" s="45" t="s">
        <v>263</v>
      </c>
      <c r="D160" s="238">
        <f t="shared" ref="D160:R160" si="33">+D75-D71+D43</f>
        <v>1382.921505139964</v>
      </c>
      <c r="E160" s="203">
        <f t="shared" si="33"/>
        <v>567.70570113937617</v>
      </c>
      <c r="F160" s="204">
        <f t="shared" si="33"/>
        <v>291.98344717811563</v>
      </c>
      <c r="G160" s="203">
        <f t="shared" si="33"/>
        <v>1289.5738338075389</v>
      </c>
      <c r="H160" s="239">
        <f t="shared" si="33"/>
        <v>877.82649244166305</v>
      </c>
      <c r="I160" s="239">
        <f t="shared" si="33"/>
        <v>1155.0900806880086</v>
      </c>
      <c r="J160" s="239">
        <f t="shared" si="33"/>
        <v>1256.1766337509007</v>
      </c>
      <c r="K160" s="239">
        <f t="shared" si="33"/>
        <v>1192.025890566666</v>
      </c>
      <c r="L160" s="239">
        <f t="shared" si="33"/>
        <v>1448.058063819037</v>
      </c>
      <c r="M160" s="239">
        <f t="shared" si="33"/>
        <v>1353.4341282256933</v>
      </c>
      <c r="N160" s="239">
        <f t="shared" si="33"/>
        <v>1560.6302487277401</v>
      </c>
      <c r="O160" s="239">
        <f t="shared" si="33"/>
        <v>1472.8540697971825</v>
      </c>
      <c r="P160" s="204">
        <f t="shared" si="33"/>
        <v>1675.5888014446368</v>
      </c>
      <c r="Q160" s="203">
        <f t="shared" si="33"/>
        <v>6462.9780030850943</v>
      </c>
      <c r="R160" s="277">
        <f t="shared" si="33"/>
        <v>6818.2802401839808</v>
      </c>
    </row>
    <row r="161" spans="1:21" s="8" customFormat="1">
      <c r="A161" s="11" t="s">
        <v>52</v>
      </c>
      <c r="B161" s="29" t="s">
        <v>177</v>
      </c>
      <c r="C161" s="47" t="s">
        <v>263</v>
      </c>
      <c r="D161" s="240">
        <v>376.00729999999999</v>
      </c>
      <c r="E161" s="210">
        <f>+D162</f>
        <v>0.26629389949999832</v>
      </c>
      <c r="F161" s="211">
        <f t="shared" ref="F161" si="34">+E162</f>
        <v>6.1989499998303468E-5</v>
      </c>
      <c r="G161" s="210">
        <v>0</v>
      </c>
      <c r="H161" s="212">
        <f>+$F$162</f>
        <v>6.1989499998303468E-5</v>
      </c>
      <c r="I161" s="212">
        <f t="shared" ref="I161:P161" si="35">+G162</f>
        <v>0</v>
      </c>
      <c r="J161" s="212">
        <f t="shared" si="35"/>
        <v>533.49859566949999</v>
      </c>
      <c r="K161" s="212">
        <f t="shared" si="35"/>
        <v>0</v>
      </c>
      <c r="L161" s="212">
        <f t="shared" si="35"/>
        <v>5.9566949994768943E-4</v>
      </c>
      <c r="M161" s="212">
        <f t="shared" si="35"/>
        <v>0</v>
      </c>
      <c r="N161" s="212">
        <f t="shared" si="35"/>
        <v>3.541794999375725E-4</v>
      </c>
      <c r="O161" s="212">
        <f t="shared" si="35"/>
        <v>0</v>
      </c>
      <c r="P161" s="211">
        <f t="shared" si="35"/>
        <v>3.541794999375725E-4</v>
      </c>
      <c r="Q161" s="210">
        <f>+G161</f>
        <v>0</v>
      </c>
      <c r="R161" s="278">
        <f>+H161</f>
        <v>6.1989499998303468E-5</v>
      </c>
    </row>
    <row r="162" spans="1:21" s="8" customFormat="1">
      <c r="A162" s="11" t="s">
        <v>55</v>
      </c>
      <c r="B162" s="29" t="s">
        <v>178</v>
      </c>
      <c r="C162" s="47" t="s">
        <v>263</v>
      </c>
      <c r="D162" s="240">
        <v>0.26629389949999832</v>
      </c>
      <c r="E162" s="210">
        <v>6.1989499998303468E-5</v>
      </c>
      <c r="F162" s="211">
        <v>6.1989499998303468E-5</v>
      </c>
      <c r="G162" s="210">
        <v>0</v>
      </c>
      <c r="H162" s="212">
        <v>533.49859566949999</v>
      </c>
      <c r="I162" s="212">
        <v>0</v>
      </c>
      <c r="J162" s="212">
        <v>5.9566949994768943E-4</v>
      </c>
      <c r="K162" s="212">
        <v>0</v>
      </c>
      <c r="L162" s="212">
        <v>3.541794999375725E-4</v>
      </c>
      <c r="M162" s="212">
        <v>0</v>
      </c>
      <c r="N162" s="212">
        <v>3.541794999375725E-4</v>
      </c>
      <c r="O162" s="212">
        <v>0</v>
      </c>
      <c r="P162" s="211">
        <v>3.541794999375725E-4</v>
      </c>
      <c r="Q162" s="210">
        <f>+O162</f>
        <v>0</v>
      </c>
      <c r="R162" s="278">
        <f>+P162</f>
        <v>3.541794999375725E-4</v>
      </c>
    </row>
    <row r="163" spans="1:21" s="8" customFormat="1">
      <c r="A163" s="11" t="s">
        <v>56</v>
      </c>
      <c r="B163" s="29" t="s">
        <v>179</v>
      </c>
      <c r="C163" s="47" t="s">
        <v>263</v>
      </c>
      <c r="D163" s="240">
        <f>+D164+D165+D166</f>
        <v>-359.98650159999994</v>
      </c>
      <c r="E163" s="210">
        <f t="shared" ref="E163:R163" si="36">+E164+E165+E166</f>
        <v>0</v>
      </c>
      <c r="F163" s="211">
        <f t="shared" si="36"/>
        <v>0</v>
      </c>
      <c r="G163" s="210">
        <f t="shared" si="36"/>
        <v>0</v>
      </c>
      <c r="H163" s="212">
        <f t="shared" si="36"/>
        <v>533.10463648999996</v>
      </c>
      <c r="I163" s="212">
        <f t="shared" si="36"/>
        <v>0</v>
      </c>
      <c r="J163" s="212">
        <f t="shared" si="36"/>
        <v>0</v>
      </c>
      <c r="K163" s="212">
        <f t="shared" si="36"/>
        <v>0</v>
      </c>
      <c r="L163" s="212">
        <f t="shared" si="36"/>
        <v>0</v>
      </c>
      <c r="M163" s="212">
        <f t="shared" si="36"/>
        <v>0</v>
      </c>
      <c r="N163" s="212">
        <f t="shared" si="36"/>
        <v>0</v>
      </c>
      <c r="O163" s="212">
        <f t="shared" si="36"/>
        <v>0</v>
      </c>
      <c r="P163" s="211">
        <f t="shared" si="36"/>
        <v>0</v>
      </c>
      <c r="Q163" s="210">
        <f t="shared" si="36"/>
        <v>0</v>
      </c>
      <c r="R163" s="278">
        <f t="shared" si="36"/>
        <v>533.10463648999996</v>
      </c>
      <c r="U163" s="171"/>
    </row>
    <row r="164" spans="1:21" s="8" customFormat="1">
      <c r="A164" s="10" t="s">
        <v>156</v>
      </c>
      <c r="B164" s="30" t="s">
        <v>180</v>
      </c>
      <c r="C164" s="46" t="s">
        <v>263</v>
      </c>
      <c r="D164" s="241">
        <v>-374.98650159999994</v>
      </c>
      <c r="E164" s="206">
        <v>0</v>
      </c>
      <c r="F164" s="207">
        <v>0</v>
      </c>
      <c r="G164" s="206">
        <v>0</v>
      </c>
      <c r="H164" s="208">
        <v>533.10500000000002</v>
      </c>
      <c r="I164" s="208">
        <v>0</v>
      </c>
      <c r="J164" s="208">
        <v>0</v>
      </c>
      <c r="K164" s="208">
        <v>0</v>
      </c>
      <c r="L164" s="208">
        <v>0</v>
      </c>
      <c r="M164" s="208">
        <v>0</v>
      </c>
      <c r="N164" s="208">
        <v>0</v>
      </c>
      <c r="O164" s="208">
        <v>0</v>
      </c>
      <c r="P164" s="207">
        <v>0</v>
      </c>
      <c r="Q164" s="206">
        <f t="shared" ref="Q164:R167" si="37">+G164+I164+K164+M164+O164</f>
        <v>0</v>
      </c>
      <c r="R164" s="279">
        <f t="shared" si="37"/>
        <v>533.10500000000002</v>
      </c>
    </row>
    <row r="165" spans="1:21" s="8" customFormat="1">
      <c r="A165" s="10" t="s">
        <v>159</v>
      </c>
      <c r="B165" s="30" t="s">
        <v>181</v>
      </c>
      <c r="C165" s="46" t="s">
        <v>263</v>
      </c>
      <c r="D165" s="241">
        <v>0</v>
      </c>
      <c r="E165" s="206">
        <v>0</v>
      </c>
      <c r="F165" s="207">
        <v>0</v>
      </c>
      <c r="G165" s="206">
        <v>0</v>
      </c>
      <c r="H165" s="208">
        <v>0</v>
      </c>
      <c r="I165" s="208">
        <v>0</v>
      </c>
      <c r="J165" s="208">
        <v>0</v>
      </c>
      <c r="K165" s="208">
        <v>0</v>
      </c>
      <c r="L165" s="208">
        <v>0</v>
      </c>
      <c r="M165" s="208">
        <v>0</v>
      </c>
      <c r="N165" s="208">
        <v>0</v>
      </c>
      <c r="O165" s="208">
        <v>0</v>
      </c>
      <c r="P165" s="207">
        <v>0</v>
      </c>
      <c r="Q165" s="206">
        <f t="shared" si="37"/>
        <v>0</v>
      </c>
      <c r="R165" s="279">
        <f t="shared" si="37"/>
        <v>0</v>
      </c>
    </row>
    <row r="166" spans="1:21" s="8" customFormat="1">
      <c r="A166" s="10" t="s">
        <v>160</v>
      </c>
      <c r="B166" s="30" t="s">
        <v>182</v>
      </c>
      <c r="C166" s="46" t="s">
        <v>263</v>
      </c>
      <c r="D166" s="241">
        <v>15</v>
      </c>
      <c r="E166" s="206">
        <v>0</v>
      </c>
      <c r="F166" s="207">
        <v>0</v>
      </c>
      <c r="G166" s="206">
        <v>0</v>
      </c>
      <c r="H166" s="208">
        <v>-3.6351000005379317E-4</v>
      </c>
      <c r="I166" s="208">
        <v>0</v>
      </c>
      <c r="J166" s="208">
        <v>0</v>
      </c>
      <c r="K166" s="208">
        <v>0</v>
      </c>
      <c r="L166" s="208">
        <v>0</v>
      </c>
      <c r="M166" s="208">
        <v>0</v>
      </c>
      <c r="N166" s="208">
        <v>0</v>
      </c>
      <c r="O166" s="208">
        <v>0</v>
      </c>
      <c r="P166" s="207">
        <v>0</v>
      </c>
      <c r="Q166" s="206">
        <f t="shared" si="37"/>
        <v>0</v>
      </c>
      <c r="R166" s="279">
        <f t="shared" si="37"/>
        <v>-3.6351000005379317E-4</v>
      </c>
    </row>
    <row r="167" spans="1:21" s="8" customFormat="1">
      <c r="A167" s="11" t="s">
        <v>57</v>
      </c>
      <c r="B167" s="29" t="s">
        <v>168</v>
      </c>
      <c r="C167" s="47" t="s">
        <v>263</v>
      </c>
      <c r="D167" s="240">
        <v>14.999174679999996</v>
      </c>
      <c r="E167" s="210">
        <v>0</v>
      </c>
      <c r="F167" s="211">
        <v>0</v>
      </c>
      <c r="G167" s="210">
        <v>0</v>
      </c>
      <c r="H167" s="212">
        <v>0</v>
      </c>
      <c r="I167" s="212">
        <v>0</v>
      </c>
      <c r="J167" s="212">
        <v>533.49800000000005</v>
      </c>
      <c r="K167" s="212">
        <v>0</v>
      </c>
      <c r="L167" s="212">
        <v>2.4569000001065431E-4</v>
      </c>
      <c r="M167" s="212">
        <v>0</v>
      </c>
      <c r="N167" s="212">
        <v>0</v>
      </c>
      <c r="O167" s="212">
        <v>0</v>
      </c>
      <c r="P167" s="211">
        <v>0</v>
      </c>
      <c r="Q167" s="210">
        <f>+G167+I167+K167+M167+O167</f>
        <v>0</v>
      </c>
      <c r="R167" s="278">
        <f t="shared" si="37"/>
        <v>533.49824569000009</v>
      </c>
    </row>
    <row r="168" spans="1:21" s="8" customFormat="1">
      <c r="A168" s="11" t="s">
        <v>58</v>
      </c>
      <c r="B168" s="29" t="s">
        <v>183</v>
      </c>
      <c r="C168" s="47"/>
      <c r="D168" s="240">
        <f>+D162/D160</f>
        <v>1.9255894026541081E-4</v>
      </c>
      <c r="E168" s="210">
        <f t="shared" ref="E168:R168" si="38">+E162/E160</f>
        <v>1.0919302003466152E-7</v>
      </c>
      <c r="F168" s="211">
        <f t="shared" si="38"/>
        <v>2.1230484329643748E-7</v>
      </c>
      <c r="G168" s="210">
        <f t="shared" si="38"/>
        <v>0</v>
      </c>
      <c r="H168" s="212">
        <f t="shared" si="38"/>
        <v>0.60774948154683794</v>
      </c>
      <c r="I168" s="212">
        <f t="shared" si="38"/>
        <v>0</v>
      </c>
      <c r="J168" s="212">
        <f t="shared" si="38"/>
        <v>4.7419246938946839E-7</v>
      </c>
      <c r="K168" s="212">
        <f t="shared" si="38"/>
        <v>0</v>
      </c>
      <c r="L168" s="212">
        <f t="shared" si="38"/>
        <v>2.4458929430182995E-7</v>
      </c>
      <c r="M168" s="212">
        <f t="shared" si="38"/>
        <v>0</v>
      </c>
      <c r="N168" s="212">
        <f t="shared" si="38"/>
        <v>2.2694645334877199E-7</v>
      </c>
      <c r="O168" s="212">
        <f t="shared" si="38"/>
        <v>0</v>
      </c>
      <c r="P168" s="211">
        <f t="shared" si="38"/>
        <v>2.1137614409466733E-7</v>
      </c>
      <c r="Q168" s="210">
        <f>+Q162/Q160</f>
        <v>0</v>
      </c>
      <c r="R168" s="278">
        <f t="shared" si="38"/>
        <v>5.1945576811318555E-8</v>
      </c>
    </row>
    <row r="169" spans="1:21" s="18" customFormat="1">
      <c r="A169" s="11" t="s">
        <v>132</v>
      </c>
      <c r="B169" s="29" t="s">
        <v>184</v>
      </c>
      <c r="C169" s="47" t="s">
        <v>263</v>
      </c>
      <c r="D169" s="240">
        <v>1703.7073022</v>
      </c>
      <c r="E169" s="222">
        <v>1642.5488641900004</v>
      </c>
      <c r="F169" s="223">
        <v>2159.5374363999999</v>
      </c>
      <c r="G169" s="222">
        <v>1732.9711058577043</v>
      </c>
      <c r="H169" s="224">
        <v>1958.8847926115384</v>
      </c>
      <c r="I169" s="224">
        <v>973.32252107055274</v>
      </c>
      <c r="J169" s="224">
        <v>1429.980175838987</v>
      </c>
      <c r="K169" s="224">
        <v>704.10681155111342</v>
      </c>
      <c r="L169" s="224">
        <v>1012.9141337753682</v>
      </c>
      <c r="M169" s="224">
        <v>704.39705476900383</v>
      </c>
      <c r="N169" s="224">
        <v>1114.2884436584625</v>
      </c>
      <c r="O169" s="224">
        <v>716.23606330913947</v>
      </c>
      <c r="P169" s="223">
        <v>1222.4847729594492</v>
      </c>
      <c r="Q169" s="226">
        <f>+O169</f>
        <v>716.23606330913947</v>
      </c>
      <c r="R169" s="243">
        <f>+P169</f>
        <v>1222.4847729594492</v>
      </c>
    </row>
    <row r="170" spans="1:21" s="8" customFormat="1" ht="25.5">
      <c r="A170" s="10" t="s">
        <v>147</v>
      </c>
      <c r="B170" s="30" t="s">
        <v>185</v>
      </c>
      <c r="C170" s="46" t="s">
        <v>263</v>
      </c>
      <c r="D170" s="245">
        <v>352.01550000000009</v>
      </c>
      <c r="E170" s="248">
        <v>1043.9602624105696</v>
      </c>
      <c r="F170" s="249">
        <v>1577.6452417320497</v>
      </c>
      <c r="G170" s="248">
        <v>1495.8793266787047</v>
      </c>
      <c r="H170" s="250">
        <v>1569.8844471722202</v>
      </c>
      <c r="I170" s="250">
        <v>837.25259247155293</v>
      </c>
      <c r="J170" s="250">
        <v>1176.5038930721171</v>
      </c>
      <c r="K170" s="250">
        <v>581.12375121211312</v>
      </c>
      <c r="L170" s="250">
        <v>821.19259123649817</v>
      </c>
      <c r="M170" s="250">
        <v>581.36369443000399</v>
      </c>
      <c r="N170" s="250">
        <v>981.01660111959279</v>
      </c>
      <c r="O170" s="250">
        <v>593.20270297014008</v>
      </c>
      <c r="P170" s="249">
        <v>1147.7129304205794</v>
      </c>
      <c r="Q170" s="225">
        <f t="shared" ref="Q170:R197" si="39">+O170</f>
        <v>593.20270297014008</v>
      </c>
      <c r="R170" s="246">
        <f t="shared" si="39"/>
        <v>1147.7129304205794</v>
      </c>
    </row>
    <row r="171" spans="1:21" s="8" customFormat="1">
      <c r="A171" s="10"/>
      <c r="B171" s="34" t="s">
        <v>187</v>
      </c>
      <c r="C171" s="46" t="s">
        <v>263</v>
      </c>
      <c r="D171" s="245">
        <v>11.434019490000026</v>
      </c>
      <c r="E171" s="248">
        <v>860.42200000000003</v>
      </c>
      <c r="F171" s="249">
        <v>1257.90935844</v>
      </c>
      <c r="G171" s="248">
        <v>545.25028012850532</v>
      </c>
      <c r="H171" s="250">
        <v>1147.8473740719314</v>
      </c>
      <c r="I171" s="250">
        <v>141.60374446333736</v>
      </c>
      <c r="J171" s="250">
        <v>754.46681997182964</v>
      </c>
      <c r="K171" s="250">
        <v>0</v>
      </c>
      <c r="L171" s="250">
        <v>399.15551813621215</v>
      </c>
      <c r="M171" s="250">
        <v>0</v>
      </c>
      <c r="N171" s="250">
        <v>558.97952801930671</v>
      </c>
      <c r="O171" s="250">
        <v>0</v>
      </c>
      <c r="P171" s="249">
        <v>725.67585732029477</v>
      </c>
      <c r="Q171" s="225">
        <f t="shared" si="39"/>
        <v>0</v>
      </c>
      <c r="R171" s="246">
        <f t="shared" si="39"/>
        <v>725.67585732029477</v>
      </c>
    </row>
    <row r="172" spans="1:21" s="8" customFormat="1">
      <c r="A172" s="10" t="s">
        <v>148</v>
      </c>
      <c r="B172" s="30" t="s">
        <v>186</v>
      </c>
      <c r="C172" s="46" t="s">
        <v>263</v>
      </c>
      <c r="D172" s="245">
        <f>D169-D170</f>
        <v>1351.6918022</v>
      </c>
      <c r="E172" s="248">
        <f>(E169-E170)</f>
        <v>598.58860177943075</v>
      </c>
      <c r="F172" s="249">
        <v>581.89219466795021</v>
      </c>
      <c r="G172" s="248">
        <f>(G169-G170)</f>
        <v>237.09177917899956</v>
      </c>
      <c r="H172" s="250">
        <f>(H169-H170)</f>
        <v>389.00034543931815</v>
      </c>
      <c r="I172" s="250">
        <f>(I169-I170)</f>
        <v>136.06992859899981</v>
      </c>
      <c r="J172" s="250">
        <f>J169-J170</f>
        <v>253.47628276686987</v>
      </c>
      <c r="K172" s="250">
        <f>(K169-K170)</f>
        <v>122.9830603390003</v>
      </c>
      <c r="L172" s="250">
        <f>L169-L170</f>
        <v>191.72154253887004</v>
      </c>
      <c r="M172" s="250">
        <f>(M169-M170)</f>
        <v>123.03336033899984</v>
      </c>
      <c r="N172" s="250">
        <f>N169-N170</f>
        <v>133.27184253886969</v>
      </c>
      <c r="O172" s="250">
        <f>(O169-O170)</f>
        <v>123.03336033899939</v>
      </c>
      <c r="P172" s="249">
        <f>P169-P170</f>
        <v>74.771842538869805</v>
      </c>
      <c r="Q172" s="225">
        <f t="shared" si="39"/>
        <v>123.03336033899939</v>
      </c>
      <c r="R172" s="246">
        <f t="shared" si="39"/>
        <v>74.771842538869805</v>
      </c>
    </row>
    <row r="173" spans="1:21" s="8" customFormat="1">
      <c r="A173" s="10"/>
      <c r="B173" s="34" t="s">
        <v>187</v>
      </c>
      <c r="C173" s="46" t="s">
        <v>263</v>
      </c>
      <c r="D173" s="245">
        <v>2.8285673499999664</v>
      </c>
      <c r="E173" s="248">
        <v>502.82199999999989</v>
      </c>
      <c r="F173" s="249">
        <v>261.90407537999999</v>
      </c>
      <c r="G173" s="248">
        <v>399.87120655000024</v>
      </c>
      <c r="H173" s="250">
        <v>271.80625400000008</v>
      </c>
      <c r="I173" s="250">
        <f>I172*$F173/$F172</f>
        <v>61.24376501918821</v>
      </c>
      <c r="J173" s="250">
        <v>271.80625400000008</v>
      </c>
      <c r="K173" s="250">
        <f>K172*$F173/$F172</f>
        <v>55.353491592834885</v>
      </c>
      <c r="L173" s="250">
        <v>271.80625399999991</v>
      </c>
      <c r="M173" s="250">
        <f>M172*$F173/$F172</f>
        <v>55.376131138634278</v>
      </c>
      <c r="N173" s="250">
        <v>271.80625399999997</v>
      </c>
      <c r="O173" s="250">
        <f>O172*$F173/$F172</f>
        <v>55.376131138634072</v>
      </c>
      <c r="P173" s="249">
        <v>271.80625399999985</v>
      </c>
      <c r="Q173" s="225">
        <f t="shared" si="39"/>
        <v>55.376131138634072</v>
      </c>
      <c r="R173" s="246">
        <f t="shared" si="39"/>
        <v>271.80625399999985</v>
      </c>
    </row>
    <row r="174" spans="1:21" s="18" customFormat="1">
      <c r="A174" s="11" t="s">
        <v>133</v>
      </c>
      <c r="B174" s="29" t="s">
        <v>188</v>
      </c>
      <c r="C174" s="47" t="s">
        <v>263</v>
      </c>
      <c r="D174" s="240">
        <v>1293.9070478599999</v>
      </c>
      <c r="E174" s="222">
        <v>1439.1203564599998</v>
      </c>
      <c r="F174" s="223">
        <v>1839.9307719000001</v>
      </c>
      <c r="G174" s="222">
        <v>2004.0082817155171</v>
      </c>
      <c r="H174" s="224">
        <v>2142.1552313296606</v>
      </c>
      <c r="I174" s="224">
        <v>1468.1818214458008</v>
      </c>
      <c r="J174" s="224">
        <v>2221.9524720389772</v>
      </c>
      <c r="K174" s="224">
        <v>1431.6184318239175</v>
      </c>
      <c r="L174" s="224">
        <v>1774.4278963593124</v>
      </c>
      <c r="M174" s="224">
        <v>1465.5611252537187</v>
      </c>
      <c r="N174" s="224">
        <v>1577.1727772711261</v>
      </c>
      <c r="O174" s="224">
        <v>1492.0968861497936</v>
      </c>
      <c r="P174" s="223">
        <v>1392.3204057592816</v>
      </c>
      <c r="Q174" s="226">
        <f t="shared" si="39"/>
        <v>1492.0968861497936</v>
      </c>
      <c r="R174" s="243">
        <f t="shared" si="39"/>
        <v>1392.3204057592816</v>
      </c>
    </row>
    <row r="175" spans="1:21" s="8" customFormat="1">
      <c r="A175" s="10" t="s">
        <v>151</v>
      </c>
      <c r="B175" s="30" t="s">
        <v>189</v>
      </c>
      <c r="C175" s="46" t="s">
        <v>263</v>
      </c>
      <c r="D175" s="241">
        <v>6.4063520399999936</v>
      </c>
      <c r="E175" s="206">
        <v>7.2192563299999968</v>
      </c>
      <c r="F175" s="207">
        <v>6.0093477659999985</v>
      </c>
      <c r="G175" s="206">
        <v>14.395037999999996</v>
      </c>
      <c r="H175" s="208">
        <v>0</v>
      </c>
      <c r="I175" s="208">
        <v>14.395037999999991</v>
      </c>
      <c r="J175" s="208">
        <v>0</v>
      </c>
      <c r="K175" s="208">
        <v>14.395037999999991</v>
      </c>
      <c r="L175" s="208">
        <v>0</v>
      </c>
      <c r="M175" s="208">
        <v>14.395037999999991</v>
      </c>
      <c r="N175" s="208">
        <v>0</v>
      </c>
      <c r="O175" s="208">
        <v>6.2388779999999882</v>
      </c>
      <c r="P175" s="207">
        <v>0</v>
      </c>
      <c r="Q175" s="280">
        <f t="shared" si="39"/>
        <v>6.2388779999999882</v>
      </c>
      <c r="R175" s="281">
        <f t="shared" si="39"/>
        <v>0</v>
      </c>
    </row>
    <row r="176" spans="1:21" s="8" customFormat="1">
      <c r="A176" s="10"/>
      <c r="B176" s="34" t="s">
        <v>187</v>
      </c>
      <c r="C176" s="46" t="s">
        <v>263</v>
      </c>
      <c r="D176" s="241">
        <v>0</v>
      </c>
      <c r="E176" s="206">
        <v>0</v>
      </c>
      <c r="F176" s="207">
        <v>0</v>
      </c>
      <c r="G176" s="206">
        <v>0</v>
      </c>
      <c r="H176" s="208">
        <v>0</v>
      </c>
      <c r="I176" s="208">
        <v>0</v>
      </c>
      <c r="J176" s="208">
        <v>0</v>
      </c>
      <c r="K176" s="208">
        <v>0</v>
      </c>
      <c r="L176" s="208">
        <v>0</v>
      </c>
      <c r="M176" s="208">
        <v>0</v>
      </c>
      <c r="N176" s="208">
        <v>0</v>
      </c>
      <c r="O176" s="208">
        <v>0</v>
      </c>
      <c r="P176" s="207">
        <v>0</v>
      </c>
      <c r="Q176" s="206">
        <f t="shared" si="39"/>
        <v>0</v>
      </c>
      <c r="R176" s="279">
        <f t="shared" si="39"/>
        <v>0</v>
      </c>
    </row>
    <row r="177" spans="1:18" s="8" customFormat="1">
      <c r="A177" s="10" t="s">
        <v>152</v>
      </c>
      <c r="B177" s="30" t="s">
        <v>190</v>
      </c>
      <c r="C177" s="46" t="s">
        <v>263</v>
      </c>
      <c r="D177" s="241">
        <v>0</v>
      </c>
      <c r="E177" s="206">
        <v>1.1285280075737647E-4</v>
      </c>
      <c r="F177" s="207">
        <v>1.5650280075749377E-4</v>
      </c>
      <c r="G177" s="206">
        <f>G178+G180</f>
        <v>0</v>
      </c>
      <c r="H177" s="208">
        <f t="shared" ref="H177:P177" si="40">H178+H180</f>
        <v>0</v>
      </c>
      <c r="I177" s="208">
        <f t="shared" si="40"/>
        <v>0</v>
      </c>
      <c r="J177" s="208">
        <f t="shared" si="40"/>
        <v>0</v>
      </c>
      <c r="K177" s="208">
        <f t="shared" si="40"/>
        <v>0</v>
      </c>
      <c r="L177" s="208">
        <f t="shared" si="40"/>
        <v>0</v>
      </c>
      <c r="M177" s="208">
        <f t="shared" si="40"/>
        <v>0</v>
      </c>
      <c r="N177" s="208">
        <f t="shared" si="40"/>
        <v>0</v>
      </c>
      <c r="O177" s="208">
        <f t="shared" si="40"/>
        <v>0</v>
      </c>
      <c r="P177" s="207">
        <f t="shared" si="40"/>
        <v>0</v>
      </c>
      <c r="Q177" s="206">
        <f t="shared" si="39"/>
        <v>0</v>
      </c>
      <c r="R177" s="279">
        <f t="shared" si="39"/>
        <v>0</v>
      </c>
    </row>
    <row r="178" spans="1:18" s="8" customFormat="1">
      <c r="A178" s="10"/>
      <c r="B178" s="30" t="s">
        <v>191</v>
      </c>
      <c r="C178" s="46" t="s">
        <v>263</v>
      </c>
      <c r="D178" s="241">
        <v>0</v>
      </c>
      <c r="E178" s="206">
        <v>0</v>
      </c>
      <c r="F178" s="207">
        <v>0</v>
      </c>
      <c r="G178" s="206">
        <v>0</v>
      </c>
      <c r="H178" s="208">
        <v>0</v>
      </c>
      <c r="I178" s="208">
        <v>0</v>
      </c>
      <c r="J178" s="208">
        <v>0</v>
      </c>
      <c r="K178" s="208">
        <v>0</v>
      </c>
      <c r="L178" s="208">
        <v>0</v>
      </c>
      <c r="M178" s="208">
        <v>0</v>
      </c>
      <c r="N178" s="208">
        <v>0</v>
      </c>
      <c r="O178" s="208">
        <v>0</v>
      </c>
      <c r="P178" s="207">
        <v>0</v>
      </c>
      <c r="Q178" s="206">
        <f t="shared" si="39"/>
        <v>0</v>
      </c>
      <c r="R178" s="279">
        <f t="shared" si="39"/>
        <v>0</v>
      </c>
    </row>
    <row r="179" spans="1:18" s="8" customFormat="1">
      <c r="A179" s="10"/>
      <c r="B179" s="34" t="s">
        <v>187</v>
      </c>
      <c r="C179" s="46" t="s">
        <v>263</v>
      </c>
      <c r="D179" s="241">
        <v>0</v>
      </c>
      <c r="E179" s="206">
        <v>0</v>
      </c>
      <c r="F179" s="207">
        <v>0</v>
      </c>
      <c r="G179" s="206">
        <v>0</v>
      </c>
      <c r="H179" s="208">
        <v>0</v>
      </c>
      <c r="I179" s="208">
        <v>0</v>
      </c>
      <c r="J179" s="208">
        <v>0</v>
      </c>
      <c r="K179" s="208">
        <v>0</v>
      </c>
      <c r="L179" s="208">
        <v>0</v>
      </c>
      <c r="M179" s="208">
        <v>0</v>
      </c>
      <c r="N179" s="208">
        <v>0</v>
      </c>
      <c r="O179" s="208">
        <v>0</v>
      </c>
      <c r="P179" s="207">
        <v>0</v>
      </c>
      <c r="Q179" s="206">
        <f t="shared" si="39"/>
        <v>0</v>
      </c>
      <c r="R179" s="279">
        <f t="shared" si="39"/>
        <v>0</v>
      </c>
    </row>
    <row r="180" spans="1:18" s="8" customFormat="1">
      <c r="A180" s="10"/>
      <c r="B180" s="30" t="s">
        <v>192</v>
      </c>
      <c r="C180" s="46" t="s">
        <v>263</v>
      </c>
      <c r="D180" s="241">
        <f>D177-D178</f>
        <v>0</v>
      </c>
      <c r="E180" s="206">
        <f t="shared" ref="E180:F180" si="41">E177-E178</f>
        <v>1.1285280075737647E-4</v>
      </c>
      <c r="F180" s="207">
        <f t="shared" si="41"/>
        <v>1.5650280075749377E-4</v>
      </c>
      <c r="G180" s="206">
        <v>0</v>
      </c>
      <c r="H180" s="208">
        <v>0</v>
      </c>
      <c r="I180" s="208">
        <v>0</v>
      </c>
      <c r="J180" s="208">
        <v>0</v>
      </c>
      <c r="K180" s="208">
        <v>0</v>
      </c>
      <c r="L180" s="208">
        <v>0</v>
      </c>
      <c r="M180" s="208">
        <v>0</v>
      </c>
      <c r="N180" s="208">
        <v>0</v>
      </c>
      <c r="O180" s="208">
        <v>0</v>
      </c>
      <c r="P180" s="207">
        <v>0</v>
      </c>
      <c r="Q180" s="206">
        <f t="shared" si="39"/>
        <v>0</v>
      </c>
      <c r="R180" s="279">
        <f t="shared" si="39"/>
        <v>0</v>
      </c>
    </row>
    <row r="181" spans="1:18" s="8" customFormat="1">
      <c r="A181" s="10"/>
      <c r="B181" s="34" t="s">
        <v>187</v>
      </c>
      <c r="C181" s="46" t="s">
        <v>263</v>
      </c>
      <c r="D181" s="241">
        <v>0</v>
      </c>
      <c r="E181" s="206">
        <v>0</v>
      </c>
      <c r="F181" s="207">
        <v>0</v>
      </c>
      <c r="G181" s="206">
        <v>0</v>
      </c>
      <c r="H181" s="208">
        <v>0</v>
      </c>
      <c r="I181" s="208">
        <v>0</v>
      </c>
      <c r="J181" s="208">
        <v>0</v>
      </c>
      <c r="K181" s="208">
        <v>0</v>
      </c>
      <c r="L181" s="208">
        <v>0</v>
      </c>
      <c r="M181" s="208">
        <v>0</v>
      </c>
      <c r="N181" s="208">
        <v>0</v>
      </c>
      <c r="O181" s="208">
        <v>0</v>
      </c>
      <c r="P181" s="207">
        <v>0</v>
      </c>
      <c r="Q181" s="206">
        <f t="shared" si="39"/>
        <v>0</v>
      </c>
      <c r="R181" s="279">
        <f t="shared" si="39"/>
        <v>0</v>
      </c>
    </row>
    <row r="182" spans="1:18" s="8" customFormat="1">
      <c r="A182" s="10" t="s">
        <v>205</v>
      </c>
      <c r="B182" s="30" t="s">
        <v>193</v>
      </c>
      <c r="C182" s="46" t="s">
        <v>263</v>
      </c>
      <c r="D182" s="245">
        <v>0.7032659284000401</v>
      </c>
      <c r="E182" s="248">
        <v>0</v>
      </c>
      <c r="F182" s="249">
        <v>194.85011674360018</v>
      </c>
      <c r="G182" s="248">
        <v>409.3362131976001</v>
      </c>
      <c r="H182" s="250">
        <v>187.10381875360028</v>
      </c>
      <c r="I182" s="250">
        <v>230.78482119459989</v>
      </c>
      <c r="J182" s="250">
        <v>184.76238598005008</v>
      </c>
      <c r="K182" s="250">
        <v>250.83926967179448</v>
      </c>
      <c r="L182" s="250">
        <v>188.99660274635707</v>
      </c>
      <c r="M182" s="250">
        <v>272.59834626955143</v>
      </c>
      <c r="N182" s="250">
        <v>192.30133021286747</v>
      </c>
      <c r="O182" s="250">
        <v>296.20694437811756</v>
      </c>
      <c r="P182" s="249">
        <v>205.20652230897426</v>
      </c>
      <c r="Q182" s="225">
        <f t="shared" si="39"/>
        <v>296.20694437811756</v>
      </c>
      <c r="R182" s="246">
        <f t="shared" si="39"/>
        <v>205.20652230897426</v>
      </c>
    </row>
    <row r="183" spans="1:18" s="8" customFormat="1">
      <c r="A183" s="10"/>
      <c r="B183" s="34" t="s">
        <v>187</v>
      </c>
      <c r="C183" s="46" t="s">
        <v>263</v>
      </c>
      <c r="D183" s="245">
        <v>0</v>
      </c>
      <c r="E183" s="248">
        <v>0</v>
      </c>
      <c r="F183" s="249">
        <v>0</v>
      </c>
      <c r="G183" s="248">
        <v>194.85</v>
      </c>
      <c r="H183" s="250">
        <v>0</v>
      </c>
      <c r="I183" s="250">
        <v>0</v>
      </c>
      <c r="J183" s="250">
        <v>0</v>
      </c>
      <c r="K183" s="250">
        <v>0</v>
      </c>
      <c r="L183" s="250">
        <v>0</v>
      </c>
      <c r="M183" s="250">
        <v>0</v>
      </c>
      <c r="N183" s="250">
        <v>0</v>
      </c>
      <c r="O183" s="250">
        <v>0</v>
      </c>
      <c r="P183" s="249">
        <v>0</v>
      </c>
      <c r="Q183" s="225">
        <f t="shared" si="39"/>
        <v>0</v>
      </c>
      <c r="R183" s="246">
        <f t="shared" si="39"/>
        <v>0</v>
      </c>
    </row>
    <row r="184" spans="1:18" s="8" customFormat="1">
      <c r="A184" s="10" t="s">
        <v>206</v>
      </c>
      <c r="B184" s="30" t="s">
        <v>194</v>
      </c>
      <c r="C184" s="46" t="s">
        <v>263</v>
      </c>
      <c r="D184" s="245">
        <v>109.70396282215795</v>
      </c>
      <c r="E184" s="248">
        <v>402.53450460354833</v>
      </c>
      <c r="F184" s="249">
        <v>580.74464220915718</v>
      </c>
      <c r="G184" s="248">
        <v>347.39343843759303</v>
      </c>
      <c r="H184" s="250">
        <v>506.57452263095718</v>
      </c>
      <c r="I184" s="250">
        <v>119.98923593833274</v>
      </c>
      <c r="J184" s="250">
        <v>432.12580287630067</v>
      </c>
      <c r="K184" s="250">
        <v>125.38875155565236</v>
      </c>
      <c r="L184" s="250">
        <v>339.25903676350487</v>
      </c>
      <c r="M184" s="250">
        <v>131.04378425091201</v>
      </c>
      <c r="N184" s="250">
        <v>243.51482400708838</v>
      </c>
      <c r="O184" s="250">
        <v>136.95385892072787</v>
      </c>
      <c r="P184" s="249">
        <v>149.99632006376203</v>
      </c>
      <c r="Q184" s="225">
        <f t="shared" si="39"/>
        <v>136.95385892072787</v>
      </c>
      <c r="R184" s="246">
        <f t="shared" si="39"/>
        <v>149.99632006376203</v>
      </c>
    </row>
    <row r="185" spans="1:18" s="8" customFormat="1">
      <c r="A185" s="10"/>
      <c r="B185" s="34" t="s">
        <v>187</v>
      </c>
      <c r="C185" s="46" t="s">
        <v>263</v>
      </c>
      <c r="D185" s="245">
        <v>0</v>
      </c>
      <c r="E185" s="248">
        <v>107.90224499999999</v>
      </c>
      <c r="F185" s="249">
        <v>465.14243620999997</v>
      </c>
      <c r="G185" s="248">
        <v>232.57120310499997</v>
      </c>
      <c r="H185" s="250">
        <v>385.57857356999995</v>
      </c>
      <c r="I185" s="250">
        <v>0</v>
      </c>
      <c r="J185" s="250">
        <v>298.48980107999995</v>
      </c>
      <c r="K185" s="250">
        <v>0</v>
      </c>
      <c r="L185" s="250">
        <v>198.32690475999993</v>
      </c>
      <c r="M185" s="250">
        <v>0</v>
      </c>
      <c r="N185" s="250">
        <v>98.164008439999947</v>
      </c>
      <c r="O185" s="250">
        <v>0</v>
      </c>
      <c r="P185" s="249">
        <v>0</v>
      </c>
      <c r="Q185" s="225">
        <f t="shared" si="39"/>
        <v>0</v>
      </c>
      <c r="R185" s="246">
        <f t="shared" si="39"/>
        <v>0</v>
      </c>
    </row>
    <row r="186" spans="1:18" s="8" customFormat="1">
      <c r="A186" s="10" t="s">
        <v>207</v>
      </c>
      <c r="B186" s="30" t="s">
        <v>195</v>
      </c>
      <c r="C186" s="46" t="s">
        <v>263</v>
      </c>
      <c r="D186" s="245">
        <v>22.284972517000011</v>
      </c>
      <c r="E186" s="248">
        <v>35.860290489999997</v>
      </c>
      <c r="F186" s="249">
        <v>25.956918203650009</v>
      </c>
      <c r="G186" s="248">
        <v>73.454383564750017</v>
      </c>
      <c r="H186" s="250">
        <v>26.408259303650048</v>
      </c>
      <c r="I186" s="250">
        <v>75.541820142012725</v>
      </c>
      <c r="J186" s="250">
        <v>28.519388911174175</v>
      </c>
      <c r="K186" s="250">
        <v>77.227577631385529</v>
      </c>
      <c r="L186" s="250">
        <v>30.145336149844894</v>
      </c>
      <c r="M186" s="250">
        <v>79.024595115057025</v>
      </c>
      <c r="N186" s="250">
        <v>31.751794062955337</v>
      </c>
      <c r="O186" s="250">
        <v>80.940215752650815</v>
      </c>
      <c r="P186" s="249">
        <v>33.450240155091592</v>
      </c>
      <c r="Q186" s="225">
        <f t="shared" si="39"/>
        <v>80.940215752650815</v>
      </c>
      <c r="R186" s="246">
        <f t="shared" si="39"/>
        <v>33.450240155091592</v>
      </c>
    </row>
    <row r="187" spans="1:18" s="8" customFormat="1">
      <c r="A187" s="10"/>
      <c r="B187" s="34" t="s">
        <v>187</v>
      </c>
      <c r="C187" s="46" t="s">
        <v>263</v>
      </c>
      <c r="D187" s="245">
        <v>0</v>
      </c>
      <c r="E187" s="248">
        <v>0.30929048999999997</v>
      </c>
      <c r="F187" s="249">
        <v>0</v>
      </c>
      <c r="G187" s="248">
        <v>0</v>
      </c>
      <c r="H187" s="250">
        <v>0</v>
      </c>
      <c r="I187" s="250">
        <v>0</v>
      </c>
      <c r="J187" s="250">
        <v>0</v>
      </c>
      <c r="K187" s="250">
        <v>0</v>
      </c>
      <c r="L187" s="250">
        <v>0</v>
      </c>
      <c r="M187" s="250">
        <v>0</v>
      </c>
      <c r="N187" s="250">
        <v>0</v>
      </c>
      <c r="O187" s="250">
        <v>0</v>
      </c>
      <c r="P187" s="249">
        <v>0</v>
      </c>
      <c r="Q187" s="225">
        <f t="shared" si="39"/>
        <v>0</v>
      </c>
      <c r="R187" s="246">
        <f t="shared" si="39"/>
        <v>0</v>
      </c>
    </row>
    <row r="188" spans="1:18" s="8" customFormat="1">
      <c r="A188" s="10" t="s">
        <v>208</v>
      </c>
      <c r="B188" s="30" t="s">
        <v>323</v>
      </c>
      <c r="C188" s="46" t="s">
        <v>263</v>
      </c>
      <c r="D188" s="245"/>
      <c r="E188" s="248"/>
      <c r="F188" s="249"/>
      <c r="G188" s="248">
        <v>0</v>
      </c>
      <c r="H188" s="250">
        <v>0</v>
      </c>
      <c r="I188" s="250">
        <v>0</v>
      </c>
      <c r="J188" s="250">
        <v>0</v>
      </c>
      <c r="K188" s="250">
        <v>0</v>
      </c>
      <c r="L188" s="250">
        <v>0</v>
      </c>
      <c r="M188" s="250">
        <v>0</v>
      </c>
      <c r="N188" s="250">
        <v>0</v>
      </c>
      <c r="O188" s="250">
        <v>0</v>
      </c>
      <c r="P188" s="249">
        <v>0</v>
      </c>
      <c r="Q188" s="225">
        <f t="shared" si="39"/>
        <v>0</v>
      </c>
      <c r="R188" s="246">
        <f t="shared" si="39"/>
        <v>0</v>
      </c>
    </row>
    <row r="189" spans="1:18" s="8" customFormat="1">
      <c r="A189" s="10"/>
      <c r="B189" s="34" t="s">
        <v>187</v>
      </c>
      <c r="C189" s="46" t="s">
        <v>263</v>
      </c>
      <c r="D189" s="245"/>
      <c r="E189" s="248"/>
      <c r="F189" s="249"/>
      <c r="G189" s="248">
        <v>0</v>
      </c>
      <c r="H189" s="250">
        <v>0</v>
      </c>
      <c r="I189" s="250">
        <v>0</v>
      </c>
      <c r="J189" s="250">
        <v>0</v>
      </c>
      <c r="K189" s="250">
        <v>0</v>
      </c>
      <c r="L189" s="250">
        <v>0</v>
      </c>
      <c r="M189" s="250">
        <v>0</v>
      </c>
      <c r="N189" s="250">
        <v>0</v>
      </c>
      <c r="O189" s="250">
        <v>0</v>
      </c>
      <c r="P189" s="249">
        <v>0</v>
      </c>
      <c r="Q189" s="225">
        <f t="shared" si="39"/>
        <v>0</v>
      </c>
      <c r="R189" s="246">
        <f t="shared" si="39"/>
        <v>0</v>
      </c>
    </row>
    <row r="190" spans="1:18" s="8" customFormat="1">
      <c r="A190" s="10" t="s">
        <v>209</v>
      </c>
      <c r="B190" s="30" t="s">
        <v>196</v>
      </c>
      <c r="C190" s="46" t="s">
        <v>263</v>
      </c>
      <c r="D190" s="245">
        <v>83.182159099999993</v>
      </c>
      <c r="E190" s="248">
        <v>63.598445149999996</v>
      </c>
      <c r="F190" s="249">
        <v>67.97483659000001</v>
      </c>
      <c r="G190" s="248">
        <v>129.52298702293209</v>
      </c>
      <c r="H190" s="250">
        <v>78.992123183475016</v>
      </c>
      <c r="I190" s="250">
        <v>119.1003294982136</v>
      </c>
      <c r="J190" s="250">
        <v>79.395123183475022</v>
      </c>
      <c r="K190" s="250">
        <v>145.90413553931296</v>
      </c>
      <c r="L190" s="250">
        <v>80.329123183475019</v>
      </c>
      <c r="M190" s="250">
        <v>146.61708493317707</v>
      </c>
      <c r="N190" s="250">
        <v>81.316123183475028</v>
      </c>
      <c r="O190" s="250">
        <v>142.4734109066147</v>
      </c>
      <c r="P190" s="249">
        <v>82.357123183475025</v>
      </c>
      <c r="Q190" s="225">
        <f t="shared" si="39"/>
        <v>142.4734109066147</v>
      </c>
      <c r="R190" s="246">
        <f t="shared" si="39"/>
        <v>82.357123183475025</v>
      </c>
    </row>
    <row r="191" spans="1:18" s="8" customFormat="1">
      <c r="A191" s="10"/>
      <c r="B191" s="34" t="s">
        <v>187</v>
      </c>
      <c r="C191" s="46" t="s">
        <v>263</v>
      </c>
      <c r="D191" s="245"/>
      <c r="E191" s="206"/>
      <c r="F191" s="207"/>
      <c r="G191" s="206">
        <v>0</v>
      </c>
      <c r="H191" s="208">
        <v>0</v>
      </c>
      <c r="I191" s="208">
        <v>0</v>
      </c>
      <c r="J191" s="208">
        <v>0</v>
      </c>
      <c r="K191" s="208">
        <v>0</v>
      </c>
      <c r="L191" s="208">
        <v>0</v>
      </c>
      <c r="M191" s="208">
        <v>0</v>
      </c>
      <c r="N191" s="208">
        <v>0</v>
      </c>
      <c r="O191" s="208">
        <v>0</v>
      </c>
      <c r="P191" s="207">
        <v>0</v>
      </c>
      <c r="Q191" s="225">
        <f t="shared" si="39"/>
        <v>0</v>
      </c>
      <c r="R191" s="246">
        <f t="shared" si="39"/>
        <v>0</v>
      </c>
    </row>
    <row r="192" spans="1:18" s="8" customFormat="1">
      <c r="A192" s="10" t="s">
        <v>210</v>
      </c>
      <c r="B192" s="30" t="s">
        <v>197</v>
      </c>
      <c r="C192" s="46" t="s">
        <v>263</v>
      </c>
      <c r="D192" s="245">
        <v>58.812072389999997</v>
      </c>
      <c r="E192" s="248">
        <v>52.409501280000001</v>
      </c>
      <c r="F192" s="249">
        <v>57.148156589999999</v>
      </c>
      <c r="G192" s="248">
        <v>77.725765290000027</v>
      </c>
      <c r="H192" s="306">
        <v>115.54311684999992</v>
      </c>
      <c r="I192" s="250">
        <v>104.16965970000008</v>
      </c>
      <c r="J192" s="306">
        <v>94.745931407999919</v>
      </c>
      <c r="K192" s="250">
        <v>130.46718911843001</v>
      </c>
      <c r="L192" s="306">
        <v>106.33946775616319</v>
      </c>
      <c r="M192" s="250">
        <v>142.10475890124223</v>
      </c>
      <c r="N192" s="306">
        <v>113.11850932652911</v>
      </c>
      <c r="O192" s="250">
        <v>153.62235688905898</v>
      </c>
      <c r="P192" s="306">
        <v>120.99051230613044</v>
      </c>
      <c r="Q192" s="225">
        <f t="shared" si="39"/>
        <v>153.62235688905898</v>
      </c>
      <c r="R192" s="246">
        <f t="shared" si="39"/>
        <v>120.99051230613044</v>
      </c>
    </row>
    <row r="193" spans="1:18" s="8" customFormat="1">
      <c r="A193" s="51"/>
      <c r="B193" s="34" t="s">
        <v>187</v>
      </c>
      <c r="C193" s="46" t="s">
        <v>263</v>
      </c>
      <c r="D193" s="245"/>
      <c r="E193" s="206"/>
      <c r="F193" s="207"/>
      <c r="G193" s="206">
        <v>0</v>
      </c>
      <c r="H193" s="208">
        <v>0</v>
      </c>
      <c r="I193" s="208">
        <v>0</v>
      </c>
      <c r="J193" s="208">
        <v>0</v>
      </c>
      <c r="K193" s="208">
        <v>0</v>
      </c>
      <c r="L193" s="208">
        <v>0</v>
      </c>
      <c r="M193" s="208">
        <v>0</v>
      </c>
      <c r="N193" s="208">
        <v>0</v>
      </c>
      <c r="O193" s="208">
        <v>0</v>
      </c>
      <c r="P193" s="207">
        <v>0</v>
      </c>
      <c r="Q193" s="225">
        <f t="shared" si="39"/>
        <v>0</v>
      </c>
      <c r="R193" s="246">
        <f t="shared" si="39"/>
        <v>0</v>
      </c>
    </row>
    <row r="194" spans="1:18" s="8" customFormat="1">
      <c r="A194" s="51" t="s">
        <v>211</v>
      </c>
      <c r="B194" s="35" t="s">
        <v>198</v>
      </c>
      <c r="C194" s="46" t="s">
        <v>263</v>
      </c>
      <c r="D194" s="282">
        <v>39.128583040000002</v>
      </c>
      <c r="E194" s="283">
        <v>75.009702480000001</v>
      </c>
      <c r="F194" s="284">
        <v>152.31681958999999</v>
      </c>
      <c r="G194" s="248">
        <v>224.90779999999998</v>
      </c>
      <c r="H194" s="250">
        <v>162.96299999999999</v>
      </c>
      <c r="I194" s="250">
        <v>224.90799999999999</v>
      </c>
      <c r="J194" s="250">
        <v>129.88676048599979</v>
      </c>
      <c r="K194" s="250">
        <v>222.86699999999999</v>
      </c>
      <c r="L194" s="250">
        <v>119.25675014899979</v>
      </c>
      <c r="M194" s="250">
        <v>218.839</v>
      </c>
      <c r="N194" s="250">
        <v>42.796177198399789</v>
      </c>
      <c r="O194" s="250">
        <v>216.28399999999999</v>
      </c>
      <c r="P194" s="249">
        <v>36.859157998799795</v>
      </c>
      <c r="Q194" s="225">
        <f t="shared" si="39"/>
        <v>216.28399999999999</v>
      </c>
      <c r="R194" s="246">
        <f t="shared" si="39"/>
        <v>36.859157998799795</v>
      </c>
    </row>
    <row r="195" spans="1:18" s="8" customFormat="1">
      <c r="A195" s="51"/>
      <c r="B195" s="34" t="s">
        <v>187</v>
      </c>
      <c r="C195" s="46" t="s">
        <v>263</v>
      </c>
      <c r="D195" s="245"/>
      <c r="E195" s="206"/>
      <c r="F195" s="207"/>
      <c r="G195" s="248">
        <v>0</v>
      </c>
      <c r="H195" s="250">
        <v>0</v>
      </c>
      <c r="I195" s="250">
        <v>0</v>
      </c>
      <c r="J195" s="250">
        <v>0</v>
      </c>
      <c r="K195" s="250">
        <v>0</v>
      </c>
      <c r="L195" s="250">
        <v>0</v>
      </c>
      <c r="M195" s="250">
        <v>0</v>
      </c>
      <c r="N195" s="250">
        <v>0</v>
      </c>
      <c r="O195" s="250">
        <v>0</v>
      </c>
      <c r="P195" s="249">
        <v>0</v>
      </c>
      <c r="Q195" s="225">
        <f t="shared" si="39"/>
        <v>0</v>
      </c>
      <c r="R195" s="246">
        <f t="shared" si="39"/>
        <v>0</v>
      </c>
    </row>
    <row r="196" spans="1:18" s="8" customFormat="1" ht="25.5">
      <c r="A196" s="10" t="s">
        <v>212</v>
      </c>
      <c r="B196" s="30" t="s">
        <v>213</v>
      </c>
      <c r="C196" s="46" t="s">
        <v>263</v>
      </c>
      <c r="D196" s="282">
        <v>332.16585244999993</v>
      </c>
      <c r="E196" s="283">
        <v>255.38113731000001</v>
      </c>
      <c r="F196" s="284">
        <v>330.79372408</v>
      </c>
      <c r="G196" s="283">
        <v>228.21928800000001</v>
      </c>
      <c r="H196" s="285">
        <v>529.15553741401993</v>
      </c>
      <c r="I196" s="285">
        <v>113.98668152343191</v>
      </c>
      <c r="J196" s="285">
        <v>766.70804055801932</v>
      </c>
      <c r="K196" s="285">
        <v>9.7313815234319261</v>
      </c>
      <c r="L196" s="285">
        <v>766.8200773231722</v>
      </c>
      <c r="M196" s="285">
        <v>7.0928815234327631</v>
      </c>
      <c r="N196" s="285">
        <v>766.85855856238163</v>
      </c>
      <c r="O196" s="285">
        <v>5.6479357548932052</v>
      </c>
      <c r="P196" s="284">
        <v>766.85807200522049</v>
      </c>
      <c r="Q196" s="225">
        <f t="shared" si="39"/>
        <v>5.6479357548932052</v>
      </c>
      <c r="R196" s="246">
        <f t="shared" si="39"/>
        <v>766.85807200522049</v>
      </c>
    </row>
    <row r="197" spans="1:18" s="8" customFormat="1">
      <c r="A197" s="63"/>
      <c r="B197" s="34" t="s">
        <v>187</v>
      </c>
      <c r="C197" s="46" t="s">
        <v>263</v>
      </c>
      <c r="D197" s="286">
        <v>0</v>
      </c>
      <c r="E197" s="283">
        <v>0</v>
      </c>
      <c r="F197" s="284">
        <v>167.31657978000004</v>
      </c>
      <c r="G197" s="283">
        <v>167.31678288499998</v>
      </c>
      <c r="H197" s="285">
        <v>184.64861932499997</v>
      </c>
      <c r="I197" s="285">
        <v>82.166985989999958</v>
      </c>
      <c r="J197" s="285">
        <v>166.18375739249998</v>
      </c>
      <c r="K197" s="285">
        <v>0</v>
      </c>
      <c r="L197" s="285">
        <v>149.56538165325</v>
      </c>
      <c r="M197" s="285">
        <v>0</v>
      </c>
      <c r="N197" s="285">
        <v>0</v>
      </c>
      <c r="O197" s="285">
        <v>0</v>
      </c>
      <c r="P197" s="284">
        <v>0</v>
      </c>
      <c r="Q197" s="225">
        <f t="shared" si="39"/>
        <v>0</v>
      </c>
      <c r="R197" s="246">
        <f t="shared" si="39"/>
        <v>0</v>
      </c>
    </row>
    <row r="198" spans="1:18" s="18" customFormat="1" ht="16.5" thickBot="1">
      <c r="A198" s="28">
        <v>9</v>
      </c>
      <c r="B198" s="36" t="s">
        <v>204</v>
      </c>
      <c r="C198" s="50" t="s">
        <v>69</v>
      </c>
      <c r="D198" s="253">
        <f t="shared" ref="D198" si="42">D100/1.18/D20*100</f>
        <v>101.76193624617891</v>
      </c>
      <c r="E198" s="254">
        <f>E100/1.18/E20*100</f>
        <v>101.76499788812561</v>
      </c>
      <c r="F198" s="255">
        <f t="shared" ref="F198:R198" si="43">F100/1.18/F20*100</f>
        <v>90.71931279444604</v>
      </c>
      <c r="G198" s="254">
        <f t="shared" si="43"/>
        <v>105.72990983082038</v>
      </c>
      <c r="H198" s="256">
        <f t="shared" si="43"/>
        <v>99.699999999999989</v>
      </c>
      <c r="I198" s="256">
        <f t="shared" si="43"/>
        <v>107.33247836276618</v>
      </c>
      <c r="J198" s="256">
        <f t="shared" si="43"/>
        <v>104.80445521555659</v>
      </c>
      <c r="K198" s="256">
        <f t="shared" si="43"/>
        <v>102.33721756532448</v>
      </c>
      <c r="L198" s="256">
        <f t="shared" si="43"/>
        <v>104.14174109842634</v>
      </c>
      <c r="M198" s="256">
        <f t="shared" si="43"/>
        <v>99.300111628920277</v>
      </c>
      <c r="N198" s="256">
        <f t="shared" si="43"/>
        <v>98.213255095141648</v>
      </c>
      <c r="O198" s="256">
        <f t="shared" si="43"/>
        <v>99.241942247695121</v>
      </c>
      <c r="P198" s="257">
        <f t="shared" si="43"/>
        <v>98.212723020783045</v>
      </c>
      <c r="Q198" s="258">
        <f t="shared" si="43"/>
        <v>102.59830067781282</v>
      </c>
      <c r="R198" s="257">
        <f t="shared" si="43"/>
        <v>100.93505284667425</v>
      </c>
    </row>
    <row r="199" spans="1:18" s="8" customFormat="1" ht="15.6" customHeight="1" thickBot="1">
      <c r="A199" s="59"/>
      <c r="B199" s="60" t="s">
        <v>70</v>
      </c>
      <c r="C199" s="56"/>
      <c r="D199" s="232"/>
      <c r="E199" s="233"/>
      <c r="F199" s="234"/>
      <c r="G199" s="233"/>
      <c r="H199" s="235"/>
      <c r="I199" s="235"/>
      <c r="J199" s="235"/>
      <c r="K199" s="235"/>
      <c r="L199" s="235"/>
      <c r="M199" s="235"/>
      <c r="N199" s="235"/>
      <c r="O199" s="235"/>
      <c r="P199" s="236"/>
      <c r="Q199" s="237"/>
      <c r="R199" s="236"/>
    </row>
    <row r="200" spans="1:18" s="8" customFormat="1" ht="15.6" customHeight="1">
      <c r="A200" s="57">
        <v>1</v>
      </c>
      <c r="B200" s="39" t="s">
        <v>75</v>
      </c>
      <c r="C200" s="58"/>
      <c r="D200" s="259"/>
      <c r="E200" s="260"/>
      <c r="F200" s="261"/>
      <c r="G200" s="260"/>
      <c r="H200" s="262"/>
      <c r="I200" s="262"/>
      <c r="J200" s="262"/>
      <c r="K200" s="262"/>
      <c r="L200" s="262"/>
      <c r="M200" s="262"/>
      <c r="N200" s="262"/>
      <c r="O200" s="262"/>
      <c r="P200" s="263"/>
      <c r="Q200" s="264"/>
      <c r="R200" s="265"/>
    </row>
    <row r="201" spans="1:18" s="8" customFormat="1" ht="25.5">
      <c r="A201" s="10"/>
      <c r="B201" s="29" t="s">
        <v>199</v>
      </c>
      <c r="C201" s="47" t="s">
        <v>77</v>
      </c>
      <c r="D201" s="227">
        <v>7590.8980015632233</v>
      </c>
      <c r="E201" s="228">
        <v>7719.0856770000009</v>
      </c>
      <c r="F201" s="229">
        <v>7607.1729310000001</v>
      </c>
      <c r="G201" s="228">
        <v>7569.7656871659156</v>
      </c>
      <c r="H201" s="230">
        <v>7588.8946800534995</v>
      </c>
      <c r="I201" s="230">
        <v>7577.3354528530799</v>
      </c>
      <c r="J201" s="230">
        <v>7685.7138668309999</v>
      </c>
      <c r="K201" s="230">
        <v>7584.9127883059327</v>
      </c>
      <c r="L201" s="230">
        <v>7693.3995806978292</v>
      </c>
      <c r="M201" s="230">
        <v>7592.4977010942375</v>
      </c>
      <c r="N201" s="230">
        <v>7701.0929802785267</v>
      </c>
      <c r="O201" s="230">
        <v>7600.0901987953321</v>
      </c>
      <c r="P201" s="266">
        <v>7708.794073258804</v>
      </c>
      <c r="Q201" s="210">
        <f t="shared" ref="Q201:R201" si="44">+G201+I201+K201+M201+O201</f>
        <v>37924.601828214501</v>
      </c>
      <c r="R201" s="278">
        <f t="shared" si="44"/>
        <v>38377.89518111966</v>
      </c>
    </row>
    <row r="202" spans="1:18" s="8" customFormat="1">
      <c r="A202" s="10"/>
      <c r="B202" s="30" t="s">
        <v>200</v>
      </c>
      <c r="C202" s="46" t="s">
        <v>77</v>
      </c>
      <c r="D202" s="267"/>
      <c r="E202" s="225"/>
      <c r="F202" s="246"/>
      <c r="G202" s="225"/>
      <c r="H202" s="247"/>
      <c r="I202" s="247"/>
      <c r="J202" s="247"/>
      <c r="K202" s="247"/>
      <c r="L202" s="247"/>
      <c r="M202" s="247"/>
      <c r="N202" s="247"/>
      <c r="O202" s="247"/>
      <c r="P202" s="246"/>
      <c r="Q202" s="225"/>
      <c r="R202" s="246"/>
    </row>
    <row r="203" spans="1:18" s="8" customFormat="1">
      <c r="A203" s="10"/>
      <c r="B203" s="29" t="s">
        <v>82</v>
      </c>
      <c r="C203" s="46" t="s">
        <v>77</v>
      </c>
      <c r="D203" s="227">
        <v>685.99238899999955</v>
      </c>
      <c r="E203" s="228">
        <v>671.66594200000054</v>
      </c>
      <c r="F203" s="229">
        <v>634.71513809999851</v>
      </c>
      <c r="G203" s="228">
        <v>647.22277443839994</v>
      </c>
      <c r="H203" s="230">
        <v>637.3871183199999</v>
      </c>
      <c r="I203" s="230">
        <v>625.4167702025552</v>
      </c>
      <c r="J203" s="230">
        <v>619.87943657288633</v>
      </c>
      <c r="K203" s="230">
        <v>603.42485497814778</v>
      </c>
      <c r="L203" s="230">
        <v>597.8329742287915</v>
      </c>
      <c r="M203" s="230">
        <v>579.5175594219636</v>
      </c>
      <c r="N203" s="230">
        <v>573.8718402583745</v>
      </c>
      <c r="O203" s="230">
        <v>583.08029442574116</v>
      </c>
      <c r="P203" s="266">
        <v>575.77309581192458</v>
      </c>
      <c r="Q203" s="210">
        <f t="shared" ref="Q203:R204" si="45">+G203+I203+K203+M203+O203</f>
        <v>3038.6622534668077</v>
      </c>
      <c r="R203" s="278">
        <f t="shared" si="45"/>
        <v>3004.7444651919768</v>
      </c>
    </row>
    <row r="204" spans="1:18" s="8" customFormat="1">
      <c r="A204" s="10"/>
      <c r="B204" s="29" t="s">
        <v>201</v>
      </c>
      <c r="C204" s="47" t="s">
        <v>78</v>
      </c>
      <c r="D204" s="227">
        <v>462.52844166666671</v>
      </c>
      <c r="E204" s="228">
        <v>513.21900000000005</v>
      </c>
      <c r="F204" s="229">
        <v>399.1971666666667</v>
      </c>
      <c r="G204" s="228">
        <v>370.06599803688283</v>
      </c>
      <c r="H204" s="230">
        <v>244.40205614798811</v>
      </c>
      <c r="I204" s="230">
        <v>370.43606403491975</v>
      </c>
      <c r="J204" s="230">
        <v>980.4208731229719</v>
      </c>
      <c r="K204" s="230">
        <v>370.8065000989547</v>
      </c>
      <c r="L204" s="230">
        <v>981.40129399609464</v>
      </c>
      <c r="M204" s="230">
        <v>371.17730659905362</v>
      </c>
      <c r="N204" s="230">
        <v>982.38269529009085</v>
      </c>
      <c r="O204" s="230">
        <v>371.54848390565257</v>
      </c>
      <c r="P204" s="266">
        <v>983.36507798538071</v>
      </c>
      <c r="Q204" s="210">
        <f t="shared" si="45"/>
        <v>1854.0343526754637</v>
      </c>
      <c r="R204" s="278">
        <f t="shared" si="45"/>
        <v>4171.9719965425265</v>
      </c>
    </row>
    <row r="205" spans="1:18" s="8" customFormat="1">
      <c r="A205" s="10"/>
      <c r="B205" s="30" t="s">
        <v>202</v>
      </c>
      <c r="C205" s="46" t="s">
        <v>78</v>
      </c>
      <c r="D205" s="267"/>
      <c r="E205" s="225"/>
      <c r="F205" s="246"/>
      <c r="G205" s="225"/>
      <c r="H205" s="247"/>
      <c r="I205" s="247"/>
      <c r="J205" s="247"/>
      <c r="K205" s="247"/>
      <c r="L205" s="247"/>
      <c r="M205" s="247"/>
      <c r="N205" s="247"/>
      <c r="O205" s="247"/>
      <c r="P205" s="246"/>
      <c r="Q205" s="225"/>
      <c r="R205" s="246"/>
    </row>
    <row r="206" spans="1:18" s="8" customFormat="1" ht="26.25" customHeight="1">
      <c r="A206" s="10"/>
      <c r="B206" s="29" t="s">
        <v>203</v>
      </c>
      <c r="C206" s="47" t="s">
        <v>79</v>
      </c>
      <c r="D206" s="227">
        <v>223.74994276900003</v>
      </c>
      <c r="E206" s="228">
        <v>230.03982000000002</v>
      </c>
      <c r="F206" s="229">
        <v>232.64640290000003</v>
      </c>
      <c r="G206" s="228">
        <v>233.83</v>
      </c>
      <c r="H206" s="230">
        <v>237.691</v>
      </c>
      <c r="I206" s="230">
        <v>235.3</v>
      </c>
      <c r="J206" s="230">
        <v>239.32</v>
      </c>
      <c r="K206" s="230">
        <v>238.00843564259452</v>
      </c>
      <c r="L206" s="230">
        <v>241.142</v>
      </c>
      <c r="M206" s="230">
        <v>240.15108400833844</v>
      </c>
      <c r="N206" s="230">
        <v>243.339</v>
      </c>
      <c r="O206" s="230">
        <v>243.32011079800699</v>
      </c>
      <c r="P206" s="266">
        <v>245.65899999999999</v>
      </c>
      <c r="Q206" s="228">
        <f>+O206</f>
        <v>243.32011079800699</v>
      </c>
      <c r="R206" s="266">
        <f>+P206</f>
        <v>245.65899999999999</v>
      </c>
    </row>
    <row r="207" spans="1:18" s="8" customFormat="1">
      <c r="A207" s="10"/>
      <c r="B207" s="29" t="s">
        <v>312</v>
      </c>
      <c r="C207" s="47" t="s">
        <v>263</v>
      </c>
      <c r="D207" s="227">
        <v>3628.962128409546</v>
      </c>
      <c r="E207" s="228">
        <v>2874.7248352102001</v>
      </c>
      <c r="F207" s="229">
        <f t="shared" ref="F207:R207" si="46">+F20-F38-F39-F33</f>
        <v>2778.957559375719</v>
      </c>
      <c r="G207" s="228">
        <f t="shared" si="46"/>
        <v>4068.4995660906561</v>
      </c>
      <c r="H207" s="230">
        <f t="shared" si="46"/>
        <v>3757.6819092375872</v>
      </c>
      <c r="I207" s="230">
        <f t="shared" si="46"/>
        <v>4114.6410096598684</v>
      </c>
      <c r="J207" s="230">
        <f t="shared" si="46"/>
        <v>4077.1267641131353</v>
      </c>
      <c r="K207" s="230">
        <f t="shared" si="46"/>
        <v>4187.8488870829797</v>
      </c>
      <c r="L207" s="230">
        <f t="shared" si="46"/>
        <v>4290.5986257252225</v>
      </c>
      <c r="M207" s="230">
        <f t="shared" si="46"/>
        <v>4500.6193240096691</v>
      </c>
      <c r="N207" s="230">
        <f t="shared" si="46"/>
        <v>4518.0670641871002</v>
      </c>
      <c r="O207" s="230">
        <f t="shared" si="46"/>
        <v>4764.8186155888106</v>
      </c>
      <c r="P207" s="266">
        <f t="shared" si="46"/>
        <v>4691.4321684440101</v>
      </c>
      <c r="Q207" s="228">
        <f t="shared" si="46"/>
        <v>21636.427402431982</v>
      </c>
      <c r="R207" s="266">
        <f t="shared" si="46"/>
        <v>21334.906531707056</v>
      </c>
    </row>
    <row r="208" spans="1:18" s="8" customFormat="1" hidden="1">
      <c r="A208" s="11">
        <v>2</v>
      </c>
      <c r="B208" s="29" t="s">
        <v>76</v>
      </c>
      <c r="C208" s="46"/>
      <c r="D208" s="205"/>
      <c r="E208" s="248"/>
      <c r="F208" s="249"/>
      <c r="G208" s="248"/>
      <c r="H208" s="250"/>
      <c r="I208" s="250"/>
      <c r="J208" s="250"/>
      <c r="K208" s="250"/>
      <c r="L208" s="250"/>
      <c r="M208" s="250"/>
      <c r="N208" s="250"/>
      <c r="O208" s="250"/>
      <c r="P208" s="246"/>
      <c r="Q208" s="225"/>
      <c r="R208" s="246"/>
    </row>
    <row r="209" spans="1:18" s="8" customFormat="1" hidden="1">
      <c r="A209" s="10"/>
      <c r="B209" s="29" t="s">
        <v>83</v>
      </c>
      <c r="C209" s="47" t="s">
        <v>78</v>
      </c>
      <c r="D209" s="205"/>
      <c r="E209" s="248"/>
      <c r="F209" s="249"/>
      <c r="G209" s="248"/>
      <c r="H209" s="250"/>
      <c r="I209" s="250"/>
      <c r="J209" s="250"/>
      <c r="K209" s="250"/>
      <c r="L209" s="250"/>
      <c r="M209" s="250"/>
      <c r="N209" s="250"/>
      <c r="O209" s="250"/>
      <c r="P209" s="246"/>
      <c r="Q209" s="225"/>
      <c r="R209" s="246"/>
    </row>
    <row r="210" spans="1:18" s="8" customFormat="1" hidden="1">
      <c r="A210" s="24"/>
      <c r="B210" s="30" t="s">
        <v>84</v>
      </c>
      <c r="C210" s="46" t="s">
        <v>78</v>
      </c>
      <c r="D210" s="205"/>
      <c r="E210" s="248"/>
      <c r="F210" s="249"/>
      <c r="G210" s="248"/>
      <c r="H210" s="250"/>
      <c r="I210" s="250"/>
      <c r="J210" s="250"/>
      <c r="K210" s="250"/>
      <c r="L210" s="250"/>
      <c r="M210" s="250"/>
      <c r="N210" s="250"/>
      <c r="O210" s="250"/>
      <c r="P210" s="246"/>
      <c r="Q210" s="225"/>
      <c r="R210" s="246"/>
    </row>
    <row r="211" spans="1:18" s="8" customFormat="1" hidden="1">
      <c r="A211" s="24"/>
      <c r="B211" s="30" t="s">
        <v>85</v>
      </c>
      <c r="C211" s="46" t="s">
        <v>77</v>
      </c>
      <c r="D211" s="205"/>
      <c r="E211" s="248"/>
      <c r="F211" s="249"/>
      <c r="G211" s="248"/>
      <c r="H211" s="250"/>
      <c r="I211" s="250"/>
      <c r="J211" s="250"/>
      <c r="K211" s="250"/>
      <c r="L211" s="250"/>
      <c r="M211" s="250"/>
      <c r="N211" s="250"/>
      <c r="O211" s="250"/>
      <c r="P211" s="246"/>
      <c r="Q211" s="225"/>
      <c r="R211" s="246"/>
    </row>
    <row r="212" spans="1:18" s="8" customFormat="1" hidden="1">
      <c r="A212" s="24"/>
      <c r="B212" s="29" t="s">
        <v>71</v>
      </c>
      <c r="C212" s="46"/>
      <c r="D212" s="205"/>
      <c r="E212" s="248"/>
      <c r="F212" s="249"/>
      <c r="G212" s="248"/>
      <c r="H212" s="250"/>
      <c r="I212" s="250"/>
      <c r="J212" s="250"/>
      <c r="K212" s="250"/>
      <c r="L212" s="250"/>
      <c r="M212" s="250"/>
      <c r="N212" s="250"/>
      <c r="O212" s="250"/>
      <c r="P212" s="246"/>
      <c r="Q212" s="225"/>
      <c r="R212" s="246"/>
    </row>
    <row r="213" spans="1:18" s="8" customFormat="1" hidden="1">
      <c r="A213" s="24"/>
      <c r="B213" s="30" t="s">
        <v>86</v>
      </c>
      <c r="C213" s="46" t="s">
        <v>77</v>
      </c>
      <c r="D213" s="205"/>
      <c r="E213" s="248"/>
      <c r="F213" s="249"/>
      <c r="G213" s="248"/>
      <c r="H213" s="250"/>
      <c r="I213" s="250"/>
      <c r="J213" s="250"/>
      <c r="K213" s="250"/>
      <c r="L213" s="250"/>
      <c r="M213" s="250"/>
      <c r="N213" s="250"/>
      <c r="O213" s="250"/>
      <c r="P213" s="246"/>
      <c r="Q213" s="225"/>
      <c r="R213" s="246"/>
    </row>
    <row r="214" spans="1:18" s="8" customFormat="1" ht="16.5" hidden="1" thickBot="1">
      <c r="A214" s="24"/>
      <c r="B214" s="30" t="s">
        <v>87</v>
      </c>
      <c r="C214" s="46" t="s">
        <v>80</v>
      </c>
      <c r="D214" s="205"/>
      <c r="E214" s="248"/>
      <c r="F214" s="249"/>
      <c r="G214" s="248"/>
      <c r="H214" s="250"/>
      <c r="I214" s="250"/>
      <c r="J214" s="250"/>
      <c r="K214" s="250"/>
      <c r="L214" s="250"/>
      <c r="M214" s="250"/>
      <c r="N214" s="250"/>
      <c r="O214" s="250"/>
      <c r="P214" s="246"/>
      <c r="Q214" s="269"/>
      <c r="R214" s="270"/>
    </row>
    <row r="215" spans="1:18" s="8" customFormat="1" hidden="1">
      <c r="A215" s="24"/>
      <c r="B215" s="30" t="s">
        <v>72</v>
      </c>
      <c r="C215" s="46"/>
      <c r="D215" s="205"/>
      <c r="E215" s="248"/>
      <c r="F215" s="249"/>
      <c r="G215" s="248"/>
      <c r="H215" s="250"/>
      <c r="I215" s="250"/>
      <c r="J215" s="250"/>
      <c r="K215" s="250"/>
      <c r="L215" s="250"/>
      <c r="M215" s="250"/>
      <c r="N215" s="250"/>
      <c r="O215" s="250"/>
      <c r="P215" s="246"/>
      <c r="Q215" s="271"/>
      <c r="R215" s="263"/>
    </row>
    <row r="216" spans="1:18" s="8" customFormat="1" hidden="1">
      <c r="A216" s="24"/>
      <c r="B216" s="30" t="s">
        <v>88</v>
      </c>
      <c r="C216" s="46" t="s">
        <v>77</v>
      </c>
      <c r="D216" s="205"/>
      <c r="E216" s="248"/>
      <c r="F216" s="249"/>
      <c r="G216" s="248"/>
      <c r="H216" s="250"/>
      <c r="I216" s="250"/>
      <c r="J216" s="250"/>
      <c r="K216" s="250"/>
      <c r="L216" s="250"/>
      <c r="M216" s="250"/>
      <c r="N216" s="250"/>
      <c r="O216" s="250"/>
      <c r="P216" s="246"/>
      <c r="Q216" s="225"/>
      <c r="R216" s="246"/>
    </row>
    <row r="217" spans="1:18" s="8" customFormat="1" hidden="1">
      <c r="A217" s="24"/>
      <c r="B217" s="30" t="s">
        <v>89</v>
      </c>
      <c r="C217" s="46" t="s">
        <v>78</v>
      </c>
      <c r="D217" s="205"/>
      <c r="E217" s="248"/>
      <c r="F217" s="249"/>
      <c r="G217" s="248"/>
      <c r="H217" s="250"/>
      <c r="I217" s="250"/>
      <c r="J217" s="250"/>
      <c r="K217" s="250"/>
      <c r="L217" s="250"/>
      <c r="M217" s="250"/>
      <c r="N217" s="250"/>
      <c r="O217" s="250"/>
      <c r="P217" s="246"/>
      <c r="Q217" s="225"/>
      <c r="R217" s="246"/>
    </row>
    <row r="218" spans="1:18" s="8" customFormat="1" hidden="1">
      <c r="A218" s="24"/>
      <c r="B218" s="30" t="s">
        <v>90</v>
      </c>
      <c r="C218" s="46" t="s">
        <v>80</v>
      </c>
      <c r="D218" s="205"/>
      <c r="E218" s="248"/>
      <c r="F218" s="249"/>
      <c r="G218" s="248"/>
      <c r="H218" s="250"/>
      <c r="I218" s="250"/>
      <c r="J218" s="250"/>
      <c r="K218" s="250"/>
      <c r="L218" s="250"/>
      <c r="M218" s="250"/>
      <c r="N218" s="250"/>
      <c r="O218" s="250"/>
      <c r="P218" s="246"/>
      <c r="Q218" s="225"/>
      <c r="R218" s="246"/>
    </row>
    <row r="219" spans="1:18" s="8" customFormat="1" hidden="1">
      <c r="A219" s="24"/>
      <c r="B219" s="30" t="s">
        <v>73</v>
      </c>
      <c r="C219" s="46"/>
      <c r="D219" s="205"/>
      <c r="E219" s="248"/>
      <c r="F219" s="249"/>
      <c r="G219" s="248"/>
      <c r="H219" s="250"/>
      <c r="I219" s="250"/>
      <c r="J219" s="250"/>
      <c r="K219" s="250"/>
      <c r="L219" s="250"/>
      <c r="M219" s="250"/>
      <c r="N219" s="250"/>
      <c r="O219" s="250"/>
      <c r="P219" s="246"/>
      <c r="Q219" s="225"/>
      <c r="R219" s="246"/>
    </row>
    <row r="220" spans="1:18" s="8" customFormat="1" hidden="1">
      <c r="A220" s="24"/>
      <c r="B220" s="30" t="s">
        <v>86</v>
      </c>
      <c r="C220" s="46" t="s">
        <v>77</v>
      </c>
      <c r="D220" s="205"/>
      <c r="E220" s="248"/>
      <c r="F220" s="249"/>
      <c r="G220" s="248"/>
      <c r="H220" s="250"/>
      <c r="I220" s="250"/>
      <c r="J220" s="250"/>
      <c r="K220" s="250"/>
      <c r="L220" s="250"/>
      <c r="M220" s="250"/>
      <c r="N220" s="250"/>
      <c r="O220" s="250"/>
      <c r="P220" s="246"/>
      <c r="Q220" s="225"/>
      <c r="R220" s="246"/>
    </row>
    <row r="221" spans="1:18" s="8" customFormat="1" hidden="1">
      <c r="A221" s="24"/>
      <c r="B221" s="30" t="s">
        <v>87</v>
      </c>
      <c r="C221" s="46" t="s">
        <v>80</v>
      </c>
      <c r="D221" s="205"/>
      <c r="E221" s="248"/>
      <c r="F221" s="249"/>
      <c r="G221" s="248"/>
      <c r="H221" s="250"/>
      <c r="I221" s="250"/>
      <c r="J221" s="250"/>
      <c r="K221" s="250"/>
      <c r="L221" s="250"/>
      <c r="M221" s="250"/>
      <c r="N221" s="250"/>
      <c r="O221" s="250"/>
      <c r="P221" s="246"/>
      <c r="Q221" s="225"/>
      <c r="R221" s="246"/>
    </row>
    <row r="222" spans="1:18" s="8" customFormat="1" hidden="1">
      <c r="A222" s="24"/>
      <c r="B222" s="29" t="s">
        <v>74</v>
      </c>
      <c r="C222" s="46"/>
      <c r="D222" s="205"/>
      <c r="E222" s="248"/>
      <c r="F222" s="249"/>
      <c r="G222" s="248"/>
      <c r="H222" s="250"/>
      <c r="I222" s="250"/>
      <c r="J222" s="250"/>
      <c r="K222" s="250"/>
      <c r="L222" s="250"/>
      <c r="M222" s="250"/>
      <c r="N222" s="250"/>
      <c r="O222" s="250"/>
      <c r="P222" s="246"/>
      <c r="Q222" s="225"/>
      <c r="R222" s="246"/>
    </row>
    <row r="223" spans="1:18" s="8" customFormat="1" hidden="1">
      <c r="A223" s="24"/>
      <c r="B223" s="30" t="s">
        <v>86</v>
      </c>
      <c r="C223" s="46" t="s">
        <v>77</v>
      </c>
      <c r="D223" s="205"/>
      <c r="E223" s="248"/>
      <c r="F223" s="249"/>
      <c r="G223" s="248"/>
      <c r="H223" s="250"/>
      <c r="I223" s="250"/>
      <c r="J223" s="250"/>
      <c r="K223" s="250"/>
      <c r="L223" s="250"/>
      <c r="M223" s="250"/>
      <c r="N223" s="250"/>
      <c r="O223" s="250"/>
      <c r="P223" s="246"/>
      <c r="Q223" s="225"/>
      <c r="R223" s="246"/>
    </row>
    <row r="224" spans="1:18" s="8" customFormat="1" hidden="1">
      <c r="A224" s="24"/>
      <c r="B224" s="30" t="s">
        <v>89</v>
      </c>
      <c r="C224" s="46" t="s">
        <v>78</v>
      </c>
      <c r="D224" s="205"/>
      <c r="E224" s="248"/>
      <c r="F224" s="249"/>
      <c r="G224" s="248"/>
      <c r="H224" s="250"/>
      <c r="I224" s="250"/>
      <c r="J224" s="250"/>
      <c r="K224" s="250"/>
      <c r="L224" s="250"/>
      <c r="M224" s="250"/>
      <c r="N224" s="250"/>
      <c r="O224" s="250"/>
      <c r="P224" s="246"/>
      <c r="Q224" s="225"/>
      <c r="R224" s="246"/>
    </row>
    <row r="225" spans="1:18" s="8" customFormat="1" hidden="1">
      <c r="A225" s="24"/>
      <c r="B225" s="30" t="s">
        <v>87</v>
      </c>
      <c r="C225" s="46" t="s">
        <v>80</v>
      </c>
      <c r="D225" s="205"/>
      <c r="E225" s="248"/>
      <c r="F225" s="249"/>
      <c r="G225" s="248"/>
      <c r="H225" s="250"/>
      <c r="I225" s="250"/>
      <c r="J225" s="250"/>
      <c r="K225" s="250"/>
      <c r="L225" s="250"/>
      <c r="M225" s="250"/>
      <c r="N225" s="250"/>
      <c r="O225" s="250"/>
      <c r="P225" s="246"/>
      <c r="Q225" s="225"/>
      <c r="R225" s="246"/>
    </row>
    <row r="226" spans="1:18" s="18" customFormat="1" ht="26.25" thickBot="1">
      <c r="A226" s="61">
        <v>3</v>
      </c>
      <c r="B226" s="62" t="s">
        <v>91</v>
      </c>
      <c r="C226" s="289" t="s">
        <v>81</v>
      </c>
      <c r="D226" s="290">
        <v>3638</v>
      </c>
      <c r="E226" s="291">
        <v>2992.752</v>
      </c>
      <c r="F226" s="292">
        <v>2892.2674999999999</v>
      </c>
      <c r="G226" s="291">
        <v>2946.01</v>
      </c>
      <c r="H226" s="293">
        <v>2918.01</v>
      </c>
      <c r="I226" s="293">
        <v>2946.01</v>
      </c>
      <c r="J226" s="293">
        <v>2900.34</v>
      </c>
      <c r="K226" s="293">
        <v>2946.01</v>
      </c>
      <c r="L226" s="293">
        <v>2900.34</v>
      </c>
      <c r="M226" s="293">
        <v>2946.01</v>
      </c>
      <c r="N226" s="293">
        <v>2900.34</v>
      </c>
      <c r="O226" s="293">
        <v>2946.01</v>
      </c>
      <c r="P226" s="292">
        <v>2900.34</v>
      </c>
      <c r="Q226" s="258">
        <f>+O226</f>
        <v>2946.01</v>
      </c>
      <c r="R226" s="257">
        <f>+P226</f>
        <v>2900.34</v>
      </c>
    </row>
    <row r="227" spans="1:18">
      <c r="A227" s="172" t="s">
        <v>315</v>
      </c>
    </row>
    <row r="228" spans="1:18">
      <c r="D228" s="198"/>
      <c r="E228" s="198"/>
      <c r="F228" s="198"/>
      <c r="G228" s="198"/>
      <c r="H228" s="198"/>
      <c r="I228" s="198"/>
      <c r="J228" s="198"/>
      <c r="K228" s="198"/>
      <c r="L228" s="198"/>
      <c r="M228" s="198"/>
      <c r="N228" s="198"/>
      <c r="O228" s="198"/>
      <c r="P228" s="198"/>
      <c r="Q228" s="198"/>
      <c r="R228" s="198"/>
    </row>
    <row r="229" spans="1:18">
      <c r="B229" s="9" t="s">
        <v>92</v>
      </c>
      <c r="D229" s="294"/>
      <c r="E229" s="190"/>
      <c r="F229" s="190"/>
      <c r="G229" s="190"/>
      <c r="H229" s="190"/>
      <c r="I229" s="190"/>
      <c r="J229" s="190"/>
      <c r="K229" s="190"/>
      <c r="L229" s="190"/>
      <c r="M229" s="190"/>
      <c r="N229" s="190"/>
      <c r="O229" s="190"/>
      <c r="P229" s="190"/>
      <c r="Q229" s="190"/>
      <c r="R229" s="190"/>
    </row>
    <row r="230" spans="1:18">
      <c r="D230" s="294"/>
      <c r="E230" s="190"/>
      <c r="F230" s="190"/>
      <c r="G230" s="190"/>
      <c r="H230" s="190"/>
      <c r="I230" s="190"/>
      <c r="J230" s="190"/>
      <c r="K230" s="190"/>
      <c r="L230" s="190"/>
      <c r="M230" s="190"/>
      <c r="N230" s="190"/>
      <c r="O230" s="190"/>
      <c r="P230" s="190"/>
      <c r="Q230" s="190"/>
      <c r="R230" s="190"/>
    </row>
    <row r="231" spans="1:18">
      <c r="E231" s="190"/>
      <c r="F231" s="190"/>
      <c r="G231" s="190"/>
      <c r="H231" s="190"/>
      <c r="I231" s="190"/>
      <c r="J231" s="190"/>
      <c r="K231" s="190"/>
      <c r="L231" s="190"/>
      <c r="M231" s="190"/>
      <c r="N231" s="190"/>
      <c r="O231" s="190"/>
      <c r="P231" s="190"/>
      <c r="Q231" s="190"/>
      <c r="R231" s="190"/>
    </row>
    <row r="232" spans="1:18">
      <c r="E232" s="190"/>
      <c r="F232" s="190"/>
      <c r="G232" s="190"/>
      <c r="H232" s="190"/>
      <c r="I232" s="190"/>
      <c r="J232" s="190"/>
      <c r="K232" s="190"/>
      <c r="L232" s="190"/>
      <c r="M232" s="190"/>
      <c r="N232" s="190"/>
      <c r="O232" s="190"/>
      <c r="P232" s="190"/>
      <c r="Q232" s="190"/>
      <c r="R232" s="190"/>
    </row>
    <row r="233" spans="1:18">
      <c r="E233" s="190"/>
      <c r="F233" s="190"/>
      <c r="G233" s="190"/>
      <c r="H233" s="190"/>
      <c r="I233" s="190"/>
      <c r="J233" s="190"/>
      <c r="K233" s="190"/>
      <c r="L233" s="190"/>
      <c r="M233" s="190"/>
      <c r="N233" s="190"/>
      <c r="O233" s="190"/>
      <c r="P233" s="190"/>
      <c r="Q233" s="190"/>
      <c r="R233" s="190"/>
    </row>
  </sheetData>
  <mergeCells count="15">
    <mergeCell ref="M15:N15"/>
    <mergeCell ref="O15:P15"/>
    <mergeCell ref="Q15:R15"/>
    <mergeCell ref="A15:A16"/>
    <mergeCell ref="B15:B16"/>
    <mergeCell ref="C15:C16"/>
    <mergeCell ref="G15:H15"/>
    <mergeCell ref="I15:J15"/>
    <mergeCell ref="K15:L15"/>
    <mergeCell ref="A12:R12"/>
    <mergeCell ref="A5:R5"/>
    <mergeCell ref="A7:R7"/>
    <mergeCell ref="A8:R8"/>
    <mergeCell ref="A9:R9"/>
    <mergeCell ref="A11:R11"/>
  </mergeCells>
  <pageMargins left="0.31496062992125984" right="0.31496062992125984" top="0.35433070866141736" bottom="0.35433070866141736" header="0.31496062992125984" footer="0.31496062992125984"/>
  <pageSetup paperSize="8" scale="51" fitToHeight="2" orientation="landscape" r:id="rId1"/>
  <rowBreaks count="2" manualBreakCount="2">
    <brk id="97" max="17" man="1"/>
    <brk id="158" max="1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3"/>
  <sheetViews>
    <sheetView topLeftCell="A4" zoomScale="80" zoomScaleNormal="80" zoomScaleSheetLayoutView="85" workbookViewId="0">
      <pane xSplit="3" ySplit="14" topLeftCell="D18" activePane="bottomRight" state="frozen"/>
      <selection activeCell="G16" sqref="G16:H16"/>
      <selection pane="topRight" activeCell="G16" sqref="G16:H16"/>
      <selection pane="bottomLeft" activeCell="G16" sqref="G16:H16"/>
      <selection pane="bottomRight" activeCell="G16" sqref="G16:H16"/>
    </sheetView>
  </sheetViews>
  <sheetFormatPr defaultColWidth="10.28515625" defaultRowHeight="15.75"/>
  <cols>
    <col min="1" max="1" width="8.140625" style="15" customWidth="1"/>
    <col min="2" max="2" width="64.28515625" style="9" customWidth="1"/>
    <col min="3" max="3" width="12" style="17" bestFit="1" customWidth="1"/>
    <col min="4" max="4" width="15.7109375" style="17" customWidth="1"/>
    <col min="5" max="18" width="15.28515625" style="2" customWidth="1"/>
    <col min="19" max="16384" width="10.28515625" style="2"/>
  </cols>
  <sheetData>
    <row r="1" spans="1:18" ht="18.75">
      <c r="A1" s="14"/>
      <c r="B1" s="19"/>
      <c r="C1" s="14"/>
      <c r="D1" s="14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Q1" s="1"/>
      <c r="R1" s="3" t="s">
        <v>0</v>
      </c>
    </row>
    <row r="2" spans="1:18" ht="18.75">
      <c r="A2" s="14"/>
      <c r="B2" s="19"/>
      <c r="C2" s="14"/>
      <c r="D2" s="14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Q2" s="1"/>
      <c r="R2" s="4" t="s">
        <v>1</v>
      </c>
    </row>
    <row r="3" spans="1:18" ht="18.75">
      <c r="A3" s="14"/>
      <c r="B3" s="19"/>
      <c r="C3" s="14"/>
      <c r="D3" s="14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Q3" s="1"/>
      <c r="R3" s="4" t="s">
        <v>2</v>
      </c>
    </row>
    <row r="4" spans="1:18" ht="1.5" customHeight="1">
      <c r="A4" s="14"/>
      <c r="B4" s="19"/>
      <c r="C4" s="14"/>
      <c r="D4" s="1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idden="1">
      <c r="A5" s="612" t="s">
        <v>306</v>
      </c>
      <c r="B5" s="612"/>
      <c r="C5" s="612"/>
      <c r="D5" s="612"/>
      <c r="E5" s="612"/>
      <c r="F5" s="612"/>
      <c r="G5" s="612"/>
      <c r="H5" s="612"/>
      <c r="I5" s="612"/>
      <c r="J5" s="612"/>
      <c r="K5" s="612"/>
      <c r="L5" s="612"/>
      <c r="M5" s="612"/>
      <c r="N5" s="612"/>
      <c r="O5" s="612"/>
      <c r="P5" s="612"/>
      <c r="Q5" s="612"/>
      <c r="R5" s="612"/>
    </row>
    <row r="6" spans="1:18" hidden="1">
      <c r="A6" s="12"/>
      <c r="B6" s="6"/>
      <c r="C6" s="12"/>
      <c r="D6" s="12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</row>
    <row r="7" spans="1:18" ht="18" hidden="1" customHeight="1">
      <c r="A7" s="613" t="s">
        <v>4</v>
      </c>
      <c r="B7" s="613"/>
      <c r="C7" s="613"/>
      <c r="D7" s="613"/>
      <c r="E7" s="613"/>
      <c r="F7" s="613"/>
      <c r="G7" s="613"/>
      <c r="H7" s="613"/>
      <c r="I7" s="613"/>
      <c r="J7" s="613"/>
      <c r="K7" s="613"/>
      <c r="L7" s="613"/>
      <c r="M7" s="613"/>
      <c r="N7" s="613"/>
      <c r="O7" s="613"/>
      <c r="P7" s="613"/>
      <c r="Q7" s="613"/>
      <c r="R7" s="613"/>
    </row>
    <row r="8" spans="1:18" ht="19.5" hidden="1" customHeight="1">
      <c r="A8" s="614" t="s">
        <v>308</v>
      </c>
      <c r="B8" s="614"/>
      <c r="C8" s="614"/>
      <c r="D8" s="614"/>
      <c r="E8" s="614"/>
      <c r="F8" s="614"/>
      <c r="G8" s="614"/>
      <c r="H8" s="614"/>
      <c r="I8" s="614"/>
      <c r="J8" s="614"/>
      <c r="K8" s="614"/>
      <c r="L8" s="614"/>
      <c r="M8" s="614"/>
      <c r="N8" s="614"/>
      <c r="O8" s="614"/>
      <c r="P8" s="614"/>
      <c r="Q8" s="614"/>
      <c r="R8" s="614"/>
    </row>
    <row r="9" spans="1:18" ht="18" hidden="1" customHeight="1">
      <c r="A9" s="611" t="s">
        <v>6</v>
      </c>
      <c r="B9" s="611"/>
      <c r="C9" s="611"/>
      <c r="D9" s="611"/>
      <c r="E9" s="611"/>
      <c r="F9" s="611"/>
      <c r="G9" s="611"/>
      <c r="H9" s="611"/>
      <c r="I9" s="611"/>
      <c r="J9" s="611"/>
      <c r="K9" s="611"/>
      <c r="L9" s="611"/>
      <c r="M9" s="611"/>
      <c r="N9" s="611"/>
      <c r="O9" s="611"/>
      <c r="P9" s="611"/>
      <c r="Q9" s="611"/>
      <c r="R9" s="611"/>
    </row>
    <row r="10" spans="1:18" ht="16.5" hidden="1" customHeight="1">
      <c r="A10" s="7"/>
      <c r="B10" s="20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 ht="21.75" hidden="1" customHeight="1">
      <c r="A11" s="615" t="s">
        <v>307</v>
      </c>
      <c r="B11" s="616"/>
      <c r="C11" s="616"/>
      <c r="D11" s="616"/>
      <c r="E11" s="616"/>
      <c r="F11" s="616"/>
      <c r="G11" s="616"/>
      <c r="H11" s="616"/>
      <c r="I11" s="616"/>
      <c r="J11" s="616"/>
      <c r="K11" s="616"/>
      <c r="L11" s="616"/>
      <c r="M11" s="616"/>
      <c r="N11" s="616"/>
      <c r="O11" s="616"/>
      <c r="P11" s="616"/>
      <c r="Q11" s="616"/>
      <c r="R11" s="616"/>
    </row>
    <row r="12" spans="1:18" ht="17.25" hidden="1" customHeight="1">
      <c r="A12" s="611" t="s">
        <v>8</v>
      </c>
      <c r="B12" s="611"/>
      <c r="C12" s="611"/>
      <c r="D12" s="611"/>
      <c r="E12" s="611"/>
      <c r="F12" s="611"/>
      <c r="G12" s="611"/>
      <c r="H12" s="611"/>
      <c r="I12" s="611"/>
      <c r="J12" s="611"/>
      <c r="K12" s="611"/>
      <c r="L12" s="611"/>
      <c r="M12" s="611"/>
      <c r="N12" s="611"/>
      <c r="O12" s="611"/>
      <c r="P12" s="611"/>
      <c r="Q12" s="611"/>
      <c r="R12" s="611"/>
    </row>
    <row r="13" spans="1:18" ht="12.75" customHeight="1">
      <c r="A13" s="13"/>
      <c r="B13" s="6"/>
      <c r="C13" s="13"/>
      <c r="D13" s="13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18" ht="19.5" thickBot="1">
      <c r="A14" s="13"/>
      <c r="B14" s="174" t="s">
        <v>329</v>
      </c>
      <c r="C14" s="16"/>
      <c r="D14" s="16"/>
      <c r="E14" s="6"/>
      <c r="F14" s="6"/>
      <c r="G14" s="170"/>
      <c r="H14" s="170"/>
      <c r="I14" s="6"/>
      <c r="J14" s="6"/>
      <c r="K14" s="6"/>
      <c r="L14" s="6"/>
      <c r="M14" s="6"/>
      <c r="N14" s="6"/>
      <c r="O14" s="6"/>
      <c r="P14" s="6"/>
      <c r="Q14" s="6"/>
      <c r="R14" s="21"/>
    </row>
    <row r="15" spans="1:18" ht="42.75" customHeight="1">
      <c r="A15" s="621" t="s">
        <v>9</v>
      </c>
      <c r="B15" s="623" t="s">
        <v>10</v>
      </c>
      <c r="C15" s="623" t="s">
        <v>25</v>
      </c>
      <c r="D15" s="195" t="s">
        <v>313</v>
      </c>
      <c r="E15" s="186" t="s">
        <v>314</v>
      </c>
      <c r="F15" s="185">
        <v>2015</v>
      </c>
      <c r="G15" s="628">
        <v>2016</v>
      </c>
      <c r="H15" s="629"/>
      <c r="I15" s="629">
        <v>2017</v>
      </c>
      <c r="J15" s="629"/>
      <c r="K15" s="629">
        <v>2018</v>
      </c>
      <c r="L15" s="629"/>
      <c r="M15" s="629">
        <v>2019</v>
      </c>
      <c r="N15" s="629"/>
      <c r="O15" s="629">
        <v>2020</v>
      </c>
      <c r="P15" s="630"/>
      <c r="Q15" s="626" t="s">
        <v>11</v>
      </c>
      <c r="R15" s="627"/>
    </row>
    <row r="16" spans="1:18" ht="55.5" customHeight="1" thickBot="1">
      <c r="A16" s="622"/>
      <c r="B16" s="624"/>
      <c r="C16" s="624"/>
      <c r="D16" s="196" t="s">
        <v>12</v>
      </c>
      <c r="E16" s="164" t="s">
        <v>12</v>
      </c>
      <c r="F16" s="166" t="s">
        <v>305</v>
      </c>
      <c r="G16" s="164" t="s">
        <v>13</v>
      </c>
      <c r="H16" s="192" t="s">
        <v>14</v>
      </c>
      <c r="I16" s="165" t="s">
        <v>13</v>
      </c>
      <c r="J16" s="192" t="s">
        <v>14</v>
      </c>
      <c r="K16" s="165" t="s">
        <v>13</v>
      </c>
      <c r="L16" s="192" t="s">
        <v>14</v>
      </c>
      <c r="M16" s="165" t="s">
        <v>13</v>
      </c>
      <c r="N16" s="192" t="s">
        <v>14</v>
      </c>
      <c r="O16" s="165" t="s">
        <v>13</v>
      </c>
      <c r="P16" s="193" t="s">
        <v>14</v>
      </c>
      <c r="Q16" s="65" t="s">
        <v>13</v>
      </c>
      <c r="R16" s="194" t="s">
        <v>14</v>
      </c>
    </row>
    <row r="17" spans="1:18" s="8" customFormat="1" ht="16.5" thickBot="1">
      <c r="A17" s="40">
        <v>1</v>
      </c>
      <c r="B17" s="41">
        <v>2</v>
      </c>
      <c r="C17" s="41">
        <v>3</v>
      </c>
      <c r="D17" s="197">
        <v>4</v>
      </c>
      <c r="E17" s="66">
        <v>5</v>
      </c>
      <c r="F17" s="44">
        <v>6</v>
      </c>
      <c r="G17" s="66">
        <v>7</v>
      </c>
      <c r="H17" s="43">
        <v>8</v>
      </c>
      <c r="I17" s="43">
        <v>9</v>
      </c>
      <c r="J17" s="43">
        <v>10</v>
      </c>
      <c r="K17" s="43">
        <v>11</v>
      </c>
      <c r="L17" s="43">
        <v>12</v>
      </c>
      <c r="M17" s="43">
        <v>13</v>
      </c>
      <c r="N17" s="43">
        <v>14</v>
      </c>
      <c r="O17" s="43">
        <v>15</v>
      </c>
      <c r="P17" s="44">
        <v>16</v>
      </c>
      <c r="Q17" s="66">
        <v>17</v>
      </c>
      <c r="R17" s="44">
        <v>18</v>
      </c>
    </row>
    <row r="18" spans="1:18" s="18" customFormat="1">
      <c r="A18" s="38" t="s">
        <v>46</v>
      </c>
      <c r="B18" s="33" t="s">
        <v>93</v>
      </c>
      <c r="C18" s="45" t="s">
        <v>263</v>
      </c>
      <c r="D18" s="199">
        <f>+D19+D23</f>
        <v>4969.6779802189303</v>
      </c>
      <c r="E18" s="200">
        <f>+E19+E23</f>
        <v>4599.8973514699992</v>
      </c>
      <c r="F18" s="201">
        <f>+F19+F23</f>
        <v>4479.4284613700002</v>
      </c>
      <c r="G18" s="200">
        <f t="shared" ref="G18:R18" si="0">+G19+G23</f>
        <v>4539.482231840263</v>
      </c>
      <c r="H18" s="202">
        <f t="shared" si="0"/>
        <v>4425.9777425655266</v>
      </c>
      <c r="I18" s="202">
        <f t="shared" si="0"/>
        <v>3332.6451264821444</v>
      </c>
      <c r="J18" s="202">
        <f t="shared" si="0"/>
        <v>3378.4744185348618</v>
      </c>
      <c r="K18" s="202">
        <f t="shared" si="0"/>
        <v>2293.0428227736261</v>
      </c>
      <c r="L18" s="202">
        <f t="shared" si="0"/>
        <v>2437.2178924063351</v>
      </c>
      <c r="M18" s="202">
        <f t="shared" si="0"/>
        <v>2501.3520106658461</v>
      </c>
      <c r="N18" s="202">
        <f t="shared" si="0"/>
        <v>2673.6410924192774</v>
      </c>
      <c r="O18" s="202">
        <f t="shared" si="0"/>
        <v>2708.8058640669151</v>
      </c>
      <c r="P18" s="201">
        <f t="shared" si="0"/>
        <v>2939.3549909234202</v>
      </c>
      <c r="Q18" s="203">
        <f t="shared" si="0"/>
        <v>15375.328055828795</v>
      </c>
      <c r="R18" s="204">
        <f t="shared" si="0"/>
        <v>15854.666136849422</v>
      </c>
    </row>
    <row r="19" spans="1:18" s="8" customFormat="1" ht="25.5">
      <c r="A19" s="10" t="s">
        <v>47</v>
      </c>
      <c r="B19" s="30" t="s">
        <v>26</v>
      </c>
      <c r="C19" s="46" t="s">
        <v>263</v>
      </c>
      <c r="D19" s="205">
        <f>+D20+D21+D22</f>
        <v>4956.5168409989301</v>
      </c>
      <c r="E19" s="206">
        <f>+E20+E21+E22</f>
        <v>4591.1771635299992</v>
      </c>
      <c r="F19" s="207">
        <f>+F20+F21+F22</f>
        <v>4472.9459866200004</v>
      </c>
      <c r="G19" s="206">
        <f t="shared" ref="G19:R19" si="1">+G20+G21+G22</f>
        <v>4535.6137962124667</v>
      </c>
      <c r="H19" s="208">
        <f t="shared" si="1"/>
        <v>4421.7316970555266</v>
      </c>
      <c r="I19" s="208">
        <f t="shared" si="1"/>
        <v>3328.610179038541</v>
      </c>
      <c r="J19" s="208">
        <f t="shared" si="1"/>
        <v>3373.9102547349617</v>
      </c>
      <c r="K19" s="208">
        <f t="shared" si="1"/>
        <v>2288.8739142206246</v>
      </c>
      <c r="L19" s="208">
        <f t="shared" si="1"/>
        <v>2432.4906605974406</v>
      </c>
      <c r="M19" s="208">
        <f t="shared" si="1"/>
        <v>2497.0430546424295</v>
      </c>
      <c r="N19" s="208">
        <f t="shared" si="1"/>
        <v>2668.7431053608939</v>
      </c>
      <c r="O19" s="208">
        <f t="shared" si="1"/>
        <v>2704.3519604622106</v>
      </c>
      <c r="P19" s="207">
        <f t="shared" si="1"/>
        <v>2934.2796595768255</v>
      </c>
      <c r="Q19" s="206">
        <f t="shared" si="1"/>
        <v>15354.492904576273</v>
      </c>
      <c r="R19" s="207">
        <f t="shared" si="1"/>
        <v>15831.155377325649</v>
      </c>
    </row>
    <row r="20" spans="1:18" s="8" customFormat="1">
      <c r="A20" s="10" t="s">
        <v>221</v>
      </c>
      <c r="B20" s="30" t="s">
        <v>309</v>
      </c>
      <c r="C20" s="46" t="s">
        <v>263</v>
      </c>
      <c r="D20" s="205">
        <v>4433.8174810399305</v>
      </c>
      <c r="E20" s="206">
        <v>4526.2511290999992</v>
      </c>
      <c r="F20" s="207">
        <v>4463.3171777100006</v>
      </c>
      <c r="G20" s="206">
        <v>4509.7249626324665</v>
      </c>
      <c r="H20" s="208">
        <v>4400.0667866402728</v>
      </c>
      <c r="I20" s="208">
        <v>3326.7595734585411</v>
      </c>
      <c r="J20" s="208">
        <v>3346.0436208417314</v>
      </c>
      <c r="K20" s="208">
        <v>2287.3625607206245</v>
      </c>
      <c r="L20" s="208">
        <v>2424.5449766398137</v>
      </c>
      <c r="M20" s="208">
        <v>2495.5605041424296</v>
      </c>
      <c r="N20" s="208">
        <v>2667.260554860894</v>
      </c>
      <c r="O20" s="208">
        <v>2702.8180224372104</v>
      </c>
      <c r="P20" s="207">
        <v>2932.7457215518252</v>
      </c>
      <c r="Q20" s="206">
        <f>+G20+I20+K20+M20+O20</f>
        <v>15322.225623391272</v>
      </c>
      <c r="R20" s="207">
        <f>+H20+J20+L20+N20+P20</f>
        <v>15770.661660534537</v>
      </c>
    </row>
    <row r="21" spans="1:18" s="8" customFormat="1">
      <c r="A21" s="10" t="s">
        <v>223</v>
      </c>
      <c r="B21" s="30" t="s">
        <v>310</v>
      </c>
      <c r="C21" s="46" t="s">
        <v>263</v>
      </c>
      <c r="D21" s="205">
        <v>522.69935995899993</v>
      </c>
      <c r="E21" s="206">
        <v>64.926034429999987</v>
      </c>
      <c r="F21" s="207">
        <v>9.6288089100000001</v>
      </c>
      <c r="G21" s="206">
        <v>25.88883358</v>
      </c>
      <c r="H21" s="208">
        <v>21.664910415254198</v>
      </c>
      <c r="I21" s="208">
        <v>1.8506055799999999</v>
      </c>
      <c r="J21" s="208">
        <v>27.866633893230521</v>
      </c>
      <c r="K21" s="208">
        <v>1.5113534999999998</v>
      </c>
      <c r="L21" s="208">
        <v>7.9456839576271188</v>
      </c>
      <c r="M21" s="208">
        <v>1.4825505000000001</v>
      </c>
      <c r="N21" s="208">
        <v>1.4825505000000001</v>
      </c>
      <c r="O21" s="208">
        <v>1.5339380250000001</v>
      </c>
      <c r="P21" s="207">
        <v>1.5339380250000001</v>
      </c>
      <c r="Q21" s="206">
        <f t="shared" ref="Q21:R23" si="2">+G21+I21+K21+M21+O21</f>
        <v>32.267281184999995</v>
      </c>
      <c r="R21" s="207">
        <f t="shared" si="2"/>
        <v>60.493716791111837</v>
      </c>
    </row>
    <row r="22" spans="1:18" s="8" customFormat="1">
      <c r="A22" s="10" t="s">
        <v>225</v>
      </c>
      <c r="B22" s="30" t="s">
        <v>311</v>
      </c>
      <c r="C22" s="46" t="s">
        <v>263</v>
      </c>
      <c r="D22" s="205">
        <v>0</v>
      </c>
      <c r="E22" s="206">
        <v>0</v>
      </c>
      <c r="F22" s="207">
        <v>0</v>
      </c>
      <c r="G22" s="206">
        <v>0</v>
      </c>
      <c r="H22" s="208">
        <v>0</v>
      </c>
      <c r="I22" s="208">
        <v>0</v>
      </c>
      <c r="J22" s="208">
        <v>0</v>
      </c>
      <c r="K22" s="208">
        <v>0</v>
      </c>
      <c r="L22" s="208">
        <v>0</v>
      </c>
      <c r="M22" s="208">
        <v>0</v>
      </c>
      <c r="N22" s="208">
        <v>0</v>
      </c>
      <c r="O22" s="208">
        <v>0</v>
      </c>
      <c r="P22" s="207">
        <v>0</v>
      </c>
      <c r="Q22" s="206">
        <f t="shared" si="2"/>
        <v>0</v>
      </c>
      <c r="R22" s="207">
        <f t="shared" si="2"/>
        <v>0</v>
      </c>
    </row>
    <row r="23" spans="1:18" s="8" customFormat="1">
      <c r="A23" s="24" t="s">
        <v>48</v>
      </c>
      <c r="B23" s="30" t="s">
        <v>27</v>
      </c>
      <c r="C23" s="46" t="s">
        <v>263</v>
      </c>
      <c r="D23" s="205">
        <v>13.161139219999999</v>
      </c>
      <c r="E23" s="206">
        <v>8.7201879400000006</v>
      </c>
      <c r="F23" s="207">
        <v>6.4824747499999997</v>
      </c>
      <c r="G23" s="206">
        <v>3.868435627796611</v>
      </c>
      <c r="H23" s="208">
        <v>4.2460455100000001</v>
      </c>
      <c r="I23" s="208">
        <v>4.0349474436033894</v>
      </c>
      <c r="J23" s="208">
        <v>4.5641637998999993</v>
      </c>
      <c r="K23" s="208">
        <v>4.1689085530015761</v>
      </c>
      <c r="L23" s="208">
        <v>4.7272318088944996</v>
      </c>
      <c r="M23" s="208">
        <v>4.3089560234166626</v>
      </c>
      <c r="N23" s="208">
        <v>4.8979870583836975</v>
      </c>
      <c r="O23" s="208">
        <v>4.4539036047045792</v>
      </c>
      <c r="P23" s="207">
        <v>5.0753313465948011</v>
      </c>
      <c r="Q23" s="206">
        <f t="shared" si="2"/>
        <v>20.835151252522817</v>
      </c>
      <c r="R23" s="207">
        <f t="shared" si="2"/>
        <v>23.510759523772997</v>
      </c>
    </row>
    <row r="24" spans="1:18" s="18" customFormat="1" ht="25.5">
      <c r="A24" s="23" t="s">
        <v>49</v>
      </c>
      <c r="B24" s="29" t="s">
        <v>125</v>
      </c>
      <c r="C24" s="47" t="s">
        <v>263</v>
      </c>
      <c r="D24" s="209">
        <f>+D25+D29</f>
        <v>4439.4178926541854</v>
      </c>
      <c r="E24" s="210">
        <f>+E25+E29</f>
        <v>4465.5154722578391</v>
      </c>
      <c r="F24" s="211">
        <f>+F25+F29</f>
        <v>4360.9570554500224</v>
      </c>
      <c r="G24" s="210">
        <f t="shared" ref="G24:R24" si="3">+G25+G29</f>
        <v>4897.6988497182192</v>
      </c>
      <c r="H24" s="212">
        <f t="shared" si="3"/>
        <v>4730.5236829108189</v>
      </c>
      <c r="I24" s="212">
        <f t="shared" si="3"/>
        <v>4051.4472716949226</v>
      </c>
      <c r="J24" s="212">
        <f t="shared" si="3"/>
        <v>3559.7182338779148</v>
      </c>
      <c r="K24" s="212">
        <f t="shared" si="3"/>
        <v>3050.8482030532036</v>
      </c>
      <c r="L24" s="212">
        <f t="shared" si="3"/>
        <v>2514.2238023171303</v>
      </c>
      <c r="M24" s="212">
        <f t="shared" si="3"/>
        <v>3088.8745585325819</v>
      </c>
      <c r="N24" s="212">
        <f t="shared" si="3"/>
        <v>2486.5559456578662</v>
      </c>
      <c r="O24" s="212">
        <f t="shared" si="3"/>
        <v>3187.4415785349001</v>
      </c>
      <c r="P24" s="211">
        <f t="shared" si="3"/>
        <v>2507.4219139139009</v>
      </c>
      <c r="Q24" s="210">
        <f t="shared" si="3"/>
        <v>18276.310461533831</v>
      </c>
      <c r="R24" s="211">
        <f t="shared" si="3"/>
        <v>15798.443578677632</v>
      </c>
    </row>
    <row r="25" spans="1:18" s="8" customFormat="1" ht="25.5">
      <c r="A25" s="24" t="s">
        <v>47</v>
      </c>
      <c r="B25" s="30" t="s">
        <v>28</v>
      </c>
      <c r="C25" s="46" t="s">
        <v>263</v>
      </c>
      <c r="D25" s="205">
        <f>+D26+D27+D28</f>
        <v>4433.5555458641857</v>
      </c>
      <c r="E25" s="206">
        <f>+E26+E27+E28</f>
        <v>4459.0279632949932</v>
      </c>
      <c r="F25" s="207">
        <f>+F26+F27+F28</f>
        <v>4355.2009697798248</v>
      </c>
      <c r="G25" s="206">
        <f t="shared" ref="G25:R25" si="4">+G26+G27+G28</f>
        <v>4894.2446471984204</v>
      </c>
      <c r="H25" s="208">
        <f>+H26+H27+H28</f>
        <v>4725.9427103815096</v>
      </c>
      <c r="I25" s="208">
        <f t="shared" si="4"/>
        <v>4047.8753703390425</v>
      </c>
      <c r="J25" s="208">
        <f t="shared" si="4"/>
        <v>3555.7587799846024</v>
      </c>
      <c r="K25" s="208">
        <f t="shared" si="4"/>
        <v>3047.195408306859</v>
      </c>
      <c r="L25" s="208">
        <f t="shared" si="4"/>
        <v>2510.1627266873979</v>
      </c>
      <c r="M25" s="208">
        <f t="shared" si="4"/>
        <v>3085.1379001468567</v>
      </c>
      <c r="N25" s="208">
        <f t="shared" si="4"/>
        <v>2482.3893341143676</v>
      </c>
      <c r="O25" s="208">
        <f t="shared" si="4"/>
        <v>3183.6202815414103</v>
      </c>
      <c r="P25" s="207">
        <f t="shared" si="4"/>
        <v>2503.1470658850012</v>
      </c>
      <c r="Q25" s="206">
        <f t="shared" si="4"/>
        <v>18258.073607532591</v>
      </c>
      <c r="R25" s="207">
        <f t="shared" si="4"/>
        <v>15777.400617052879</v>
      </c>
    </row>
    <row r="26" spans="1:18" s="8" customFormat="1">
      <c r="A26" s="10" t="s">
        <v>221</v>
      </c>
      <c r="B26" s="30" t="s">
        <v>309</v>
      </c>
      <c r="C26" s="46" t="s">
        <v>263</v>
      </c>
      <c r="D26" s="205">
        <v>4415.9171413941858</v>
      </c>
      <c r="E26" s="206">
        <v>4414.4359758114024</v>
      </c>
      <c r="F26" s="207">
        <v>4310.5447015365298</v>
      </c>
      <c r="G26" s="206">
        <v>4825.5206978263614</v>
      </c>
      <c r="H26" s="208">
        <f>+H30+H37+H42+H43+H44+H47-H27-H28-H29</f>
        <v>4714.2279353415097</v>
      </c>
      <c r="I26" s="208">
        <v>4022.6397683701994</v>
      </c>
      <c r="J26" s="208">
        <f>+J30+J37+J42+J43+J44+J47-J27-J28-J29</f>
        <v>3545.4868799846022</v>
      </c>
      <c r="K26" s="208">
        <v>3022.7182146593186</v>
      </c>
      <c r="L26" s="208">
        <f>+L30+L37+L42+L43+L44+L47-L27-L28-L29</f>
        <v>2500.9700266873979</v>
      </c>
      <c r="M26" s="208">
        <v>3060.6718127036661</v>
      </c>
      <c r="N26" s="208">
        <f>+N30+N37+N42+N43+N44+N47-N27-N28-N29</f>
        <v>2472.4771341143673</v>
      </c>
      <c r="O26" s="208">
        <v>3159.1655561875045</v>
      </c>
      <c r="P26" s="207">
        <f>+P30+P37+P42+P43+P44+P47-P27-P28-P29</f>
        <v>2492.7568658850014</v>
      </c>
      <c r="Q26" s="206">
        <f t="shared" ref="Q26:R29" si="5">+G26+I26+K26+M26+O26</f>
        <v>18090.71604974705</v>
      </c>
      <c r="R26" s="207">
        <f t="shared" si="5"/>
        <v>15725.918842012879</v>
      </c>
    </row>
    <row r="27" spans="1:18" s="8" customFormat="1">
      <c r="A27" s="10" t="s">
        <v>223</v>
      </c>
      <c r="B27" s="30" t="s">
        <v>310</v>
      </c>
      <c r="C27" s="46" t="s">
        <v>263</v>
      </c>
      <c r="D27" s="205">
        <v>17.638404469999998</v>
      </c>
      <c r="E27" s="206">
        <v>44.591987483590735</v>
      </c>
      <c r="F27" s="207">
        <v>44.656268243294925</v>
      </c>
      <c r="G27" s="206">
        <v>68.723949372059053</v>
      </c>
      <c r="H27" s="208">
        <v>11.714775039999999</v>
      </c>
      <c r="I27" s="208">
        <v>25.235601968843131</v>
      </c>
      <c r="J27" s="208">
        <v>10.2719</v>
      </c>
      <c r="K27" s="208">
        <v>24.477193647540229</v>
      </c>
      <c r="L27" s="208">
        <v>9.1927000000000003</v>
      </c>
      <c r="M27" s="208">
        <v>24.466087443190755</v>
      </c>
      <c r="N27" s="208">
        <v>9.9122000000000003</v>
      </c>
      <c r="O27" s="208">
        <v>24.454725353905886</v>
      </c>
      <c r="P27" s="207">
        <v>10.3902</v>
      </c>
      <c r="Q27" s="206">
        <f t="shared" si="5"/>
        <v>167.35755778553903</v>
      </c>
      <c r="R27" s="207">
        <f t="shared" si="5"/>
        <v>51.481775040000002</v>
      </c>
    </row>
    <row r="28" spans="1:18" s="8" customFormat="1">
      <c r="A28" s="10" t="s">
        <v>225</v>
      </c>
      <c r="B28" s="30" t="s">
        <v>311</v>
      </c>
      <c r="C28" s="46" t="s">
        <v>263</v>
      </c>
      <c r="D28" s="205">
        <v>0</v>
      </c>
      <c r="E28" s="206">
        <v>0</v>
      </c>
      <c r="F28" s="207">
        <v>0</v>
      </c>
      <c r="G28" s="206">
        <v>0</v>
      </c>
      <c r="H28" s="208">
        <v>0</v>
      </c>
      <c r="I28" s="208">
        <v>0</v>
      </c>
      <c r="J28" s="208">
        <v>0</v>
      </c>
      <c r="K28" s="208">
        <v>0</v>
      </c>
      <c r="L28" s="208">
        <v>0</v>
      </c>
      <c r="M28" s="208">
        <v>0</v>
      </c>
      <c r="N28" s="208">
        <v>0</v>
      </c>
      <c r="O28" s="208">
        <v>0</v>
      </c>
      <c r="P28" s="207">
        <v>0</v>
      </c>
      <c r="Q28" s="206">
        <f t="shared" si="5"/>
        <v>0</v>
      </c>
      <c r="R28" s="207">
        <f t="shared" si="5"/>
        <v>0</v>
      </c>
    </row>
    <row r="29" spans="1:18" s="8" customFormat="1">
      <c r="A29" s="24" t="s">
        <v>48</v>
      </c>
      <c r="B29" s="30" t="s">
        <v>95</v>
      </c>
      <c r="C29" s="46" t="s">
        <v>263</v>
      </c>
      <c r="D29" s="205">
        <v>5.862346790000001</v>
      </c>
      <c r="E29" s="206">
        <v>6.4875089628458147</v>
      </c>
      <c r="F29" s="207">
        <v>5.7560856701974537</v>
      </c>
      <c r="G29" s="206">
        <v>3.454202519798498</v>
      </c>
      <c r="H29" s="208">
        <v>4.5809725293093519</v>
      </c>
      <c r="I29" s="208">
        <v>3.5719013558799637</v>
      </c>
      <c r="J29" s="208">
        <v>3.95945389331238</v>
      </c>
      <c r="K29" s="208">
        <v>3.6527947463447901</v>
      </c>
      <c r="L29" s="208">
        <v>4.0610756297324082</v>
      </c>
      <c r="M29" s="208">
        <v>3.7366583857251339</v>
      </c>
      <c r="N29" s="208">
        <v>4.1666115434988082</v>
      </c>
      <c r="O29" s="208">
        <v>3.821296993489713</v>
      </c>
      <c r="P29" s="207">
        <v>4.2748480288998367</v>
      </c>
      <c r="Q29" s="206">
        <f t="shared" si="5"/>
        <v>18.2368540012381</v>
      </c>
      <c r="R29" s="207">
        <f t="shared" si="5"/>
        <v>21.042961624752781</v>
      </c>
    </row>
    <row r="30" spans="1:18" s="18" customFormat="1">
      <c r="A30" s="23">
        <v>1</v>
      </c>
      <c r="B30" s="29" t="s">
        <v>94</v>
      </c>
      <c r="C30" s="47" t="s">
        <v>263</v>
      </c>
      <c r="D30" s="209">
        <f t="shared" ref="D30:R30" si="6">+D31+D32+D35+D36</f>
        <v>534.87157277755864</v>
      </c>
      <c r="E30" s="210">
        <f t="shared" si="6"/>
        <v>540.69700886750093</v>
      </c>
      <c r="F30" s="211">
        <f t="shared" si="6"/>
        <v>574.9747275605273</v>
      </c>
      <c r="G30" s="210">
        <f t="shared" si="6"/>
        <v>642.67091423730164</v>
      </c>
      <c r="H30" s="212">
        <f t="shared" si="6"/>
        <v>590.82578498686382</v>
      </c>
      <c r="I30" s="212">
        <f t="shared" si="6"/>
        <v>635.07434218405501</v>
      </c>
      <c r="J30" s="212">
        <f t="shared" si="6"/>
        <v>573.9967607461399</v>
      </c>
      <c r="K30" s="212">
        <f t="shared" si="6"/>
        <v>608.30805446452314</v>
      </c>
      <c r="L30" s="212">
        <f t="shared" si="6"/>
        <v>540.80161164249705</v>
      </c>
      <c r="M30" s="212">
        <f t="shared" si="6"/>
        <v>556.95637094773883</v>
      </c>
      <c r="N30" s="212">
        <f t="shared" si="6"/>
        <v>485.55632564994062</v>
      </c>
      <c r="O30" s="212">
        <f t="shared" si="6"/>
        <v>539.70410389229914</v>
      </c>
      <c r="P30" s="211">
        <f t="shared" si="6"/>
        <v>456.78279486725177</v>
      </c>
      <c r="Q30" s="210">
        <f t="shared" si="6"/>
        <v>2982.7137857259181</v>
      </c>
      <c r="R30" s="211">
        <f t="shared" si="6"/>
        <v>2647.9632778926934</v>
      </c>
    </row>
    <row r="31" spans="1:18" s="8" customFormat="1">
      <c r="A31" s="24" t="s">
        <v>47</v>
      </c>
      <c r="B31" s="30" t="s">
        <v>127</v>
      </c>
      <c r="C31" s="46" t="s">
        <v>263</v>
      </c>
      <c r="D31" s="205">
        <v>33.027306810605239</v>
      </c>
      <c r="E31" s="206">
        <v>36.754469835656266</v>
      </c>
      <c r="F31" s="207">
        <v>34.981087257242294</v>
      </c>
      <c r="G31" s="206">
        <v>33.216806181895215</v>
      </c>
      <c r="H31" s="208">
        <v>33.181389346563897</v>
      </c>
      <c r="I31" s="208">
        <v>32.61308831938333</v>
      </c>
      <c r="J31" s="208">
        <v>32.74593862159454</v>
      </c>
      <c r="K31" s="208">
        <v>33.245205616842917</v>
      </c>
      <c r="L31" s="208">
        <v>33.79843844000095</v>
      </c>
      <c r="M31" s="208">
        <v>33.925746833199689</v>
      </c>
      <c r="N31" s="208">
        <v>34.914502806353511</v>
      </c>
      <c r="O31" s="208">
        <v>34.607471886351043</v>
      </c>
      <c r="P31" s="207">
        <v>36.068371454675471</v>
      </c>
      <c r="Q31" s="206">
        <f t="shared" ref="Q31:R36" si="7">+G31+I31+K31+M31+O31</f>
        <v>167.60831883767221</v>
      </c>
      <c r="R31" s="207">
        <f t="shared" si="7"/>
        <v>170.70864066918836</v>
      </c>
    </row>
    <row r="32" spans="1:18" s="8" customFormat="1">
      <c r="A32" s="24" t="s">
        <v>48</v>
      </c>
      <c r="B32" s="30" t="s">
        <v>96</v>
      </c>
      <c r="C32" s="46" t="s">
        <v>263</v>
      </c>
      <c r="D32" s="205">
        <v>387.28955443976326</v>
      </c>
      <c r="E32" s="206">
        <v>394.94115498533677</v>
      </c>
      <c r="F32" s="207">
        <v>415.73545991905615</v>
      </c>
      <c r="G32" s="206">
        <v>482.02451175063175</v>
      </c>
      <c r="H32" s="208">
        <v>466.8143020163688</v>
      </c>
      <c r="I32" s="208">
        <v>470.94392620338203</v>
      </c>
      <c r="J32" s="208">
        <v>450.4536278917659</v>
      </c>
      <c r="K32" s="208">
        <v>440.69758780746542</v>
      </c>
      <c r="L32" s="208">
        <v>413.62580551667861</v>
      </c>
      <c r="M32" s="208">
        <v>385.71965797672891</v>
      </c>
      <c r="N32" s="208">
        <v>354.59409433118299</v>
      </c>
      <c r="O32" s="208">
        <v>364.82451914657946</v>
      </c>
      <c r="P32" s="207">
        <v>328.9317893945551</v>
      </c>
      <c r="Q32" s="206">
        <f t="shared" si="7"/>
        <v>2144.2102028847876</v>
      </c>
      <c r="R32" s="207">
        <f t="shared" si="7"/>
        <v>2014.4196191505514</v>
      </c>
    </row>
    <row r="33" spans="1:18" s="8" customFormat="1" ht="25.5">
      <c r="A33" s="22"/>
      <c r="B33" s="30" t="s">
        <v>264</v>
      </c>
      <c r="C33" s="46" t="s">
        <v>263</v>
      </c>
      <c r="D33" s="205">
        <v>372.77891912218723</v>
      </c>
      <c r="E33" s="206">
        <v>379.04840058999997</v>
      </c>
      <c r="F33" s="207">
        <v>397.69674556999996</v>
      </c>
      <c r="G33" s="206">
        <v>456.11705656482764</v>
      </c>
      <c r="H33" s="208">
        <v>445.51114092603837</v>
      </c>
      <c r="I33" s="208">
        <v>444.14248707711454</v>
      </c>
      <c r="J33" s="208">
        <v>424.43097595209224</v>
      </c>
      <c r="K33" s="208">
        <v>413.24642467191649</v>
      </c>
      <c r="L33" s="208">
        <v>386.71955138388734</v>
      </c>
      <c r="M33" s="208">
        <v>357.60358725233419</v>
      </c>
      <c r="N33" s="208">
        <v>326.77418714146631</v>
      </c>
      <c r="O33" s="208">
        <v>336.02813047228091</v>
      </c>
      <c r="P33" s="207">
        <v>300.1672233725904</v>
      </c>
      <c r="Q33" s="206">
        <f t="shared" si="7"/>
        <v>2007.1376860384737</v>
      </c>
      <c r="R33" s="207">
        <f t="shared" si="7"/>
        <v>1883.6030787760747</v>
      </c>
    </row>
    <row r="34" spans="1:18" s="8" customFormat="1">
      <c r="A34" s="24"/>
      <c r="B34" s="30" t="s">
        <v>29</v>
      </c>
      <c r="C34" s="46" t="s">
        <v>263</v>
      </c>
      <c r="D34" s="205">
        <v>0</v>
      </c>
      <c r="E34" s="206">
        <v>0</v>
      </c>
      <c r="F34" s="207">
        <v>0</v>
      </c>
      <c r="G34" s="206">
        <v>0</v>
      </c>
      <c r="H34" s="208">
        <v>0</v>
      </c>
      <c r="I34" s="208">
        <v>0</v>
      </c>
      <c r="J34" s="208">
        <v>0</v>
      </c>
      <c r="K34" s="208">
        <v>0</v>
      </c>
      <c r="L34" s="208">
        <v>0</v>
      </c>
      <c r="M34" s="208">
        <v>0</v>
      </c>
      <c r="N34" s="208">
        <v>0</v>
      </c>
      <c r="O34" s="208">
        <v>0</v>
      </c>
      <c r="P34" s="207">
        <v>0</v>
      </c>
      <c r="Q34" s="206">
        <f t="shared" si="7"/>
        <v>0</v>
      </c>
      <c r="R34" s="207">
        <f t="shared" si="7"/>
        <v>0</v>
      </c>
    </row>
    <row r="35" spans="1:18" s="8" customFormat="1">
      <c r="A35" s="24" t="s">
        <v>51</v>
      </c>
      <c r="B35" s="30" t="s">
        <v>15</v>
      </c>
      <c r="C35" s="46" t="s">
        <v>263</v>
      </c>
      <c r="D35" s="205">
        <v>79.354136983471577</v>
      </c>
      <c r="E35" s="206">
        <v>79.465780757333832</v>
      </c>
      <c r="F35" s="207">
        <v>90.185300240836497</v>
      </c>
      <c r="G35" s="206">
        <v>100.69577383617946</v>
      </c>
      <c r="H35" s="208">
        <v>57.954586016191918</v>
      </c>
      <c r="I35" s="208">
        <v>104.02881051372898</v>
      </c>
      <c r="J35" s="208">
        <v>59.924770485274124</v>
      </c>
      <c r="K35" s="208">
        <v>106.42153115744476</v>
      </c>
      <c r="L35" s="208">
        <v>61.455336642674823</v>
      </c>
      <c r="M35" s="208">
        <v>108.90115591202722</v>
      </c>
      <c r="N35" s="208">
        <v>63.040405393861718</v>
      </c>
      <c r="O35" s="208">
        <v>111.40590820014386</v>
      </c>
      <c r="P35" s="207">
        <v>57.653120825139865</v>
      </c>
      <c r="Q35" s="206">
        <f t="shared" si="7"/>
        <v>531.45317961952424</v>
      </c>
      <c r="R35" s="207">
        <f t="shared" si="7"/>
        <v>300.02821936314245</v>
      </c>
    </row>
    <row r="36" spans="1:18" s="8" customFormat="1">
      <c r="A36" s="10" t="s">
        <v>97</v>
      </c>
      <c r="B36" s="30" t="s">
        <v>265</v>
      </c>
      <c r="C36" s="46" t="s">
        <v>263</v>
      </c>
      <c r="D36" s="205">
        <v>35.200574543718609</v>
      </c>
      <c r="E36" s="206">
        <v>29.535603289174013</v>
      </c>
      <c r="F36" s="207">
        <v>34.072880143392361</v>
      </c>
      <c r="G36" s="206">
        <v>26.733822468595193</v>
      </c>
      <c r="H36" s="208">
        <v>32.875507607739209</v>
      </c>
      <c r="I36" s="208">
        <v>27.488517147560582</v>
      </c>
      <c r="J36" s="208">
        <v>30.872423747505362</v>
      </c>
      <c r="K36" s="208">
        <v>27.943729882770118</v>
      </c>
      <c r="L36" s="208">
        <v>31.922031043142663</v>
      </c>
      <c r="M36" s="208">
        <v>28.409810225782973</v>
      </c>
      <c r="N36" s="208">
        <v>33.007323118542359</v>
      </c>
      <c r="O36" s="208">
        <v>28.866204659224817</v>
      </c>
      <c r="P36" s="207">
        <v>34.129513192881362</v>
      </c>
      <c r="Q36" s="206">
        <f t="shared" si="7"/>
        <v>139.44208438393369</v>
      </c>
      <c r="R36" s="207">
        <f t="shared" si="7"/>
        <v>162.80679870981095</v>
      </c>
    </row>
    <row r="37" spans="1:18" s="18" customFormat="1">
      <c r="A37" s="23" t="s">
        <v>52</v>
      </c>
      <c r="B37" s="29" t="s">
        <v>98</v>
      </c>
      <c r="C37" s="47" t="s">
        <v>263</v>
      </c>
      <c r="D37" s="209">
        <f t="shared" ref="D37:R37" si="8">+D38+D39+D40+D41</f>
        <v>2807.6989104342902</v>
      </c>
      <c r="E37" s="210">
        <f t="shared" si="8"/>
        <v>2800.8874961788565</v>
      </c>
      <c r="F37" s="211">
        <f t="shared" si="8"/>
        <v>2703.6321612722199</v>
      </c>
      <c r="G37" s="210">
        <f t="shared" si="8"/>
        <v>3053.7982646137393</v>
      </c>
      <c r="H37" s="212">
        <f t="shared" si="8"/>
        <v>2966.116952890844</v>
      </c>
      <c r="I37" s="212">
        <f t="shared" si="8"/>
        <v>2148.778902809172</v>
      </c>
      <c r="J37" s="212">
        <f t="shared" si="8"/>
        <v>1779.2865026022941</v>
      </c>
      <c r="K37" s="212">
        <f t="shared" si="8"/>
        <v>1116.5086073892578</v>
      </c>
      <c r="L37" s="212">
        <f t="shared" si="8"/>
        <v>726.42835571115131</v>
      </c>
      <c r="M37" s="212">
        <f t="shared" si="8"/>
        <v>1153.0411762044232</v>
      </c>
      <c r="N37" s="212">
        <f t="shared" si="8"/>
        <v>720.51620971645752</v>
      </c>
      <c r="O37" s="212">
        <f t="shared" si="8"/>
        <v>1213.1513394026563</v>
      </c>
      <c r="P37" s="211">
        <f t="shared" si="8"/>
        <v>735.15593089060872</v>
      </c>
      <c r="Q37" s="210">
        <f t="shared" si="8"/>
        <v>8685.27829041925</v>
      </c>
      <c r="R37" s="211">
        <f t="shared" si="8"/>
        <v>6927.5039518113563</v>
      </c>
    </row>
    <row r="38" spans="1:18" s="8" customFormat="1">
      <c r="A38" s="24" t="s">
        <v>53</v>
      </c>
      <c r="B38" s="30" t="s">
        <v>99</v>
      </c>
      <c r="C38" s="46" t="s">
        <v>263</v>
      </c>
      <c r="D38" s="205">
        <v>2390.5325501000002</v>
      </c>
      <c r="E38" s="206">
        <v>2379.9056384</v>
      </c>
      <c r="F38" s="207">
        <v>2238.30575748</v>
      </c>
      <c r="G38" s="206">
        <v>2554.3876036962843</v>
      </c>
      <c r="H38" s="208">
        <v>2517.3335713812003</v>
      </c>
      <c r="I38" s="208">
        <v>1596.6271051741799</v>
      </c>
      <c r="J38" s="208">
        <v>1391.5275963315532</v>
      </c>
      <c r="K38" s="208">
        <v>567.09747837589612</v>
      </c>
      <c r="L38" s="208">
        <v>360.58025887742161</v>
      </c>
      <c r="M38" s="208">
        <v>591.34630686152093</v>
      </c>
      <c r="N38" s="208">
        <v>363.41039961277289</v>
      </c>
      <c r="O38" s="208">
        <v>617.06278538791435</v>
      </c>
      <c r="P38" s="207">
        <v>366.37554444232865</v>
      </c>
      <c r="Q38" s="206">
        <f t="shared" ref="Q38:R43" si="9">+G38+I38+K38+M38+O38</f>
        <v>5926.5212794957961</v>
      </c>
      <c r="R38" s="207">
        <f t="shared" si="9"/>
        <v>4999.227370645277</v>
      </c>
    </row>
    <row r="39" spans="1:18" s="8" customFormat="1">
      <c r="A39" s="24" t="s">
        <v>54</v>
      </c>
      <c r="B39" s="30" t="s">
        <v>30</v>
      </c>
      <c r="C39" s="46" t="s">
        <v>263</v>
      </c>
      <c r="D39" s="205">
        <v>392.77211412999998</v>
      </c>
      <c r="E39" s="206">
        <v>399.77031076000003</v>
      </c>
      <c r="F39" s="207">
        <v>440.63347082000001</v>
      </c>
      <c r="G39" s="206">
        <v>458.47630185062405</v>
      </c>
      <c r="H39" s="208">
        <v>417.13898496999997</v>
      </c>
      <c r="I39" s="208">
        <v>490.56964298016766</v>
      </c>
      <c r="J39" s="208">
        <v>325.43073183000001</v>
      </c>
      <c r="K39" s="208">
        <v>520.98496084493797</v>
      </c>
      <c r="L39" s="208">
        <v>336.28756170000003</v>
      </c>
      <c r="M39" s="208">
        <v>553.28602841732425</v>
      </c>
      <c r="N39" s="208">
        <v>347.44417870000001</v>
      </c>
      <c r="O39" s="208">
        <v>587.58976217919837</v>
      </c>
      <c r="P39" s="207">
        <v>358.90427502200004</v>
      </c>
      <c r="Q39" s="206">
        <f t="shared" si="9"/>
        <v>2610.9066962722522</v>
      </c>
      <c r="R39" s="207">
        <f t="shared" si="9"/>
        <v>1785.2057322220001</v>
      </c>
    </row>
    <row r="40" spans="1:18" s="8" customFormat="1">
      <c r="A40" s="10" t="s">
        <v>66</v>
      </c>
      <c r="B40" s="30" t="s">
        <v>128</v>
      </c>
      <c r="C40" s="46" t="s">
        <v>263</v>
      </c>
      <c r="D40" s="205"/>
      <c r="E40" s="206"/>
      <c r="F40" s="207"/>
      <c r="G40" s="206"/>
      <c r="H40" s="208"/>
      <c r="I40" s="208"/>
      <c r="J40" s="208"/>
      <c r="K40" s="208"/>
      <c r="L40" s="208"/>
      <c r="M40" s="208"/>
      <c r="N40" s="208"/>
      <c r="O40" s="208"/>
      <c r="P40" s="207"/>
      <c r="Q40" s="206">
        <f t="shared" si="9"/>
        <v>0</v>
      </c>
      <c r="R40" s="207">
        <f t="shared" si="9"/>
        <v>0</v>
      </c>
    </row>
    <row r="41" spans="1:18" s="8" customFormat="1">
      <c r="A41" s="10" t="s">
        <v>137</v>
      </c>
      <c r="B41" s="30" t="s">
        <v>266</v>
      </c>
      <c r="C41" s="46" t="s">
        <v>263</v>
      </c>
      <c r="D41" s="205">
        <v>24.394246204290074</v>
      </c>
      <c r="E41" s="206">
        <v>21.211547018856276</v>
      </c>
      <c r="F41" s="207">
        <v>24.692932972219772</v>
      </c>
      <c r="G41" s="206">
        <v>40.93435906683095</v>
      </c>
      <c r="H41" s="208">
        <v>31.644396539643871</v>
      </c>
      <c r="I41" s="208">
        <v>61.582154654824407</v>
      </c>
      <c r="J41" s="208">
        <v>62.328174440740838</v>
      </c>
      <c r="K41" s="208">
        <v>28.426168168423697</v>
      </c>
      <c r="L41" s="208">
        <v>29.56053513372969</v>
      </c>
      <c r="M41" s="208">
        <v>8.4088409255781436</v>
      </c>
      <c r="N41" s="208">
        <v>9.6616314036846163</v>
      </c>
      <c r="O41" s="208">
        <v>8.4987918355433507</v>
      </c>
      <c r="P41" s="207">
        <v>9.8761114262799961</v>
      </c>
      <c r="Q41" s="206">
        <f t="shared" si="9"/>
        <v>147.85031465120056</v>
      </c>
      <c r="R41" s="207">
        <f t="shared" si="9"/>
        <v>143.07084894407902</v>
      </c>
    </row>
    <row r="42" spans="1:18" s="18" customFormat="1">
      <c r="A42" s="23" t="s">
        <v>55</v>
      </c>
      <c r="B42" s="29" t="s">
        <v>31</v>
      </c>
      <c r="C42" s="47" t="s">
        <v>263</v>
      </c>
      <c r="D42" s="209">
        <v>712.07405550576277</v>
      </c>
      <c r="E42" s="210">
        <v>693.39698211084431</v>
      </c>
      <c r="F42" s="211">
        <v>668.86023525367943</v>
      </c>
      <c r="G42" s="210">
        <v>751.37891733667084</v>
      </c>
      <c r="H42" s="212">
        <v>710.36165066178728</v>
      </c>
      <c r="I42" s="212">
        <v>800.52812249325189</v>
      </c>
      <c r="J42" s="212">
        <v>738.01984320999554</v>
      </c>
      <c r="K42" s="212">
        <v>844.55410260084489</v>
      </c>
      <c r="L42" s="212">
        <v>763.03637169837987</v>
      </c>
      <c r="M42" s="212">
        <v>891.01557474405718</v>
      </c>
      <c r="N42" s="212">
        <v>788.90329177018873</v>
      </c>
      <c r="O42" s="212">
        <v>940.03257829882682</v>
      </c>
      <c r="P42" s="211">
        <v>815.64702283828944</v>
      </c>
      <c r="Q42" s="210">
        <f t="shared" si="9"/>
        <v>4227.5092954736519</v>
      </c>
      <c r="R42" s="211">
        <f t="shared" si="9"/>
        <v>3815.968180178641</v>
      </c>
    </row>
    <row r="43" spans="1:18" s="18" customFormat="1">
      <c r="A43" s="23" t="s">
        <v>56</v>
      </c>
      <c r="B43" s="29" t="s">
        <v>16</v>
      </c>
      <c r="C43" s="47" t="s">
        <v>263</v>
      </c>
      <c r="D43" s="209">
        <v>250.30443644388095</v>
      </c>
      <c r="E43" s="210">
        <v>254.27515502247979</v>
      </c>
      <c r="F43" s="211">
        <v>269.15823650907583</v>
      </c>
      <c r="G43" s="210">
        <v>300.25050286164583</v>
      </c>
      <c r="H43" s="212">
        <v>292.64941412216598</v>
      </c>
      <c r="I43" s="212">
        <v>313.3925681063663</v>
      </c>
      <c r="J43" s="212">
        <v>312.65360002714993</v>
      </c>
      <c r="K43" s="212">
        <v>320.83788717281271</v>
      </c>
      <c r="L43" s="212">
        <v>320.11335406807035</v>
      </c>
      <c r="M43" s="212">
        <v>327.38023434393926</v>
      </c>
      <c r="N43" s="212">
        <v>326.670421970978</v>
      </c>
      <c r="O43" s="212">
        <v>333.74945573384991</v>
      </c>
      <c r="P43" s="211">
        <v>333.05691607579411</v>
      </c>
      <c r="Q43" s="210">
        <f t="shared" si="9"/>
        <v>1595.6106482186142</v>
      </c>
      <c r="R43" s="211">
        <f t="shared" si="9"/>
        <v>1585.1437062641583</v>
      </c>
    </row>
    <row r="44" spans="1:18" s="18" customFormat="1">
      <c r="A44" s="23" t="s">
        <v>57</v>
      </c>
      <c r="B44" s="29" t="s">
        <v>100</v>
      </c>
      <c r="C44" s="47" t="s">
        <v>263</v>
      </c>
      <c r="D44" s="209">
        <f t="shared" ref="D44:R44" si="10">+D45+D46</f>
        <v>21.928079906481226</v>
      </c>
      <c r="E44" s="210">
        <f t="shared" si="10"/>
        <v>25.240393327056061</v>
      </c>
      <c r="F44" s="211">
        <f t="shared" si="10"/>
        <v>31.192456353217054</v>
      </c>
      <c r="G44" s="210">
        <f t="shared" si="10"/>
        <v>38.254973647442135</v>
      </c>
      <c r="H44" s="212">
        <f t="shared" si="10"/>
        <v>35.99392948225848</v>
      </c>
      <c r="I44" s="212">
        <f t="shared" si="10"/>
        <v>36.911344034513846</v>
      </c>
      <c r="J44" s="212">
        <f t="shared" si="10"/>
        <v>36.768099590790968</v>
      </c>
      <c r="K44" s="212">
        <f t="shared" si="10"/>
        <v>39.602450223440378</v>
      </c>
      <c r="L44" s="212">
        <f t="shared" si="10"/>
        <v>39.471186438211568</v>
      </c>
      <c r="M44" s="212">
        <f t="shared" si="10"/>
        <v>41.613095354028232</v>
      </c>
      <c r="N44" s="212">
        <f t="shared" si="10"/>
        <v>41.494864440659441</v>
      </c>
      <c r="O44" s="212">
        <f t="shared" si="10"/>
        <v>39.713586508572732</v>
      </c>
      <c r="P44" s="211">
        <f t="shared" si="10"/>
        <v>39.614040120458547</v>
      </c>
      <c r="Q44" s="210">
        <f t="shared" si="10"/>
        <v>196.09544976799731</v>
      </c>
      <c r="R44" s="211">
        <f t="shared" si="10"/>
        <v>193.342120072379</v>
      </c>
    </row>
    <row r="45" spans="1:18" s="18" customFormat="1">
      <c r="A45" s="10" t="s">
        <v>164</v>
      </c>
      <c r="B45" s="30" t="s">
        <v>101</v>
      </c>
      <c r="C45" s="46" t="s">
        <v>263</v>
      </c>
      <c r="D45" s="205">
        <v>18.514817443225528</v>
      </c>
      <c r="E45" s="206">
        <v>23.055303727707152</v>
      </c>
      <c r="F45" s="207">
        <v>29.054702393732175</v>
      </c>
      <c r="G45" s="206">
        <v>35.833626683117231</v>
      </c>
      <c r="H45" s="208">
        <v>33.701060498107715</v>
      </c>
      <c r="I45" s="208">
        <v>34.41234787018827</v>
      </c>
      <c r="J45" s="208">
        <v>34.40110477658282</v>
      </c>
      <c r="K45" s="208">
        <v>37.03875039540447</v>
      </c>
      <c r="L45" s="208">
        <v>37.024236645966369</v>
      </c>
      <c r="M45" s="208">
        <v>38.983025610620679</v>
      </c>
      <c r="N45" s="208">
        <v>38.965241205349919</v>
      </c>
      <c r="O45" s="208">
        <v>37.016414840317843</v>
      </c>
      <c r="P45" s="207">
        <v>36.999142537083685</v>
      </c>
      <c r="Q45" s="206">
        <f t="shared" ref="Q45:R46" si="11">+G45+I45+K45+M45+O45</f>
        <v>183.28416539964849</v>
      </c>
      <c r="R45" s="207">
        <f t="shared" si="11"/>
        <v>181.09078566309051</v>
      </c>
    </row>
    <row r="46" spans="1:18" s="18" customFormat="1">
      <c r="A46" s="10" t="s">
        <v>165</v>
      </c>
      <c r="B46" s="30" t="s">
        <v>267</v>
      </c>
      <c r="C46" s="46" t="s">
        <v>263</v>
      </c>
      <c r="D46" s="205">
        <v>3.4132624632556983</v>
      </c>
      <c r="E46" s="206">
        <v>2.1850895993489101</v>
      </c>
      <c r="F46" s="207">
        <v>2.1377539594848787</v>
      </c>
      <c r="G46" s="206">
        <v>2.4213469643249046</v>
      </c>
      <c r="H46" s="208">
        <v>2.2928689841507657</v>
      </c>
      <c r="I46" s="208">
        <v>2.4989961643255736</v>
      </c>
      <c r="J46" s="208">
        <v>2.3669948142081485</v>
      </c>
      <c r="K46" s="208">
        <v>2.5636998280359111</v>
      </c>
      <c r="L46" s="208">
        <v>2.4469497922451993</v>
      </c>
      <c r="M46" s="208">
        <v>2.6300697434075557</v>
      </c>
      <c r="N46" s="208">
        <v>2.5296232353095256</v>
      </c>
      <c r="O46" s="208">
        <v>2.697171668254887</v>
      </c>
      <c r="P46" s="207">
        <v>2.6148975833748627</v>
      </c>
      <c r="Q46" s="206">
        <f t="shared" si="11"/>
        <v>12.811284368348831</v>
      </c>
      <c r="R46" s="207">
        <f t="shared" si="11"/>
        <v>12.251334409288502</v>
      </c>
    </row>
    <row r="47" spans="1:18" s="18" customFormat="1">
      <c r="A47" s="23" t="s">
        <v>58</v>
      </c>
      <c r="B47" s="29" t="s">
        <v>102</v>
      </c>
      <c r="C47" s="47" t="s">
        <v>263</v>
      </c>
      <c r="D47" s="209">
        <f t="shared" ref="D47:R47" si="12">+D48+D49+D50+D51</f>
        <v>112.54083758621164</v>
      </c>
      <c r="E47" s="210">
        <f t="shared" si="12"/>
        <v>151.0184367511016</v>
      </c>
      <c r="F47" s="211">
        <f t="shared" si="12"/>
        <v>113.13923850130409</v>
      </c>
      <c r="G47" s="210">
        <f t="shared" si="12"/>
        <v>111.34527702141806</v>
      </c>
      <c r="H47" s="212">
        <f t="shared" si="12"/>
        <v>134.57595076689984</v>
      </c>
      <c r="I47" s="212">
        <f t="shared" si="12"/>
        <v>116.76199206756263</v>
      </c>
      <c r="J47" s="212">
        <f t="shared" si="12"/>
        <v>118.99342770154473</v>
      </c>
      <c r="K47" s="212">
        <f t="shared" si="12"/>
        <v>121.03710120232505</v>
      </c>
      <c r="L47" s="212">
        <f t="shared" si="12"/>
        <v>124.37292275882029</v>
      </c>
      <c r="M47" s="212">
        <f t="shared" si="12"/>
        <v>118.86810693839567</v>
      </c>
      <c r="N47" s="212">
        <f t="shared" si="12"/>
        <v>123.41483210964164</v>
      </c>
      <c r="O47" s="212">
        <f t="shared" si="12"/>
        <v>121.09051469869583</v>
      </c>
      <c r="P47" s="211">
        <f t="shared" si="12"/>
        <v>127.16520912149821</v>
      </c>
      <c r="Q47" s="210">
        <f t="shared" si="12"/>
        <v>589.10299192839727</v>
      </c>
      <c r="R47" s="211">
        <f t="shared" si="12"/>
        <v>628.52234245840475</v>
      </c>
    </row>
    <row r="48" spans="1:18" s="8" customFormat="1">
      <c r="A48" s="24" t="s">
        <v>59</v>
      </c>
      <c r="B48" s="30" t="s">
        <v>32</v>
      </c>
      <c r="C48" s="46" t="s">
        <v>263</v>
      </c>
      <c r="D48" s="205">
        <v>68.942034135132559</v>
      </c>
      <c r="E48" s="206">
        <v>68.655679080810472</v>
      </c>
      <c r="F48" s="207">
        <v>60.64907489436213</v>
      </c>
      <c r="G48" s="206">
        <v>75.495250165304213</v>
      </c>
      <c r="H48" s="208">
        <v>97.159649485551341</v>
      </c>
      <c r="I48" s="208">
        <v>79.485154768078786</v>
      </c>
      <c r="J48" s="208">
        <v>83.678707241903226</v>
      </c>
      <c r="K48" s="208">
        <v>82.901479832651077</v>
      </c>
      <c r="L48" s="208">
        <v>87.85611943323299</v>
      </c>
      <c r="M48" s="208">
        <v>79.842891125755727</v>
      </c>
      <c r="N48" s="208">
        <v>85.655084330420834</v>
      </c>
      <c r="O48" s="208">
        <v>81.166754436003245</v>
      </c>
      <c r="P48" s="207">
        <v>88.120266319863475</v>
      </c>
      <c r="Q48" s="206">
        <f t="shared" ref="Q48:R55" si="13">+G48+I48+K48+M48+O48</f>
        <v>398.89153032779308</v>
      </c>
      <c r="R48" s="207">
        <f t="shared" si="13"/>
        <v>442.46982681097188</v>
      </c>
    </row>
    <row r="49" spans="1:18" s="8" customFormat="1" ht="15.75" customHeight="1">
      <c r="A49" s="24" t="s">
        <v>60</v>
      </c>
      <c r="B49" s="30" t="s">
        <v>270</v>
      </c>
      <c r="C49" s="46" t="s">
        <v>263</v>
      </c>
      <c r="D49" s="205">
        <v>14.519812691901034</v>
      </c>
      <c r="E49" s="206">
        <v>15.436660086783144</v>
      </c>
      <c r="F49" s="207">
        <v>16.962870994089688</v>
      </c>
      <c r="G49" s="206">
        <v>17.21241134762057</v>
      </c>
      <c r="H49" s="208">
        <v>17.784153934826129</v>
      </c>
      <c r="I49" s="208">
        <v>17.782142167176811</v>
      </c>
      <c r="J49" s="208">
        <v>18.190038349742245</v>
      </c>
      <c r="K49" s="208">
        <v>18.191131429911877</v>
      </c>
      <c r="L49" s="208">
        <v>18.808494751148793</v>
      </c>
      <c r="M49" s="208">
        <v>18.614984800705827</v>
      </c>
      <c r="N49" s="208">
        <v>19.447978504008919</v>
      </c>
      <c r="O49" s="208">
        <v>19.043129445742061</v>
      </c>
      <c r="P49" s="207">
        <v>20.109204532638078</v>
      </c>
      <c r="Q49" s="206">
        <f t="shared" si="13"/>
        <v>90.84379919115716</v>
      </c>
      <c r="R49" s="207">
        <f t="shared" si="13"/>
        <v>94.339870072364164</v>
      </c>
    </row>
    <row r="50" spans="1:18" s="8" customFormat="1">
      <c r="A50" s="24" t="s">
        <v>61</v>
      </c>
      <c r="B50" s="30" t="s">
        <v>268</v>
      </c>
      <c r="C50" s="46" t="s">
        <v>263</v>
      </c>
      <c r="D50" s="205"/>
      <c r="E50" s="206"/>
      <c r="F50" s="207"/>
      <c r="G50" s="206"/>
      <c r="H50" s="208"/>
      <c r="I50" s="208"/>
      <c r="J50" s="208"/>
      <c r="K50" s="208"/>
      <c r="L50" s="208"/>
      <c r="M50" s="208"/>
      <c r="N50" s="208"/>
      <c r="O50" s="208"/>
      <c r="P50" s="207"/>
      <c r="Q50" s="206">
        <f t="shared" si="13"/>
        <v>0</v>
      </c>
      <c r="R50" s="207">
        <f t="shared" si="13"/>
        <v>0</v>
      </c>
    </row>
    <row r="51" spans="1:18" s="8" customFormat="1">
      <c r="A51" s="10" t="s">
        <v>170</v>
      </c>
      <c r="B51" s="30" t="s">
        <v>269</v>
      </c>
      <c r="C51" s="46" t="s">
        <v>263</v>
      </c>
      <c r="D51" s="205">
        <v>29.078990759178037</v>
      </c>
      <c r="E51" s="206">
        <v>66.926097583507982</v>
      </c>
      <c r="F51" s="207">
        <v>35.527292612852278</v>
      </c>
      <c r="G51" s="206">
        <v>18.637615508493266</v>
      </c>
      <c r="H51" s="208">
        <v>19.632147346522387</v>
      </c>
      <c r="I51" s="208">
        <v>19.494695132307029</v>
      </c>
      <c r="J51" s="208">
        <v>17.124682109899251</v>
      </c>
      <c r="K51" s="208">
        <v>19.944489939762096</v>
      </c>
      <c r="L51" s="208">
        <v>17.708308574438512</v>
      </c>
      <c r="M51" s="208">
        <v>20.410231011934112</v>
      </c>
      <c r="N51" s="208">
        <v>18.311769275211883</v>
      </c>
      <c r="O51" s="208">
        <v>20.880630816950529</v>
      </c>
      <c r="P51" s="207">
        <v>18.935738268996651</v>
      </c>
      <c r="Q51" s="206">
        <f t="shared" si="13"/>
        <v>99.367662409447036</v>
      </c>
      <c r="R51" s="207">
        <f t="shared" si="13"/>
        <v>91.712645575068677</v>
      </c>
    </row>
    <row r="52" spans="1:18" s="8" customFormat="1">
      <c r="A52" s="24"/>
      <c r="B52" s="31" t="s">
        <v>17</v>
      </c>
      <c r="C52" s="46"/>
      <c r="D52" s="205"/>
      <c r="E52" s="206"/>
      <c r="F52" s="207"/>
      <c r="G52" s="206"/>
      <c r="H52" s="208"/>
      <c r="I52" s="208"/>
      <c r="J52" s="208"/>
      <c r="K52" s="208"/>
      <c r="L52" s="208"/>
      <c r="M52" s="208"/>
      <c r="N52" s="208"/>
      <c r="O52" s="208"/>
      <c r="P52" s="207"/>
      <c r="Q52" s="206">
        <f t="shared" si="13"/>
        <v>0</v>
      </c>
      <c r="R52" s="207">
        <f t="shared" si="13"/>
        <v>0</v>
      </c>
    </row>
    <row r="53" spans="1:18" s="8" customFormat="1">
      <c r="A53" s="24"/>
      <c r="B53" s="30" t="s">
        <v>271</v>
      </c>
      <c r="C53" s="46" t="s">
        <v>263</v>
      </c>
      <c r="D53" s="205">
        <v>140.27830000000003</v>
      </c>
      <c r="E53" s="206">
        <v>157.97924766417094</v>
      </c>
      <c r="F53" s="207">
        <v>171.18062791562494</v>
      </c>
      <c r="G53" s="206">
        <v>153.31801620554984</v>
      </c>
      <c r="H53" s="208">
        <v>95.303803478279733</v>
      </c>
      <c r="I53" s="208">
        <v>158.39283030195355</v>
      </c>
      <c r="J53" s="208">
        <v>98.458328483410796</v>
      </c>
      <c r="K53" s="208">
        <v>162.03588649889852</v>
      </c>
      <c r="L53" s="208">
        <v>100.72284893852925</v>
      </c>
      <c r="M53" s="208">
        <v>165.81136654432285</v>
      </c>
      <c r="N53" s="208">
        <v>103.06968830879697</v>
      </c>
      <c r="O53" s="208">
        <v>169.62505347484222</v>
      </c>
      <c r="P53" s="207">
        <v>105.44033313989932</v>
      </c>
      <c r="Q53" s="206">
        <f t="shared" si="13"/>
        <v>809.18315302556698</v>
      </c>
      <c r="R53" s="207">
        <f t="shared" si="13"/>
        <v>502.9950023489161</v>
      </c>
    </row>
    <row r="54" spans="1:18" s="8" customFormat="1">
      <c r="A54" s="24"/>
      <c r="B54" s="30" t="s">
        <v>272</v>
      </c>
      <c r="C54" s="46" t="s">
        <v>263</v>
      </c>
      <c r="D54" s="205">
        <v>0</v>
      </c>
      <c r="E54" s="206">
        <v>0</v>
      </c>
      <c r="F54" s="207">
        <v>0</v>
      </c>
      <c r="G54" s="206">
        <v>0</v>
      </c>
      <c r="H54" s="208">
        <v>0</v>
      </c>
      <c r="I54" s="208">
        <v>0</v>
      </c>
      <c r="J54" s="208">
        <v>0</v>
      </c>
      <c r="K54" s="208">
        <v>0</v>
      </c>
      <c r="L54" s="208">
        <v>0</v>
      </c>
      <c r="M54" s="208">
        <v>0</v>
      </c>
      <c r="N54" s="208">
        <v>0</v>
      </c>
      <c r="O54" s="208">
        <v>0</v>
      </c>
      <c r="P54" s="207">
        <v>0</v>
      </c>
      <c r="Q54" s="206">
        <f t="shared" si="13"/>
        <v>0</v>
      </c>
      <c r="R54" s="207">
        <f t="shared" si="13"/>
        <v>0</v>
      </c>
    </row>
    <row r="55" spans="1:18" s="8" customFormat="1">
      <c r="A55" s="24"/>
      <c r="B55" s="30" t="s">
        <v>34</v>
      </c>
      <c r="C55" s="46" t="s">
        <v>263</v>
      </c>
      <c r="D55" s="205">
        <v>41.010276831997643</v>
      </c>
      <c r="E55" s="206">
        <v>42.572703787839224</v>
      </c>
      <c r="F55" s="207">
        <v>49.498575000023266</v>
      </c>
      <c r="G55" s="206">
        <v>59.403536234192927</v>
      </c>
      <c r="H55" s="208">
        <v>44.31031766576298</v>
      </c>
      <c r="I55" s="208">
        <v>63.007935138561763</v>
      </c>
      <c r="J55" s="208">
        <v>47.171312668338068</v>
      </c>
      <c r="K55" s="208">
        <v>66.051461531894631</v>
      </c>
      <c r="L55" s="208">
        <v>48.488324627468565</v>
      </c>
      <c r="M55" s="208">
        <v>69.255621805580532</v>
      </c>
      <c r="N55" s="208">
        <v>49.923708189736978</v>
      </c>
      <c r="O55" s="208">
        <v>72.602032187529886</v>
      </c>
      <c r="P55" s="207">
        <v>51.606375164462712</v>
      </c>
      <c r="Q55" s="206">
        <f t="shared" si="13"/>
        <v>330.32058689775977</v>
      </c>
      <c r="R55" s="207">
        <f t="shared" si="13"/>
        <v>241.5000383157693</v>
      </c>
    </row>
    <row r="56" spans="1:18" s="18" customFormat="1">
      <c r="A56" s="23" t="s">
        <v>62</v>
      </c>
      <c r="B56" s="29" t="s">
        <v>108</v>
      </c>
      <c r="C56" s="47" t="s">
        <v>263</v>
      </c>
      <c r="D56" s="209">
        <f t="shared" ref="D56:R61" si="14">+D18-D24</f>
        <v>530.26008756474494</v>
      </c>
      <c r="E56" s="210">
        <f t="shared" si="14"/>
        <v>134.38187921216013</v>
      </c>
      <c r="F56" s="211">
        <f t="shared" si="14"/>
        <v>118.47140591997777</v>
      </c>
      <c r="G56" s="210">
        <f>+G18-G24</f>
        <v>-358.2166178779562</v>
      </c>
      <c r="H56" s="212">
        <f t="shared" si="14"/>
        <v>-304.54594034529237</v>
      </c>
      <c r="I56" s="212">
        <f t="shared" si="14"/>
        <v>-718.80214521277821</v>
      </c>
      <c r="J56" s="212">
        <f t="shared" si="14"/>
        <v>-181.24381534305303</v>
      </c>
      <c r="K56" s="212">
        <f t="shared" si="14"/>
        <v>-757.80538027957755</v>
      </c>
      <c r="L56" s="212">
        <f t="shared" si="14"/>
        <v>-77.005909910795253</v>
      </c>
      <c r="M56" s="212">
        <f t="shared" si="14"/>
        <v>-587.52254786673575</v>
      </c>
      <c r="N56" s="212">
        <f t="shared" si="14"/>
        <v>187.08514676141112</v>
      </c>
      <c r="O56" s="212">
        <f t="shared" si="14"/>
        <v>-478.63571446798505</v>
      </c>
      <c r="P56" s="211">
        <f t="shared" si="14"/>
        <v>431.93307700951937</v>
      </c>
      <c r="Q56" s="210">
        <f t="shared" si="14"/>
        <v>-2900.9824057050355</v>
      </c>
      <c r="R56" s="211">
        <f t="shared" si="14"/>
        <v>56.222558171790297</v>
      </c>
    </row>
    <row r="57" spans="1:18" s="8" customFormat="1" ht="25.5">
      <c r="A57" s="24" t="s">
        <v>47</v>
      </c>
      <c r="B57" s="30" t="s">
        <v>109</v>
      </c>
      <c r="C57" s="46" t="s">
        <v>263</v>
      </c>
      <c r="D57" s="205">
        <f t="shared" si="14"/>
        <v>522.96129513474443</v>
      </c>
      <c r="E57" s="206">
        <f t="shared" si="14"/>
        <v>132.14920023500599</v>
      </c>
      <c r="F57" s="207">
        <f t="shared" si="14"/>
        <v>117.74501684017559</v>
      </c>
      <c r="G57" s="206">
        <f t="shared" si="14"/>
        <v>-358.63085098595366</v>
      </c>
      <c r="H57" s="208">
        <f t="shared" si="14"/>
        <v>-304.211013325983</v>
      </c>
      <c r="I57" s="208">
        <f t="shared" si="14"/>
        <v>-719.26519130050156</v>
      </c>
      <c r="J57" s="208">
        <f t="shared" si="14"/>
        <v>-181.84852524964072</v>
      </c>
      <c r="K57" s="208">
        <f t="shared" si="14"/>
        <v>-758.32149408623445</v>
      </c>
      <c r="L57" s="208">
        <f t="shared" si="14"/>
        <v>-77.672066089957298</v>
      </c>
      <c r="M57" s="208">
        <f t="shared" si="14"/>
        <v>-588.09484550442721</v>
      </c>
      <c r="N57" s="208">
        <f t="shared" si="14"/>
        <v>186.35377124652632</v>
      </c>
      <c r="O57" s="208">
        <f t="shared" si="14"/>
        <v>-479.26832107919972</v>
      </c>
      <c r="P57" s="207">
        <f t="shared" si="14"/>
        <v>431.13259369182424</v>
      </c>
      <c r="Q57" s="206">
        <f t="shared" si="14"/>
        <v>-2903.5807029563184</v>
      </c>
      <c r="R57" s="207">
        <f t="shared" si="14"/>
        <v>53.75476027277</v>
      </c>
    </row>
    <row r="58" spans="1:18" s="8" customFormat="1">
      <c r="A58" s="10" t="s">
        <v>221</v>
      </c>
      <c r="B58" s="30" t="s">
        <v>309</v>
      </c>
      <c r="C58" s="46" t="s">
        <v>263</v>
      </c>
      <c r="D58" s="205">
        <f t="shared" si="14"/>
        <v>17.90033964574468</v>
      </c>
      <c r="E58" s="206">
        <f t="shared" si="14"/>
        <v>111.81515328859678</v>
      </c>
      <c r="F58" s="207">
        <f t="shared" si="14"/>
        <v>152.77247617347075</v>
      </c>
      <c r="G58" s="206">
        <f t="shared" si="14"/>
        <v>-315.79573519389487</v>
      </c>
      <c r="H58" s="208">
        <f t="shared" si="14"/>
        <v>-314.16114870123693</v>
      </c>
      <c r="I58" s="208">
        <f t="shared" si="14"/>
        <v>-695.88019491165824</v>
      </c>
      <c r="J58" s="208">
        <f t="shared" si="14"/>
        <v>-199.44325914287083</v>
      </c>
      <c r="K58" s="208">
        <f t="shared" si="14"/>
        <v>-735.3556539386941</v>
      </c>
      <c r="L58" s="208">
        <f t="shared" si="14"/>
        <v>-76.425050047584136</v>
      </c>
      <c r="M58" s="208">
        <f t="shared" si="14"/>
        <v>-565.11130856123646</v>
      </c>
      <c r="N58" s="208">
        <f t="shared" si="14"/>
        <v>194.78342074652664</v>
      </c>
      <c r="O58" s="208">
        <f t="shared" si="14"/>
        <v>-456.34753375029413</v>
      </c>
      <c r="P58" s="207">
        <f t="shared" si="14"/>
        <v>439.98885566682384</v>
      </c>
      <c r="Q58" s="206">
        <f t="shared" si="14"/>
        <v>-2768.4904263557783</v>
      </c>
      <c r="R58" s="207">
        <f t="shared" si="14"/>
        <v>44.742818521657682</v>
      </c>
    </row>
    <row r="59" spans="1:18" s="8" customFormat="1">
      <c r="A59" s="10" t="s">
        <v>223</v>
      </c>
      <c r="B59" s="30" t="s">
        <v>310</v>
      </c>
      <c r="C59" s="46" t="s">
        <v>263</v>
      </c>
      <c r="D59" s="205">
        <f t="shared" si="14"/>
        <v>505.06095548899992</v>
      </c>
      <c r="E59" s="206">
        <f t="shared" si="14"/>
        <v>20.334046946409252</v>
      </c>
      <c r="F59" s="207">
        <f t="shared" si="14"/>
        <v>-35.027459333294928</v>
      </c>
      <c r="G59" s="206">
        <f t="shared" si="14"/>
        <v>-42.835115792059057</v>
      </c>
      <c r="H59" s="208">
        <f t="shared" si="14"/>
        <v>9.9501353752541988</v>
      </c>
      <c r="I59" s="208">
        <f t="shared" si="14"/>
        <v>-23.384996388843131</v>
      </c>
      <c r="J59" s="208">
        <f t="shared" si="14"/>
        <v>17.594733893230519</v>
      </c>
      <c r="K59" s="208">
        <f t="shared" si="14"/>
        <v>-22.965840147540231</v>
      </c>
      <c r="L59" s="208">
        <f t="shared" si="14"/>
        <v>-1.2470160423728816</v>
      </c>
      <c r="M59" s="208">
        <f t="shared" si="14"/>
        <v>-22.983536943190757</v>
      </c>
      <c r="N59" s="208">
        <f t="shared" si="14"/>
        <v>-8.4296495</v>
      </c>
      <c r="O59" s="208">
        <f t="shared" si="14"/>
        <v>-22.920787328905885</v>
      </c>
      <c r="P59" s="207">
        <f t="shared" si="14"/>
        <v>-8.8562619750000007</v>
      </c>
      <c r="Q59" s="206">
        <f t="shared" si="14"/>
        <v>-135.09027660053903</v>
      </c>
      <c r="R59" s="207">
        <f t="shared" si="14"/>
        <v>9.0119417511118343</v>
      </c>
    </row>
    <row r="60" spans="1:18" s="8" customFormat="1">
      <c r="A60" s="10" t="s">
        <v>225</v>
      </c>
      <c r="B60" s="30" t="s">
        <v>311</v>
      </c>
      <c r="C60" s="46" t="s">
        <v>263</v>
      </c>
      <c r="D60" s="205">
        <f t="shared" si="14"/>
        <v>0</v>
      </c>
      <c r="E60" s="206">
        <f t="shared" si="14"/>
        <v>0</v>
      </c>
      <c r="F60" s="207">
        <f t="shared" si="14"/>
        <v>0</v>
      </c>
      <c r="G60" s="206">
        <f t="shared" si="14"/>
        <v>0</v>
      </c>
      <c r="H60" s="208">
        <f t="shared" si="14"/>
        <v>0</v>
      </c>
      <c r="I60" s="208">
        <f t="shared" si="14"/>
        <v>0</v>
      </c>
      <c r="J60" s="208">
        <f t="shared" si="14"/>
        <v>0</v>
      </c>
      <c r="K60" s="208">
        <f t="shared" si="14"/>
        <v>0</v>
      </c>
      <c r="L60" s="208">
        <f t="shared" si="14"/>
        <v>0</v>
      </c>
      <c r="M60" s="208">
        <f t="shared" si="14"/>
        <v>0</v>
      </c>
      <c r="N60" s="208">
        <f t="shared" si="14"/>
        <v>0</v>
      </c>
      <c r="O60" s="208">
        <f t="shared" si="14"/>
        <v>0</v>
      </c>
      <c r="P60" s="207">
        <f t="shared" si="14"/>
        <v>0</v>
      </c>
      <c r="Q60" s="206">
        <f t="shared" si="14"/>
        <v>0</v>
      </c>
      <c r="R60" s="207">
        <f t="shared" si="14"/>
        <v>0</v>
      </c>
    </row>
    <row r="61" spans="1:18" s="8" customFormat="1">
      <c r="A61" s="24" t="s">
        <v>48</v>
      </c>
      <c r="B61" s="30" t="s">
        <v>33</v>
      </c>
      <c r="C61" s="46" t="s">
        <v>263</v>
      </c>
      <c r="D61" s="205">
        <f t="shared" si="14"/>
        <v>7.298792429999998</v>
      </c>
      <c r="E61" s="206">
        <f t="shared" si="14"/>
        <v>2.232678977154186</v>
      </c>
      <c r="F61" s="207">
        <f t="shared" si="14"/>
        <v>0.72638907980254608</v>
      </c>
      <c r="G61" s="206">
        <f t="shared" si="14"/>
        <v>0.41423310799811297</v>
      </c>
      <c r="H61" s="208">
        <f t="shared" si="14"/>
        <v>-0.33492701930935187</v>
      </c>
      <c r="I61" s="208">
        <f t="shared" si="14"/>
        <v>0.4630460877234257</v>
      </c>
      <c r="J61" s="208">
        <f t="shared" si="14"/>
        <v>0.60470990658761936</v>
      </c>
      <c r="K61" s="208">
        <f t="shared" si="14"/>
        <v>0.51611380665678608</v>
      </c>
      <c r="L61" s="208">
        <f t="shared" si="14"/>
        <v>0.66615617916209136</v>
      </c>
      <c r="M61" s="208">
        <f t="shared" si="14"/>
        <v>0.57229763769152875</v>
      </c>
      <c r="N61" s="208">
        <f t="shared" si="14"/>
        <v>0.73137551488488928</v>
      </c>
      <c r="O61" s="208">
        <f t="shared" si="14"/>
        <v>0.63260661121486628</v>
      </c>
      <c r="P61" s="207">
        <f t="shared" si="14"/>
        <v>0.80048331769496439</v>
      </c>
      <c r="Q61" s="206">
        <f t="shared" si="14"/>
        <v>2.5982972512847162</v>
      </c>
      <c r="R61" s="207">
        <f t="shared" si="14"/>
        <v>2.4677978990202156</v>
      </c>
    </row>
    <row r="62" spans="1:18" s="18" customFormat="1">
      <c r="A62" s="23" t="s">
        <v>63</v>
      </c>
      <c r="B62" s="29" t="s">
        <v>111</v>
      </c>
      <c r="C62" s="47" t="s">
        <v>263</v>
      </c>
      <c r="D62" s="209">
        <f>+D63+D69</f>
        <v>-123.12028298000001</v>
      </c>
      <c r="E62" s="210">
        <f>+E63+E69</f>
        <v>-5.4104100830000164</v>
      </c>
      <c r="F62" s="211">
        <f>+F63+F69</f>
        <v>-44.804584178599882</v>
      </c>
      <c r="G62" s="210">
        <f t="shared" ref="G62:R62" si="15">+G63+G69</f>
        <v>-214.57885304094603</v>
      </c>
      <c r="H62" s="212">
        <f t="shared" si="15"/>
        <v>-223.77305181786619</v>
      </c>
      <c r="I62" s="212">
        <f t="shared" si="15"/>
        <v>-248.92245271704462</v>
      </c>
      <c r="J62" s="212">
        <f t="shared" si="15"/>
        <v>-187.52512678545298</v>
      </c>
      <c r="K62" s="212">
        <f t="shared" si="15"/>
        <v>-306.94559110744689</v>
      </c>
      <c r="L62" s="212">
        <f t="shared" si="15"/>
        <v>-159.38154365948682</v>
      </c>
      <c r="M62" s="212">
        <f t="shared" si="15"/>
        <v>-464.49927367844214</v>
      </c>
      <c r="N62" s="212">
        <f t="shared" si="15"/>
        <v>-116.23373631284977</v>
      </c>
      <c r="O62" s="212">
        <f t="shared" si="15"/>
        <v>-569.97823130538643</v>
      </c>
      <c r="P62" s="211">
        <f t="shared" si="15"/>
        <v>-52.613050713922895</v>
      </c>
      <c r="Q62" s="210">
        <f t="shared" si="15"/>
        <v>-1804.9244018492659</v>
      </c>
      <c r="R62" s="211">
        <f t="shared" si="15"/>
        <v>-739.5265092895786</v>
      </c>
    </row>
    <row r="63" spans="1:18" s="18" customFormat="1">
      <c r="A63" s="23" t="s">
        <v>50</v>
      </c>
      <c r="B63" s="29" t="s">
        <v>103</v>
      </c>
      <c r="C63" s="47" t="s">
        <v>263</v>
      </c>
      <c r="D63" s="209">
        <f>+D64+D65+D66+D68</f>
        <v>54.806692599999998</v>
      </c>
      <c r="E63" s="210">
        <f>+E64+E65+E66+E68</f>
        <v>88.811036806999994</v>
      </c>
      <c r="F63" s="211">
        <f>+F64+F65+F66+F68</f>
        <v>123.71164163000002</v>
      </c>
      <c r="G63" s="210">
        <f t="shared" ref="G63:R63" si="16">+G64+G65+G66+G68</f>
        <v>4.8176420500000008</v>
      </c>
      <c r="H63" s="212">
        <f t="shared" si="16"/>
        <v>30.818286537499993</v>
      </c>
      <c r="I63" s="212">
        <f t="shared" si="16"/>
        <v>0.11496100309999997</v>
      </c>
      <c r="J63" s="212">
        <f t="shared" si="16"/>
        <v>0.13648305799999999</v>
      </c>
      <c r="K63" s="212">
        <f t="shared" si="16"/>
        <v>0.1010191061713</v>
      </c>
      <c r="L63" s="212">
        <f t="shared" si="16"/>
        <v>0.14398962619</v>
      </c>
      <c r="M63" s="212">
        <f t="shared" si="16"/>
        <v>8.7188351345091286E-2</v>
      </c>
      <c r="N63" s="212">
        <f t="shared" si="16"/>
        <v>0.15190905563044999</v>
      </c>
      <c r="O63" s="212">
        <f t="shared" si="16"/>
        <v>7.2389683426028348E-2</v>
      </c>
      <c r="P63" s="211">
        <f t="shared" si="16"/>
        <v>0.16026405369012472</v>
      </c>
      <c r="Q63" s="210">
        <f t="shared" si="16"/>
        <v>5.1932001940424204</v>
      </c>
      <c r="R63" s="211">
        <f t="shared" si="16"/>
        <v>31.410932331010571</v>
      </c>
    </row>
    <row r="64" spans="1:18" s="18" customFormat="1">
      <c r="A64" s="24" t="s">
        <v>47</v>
      </c>
      <c r="B64" s="30" t="s">
        <v>35</v>
      </c>
      <c r="C64" s="46" t="s">
        <v>263</v>
      </c>
      <c r="D64" s="205">
        <v>0</v>
      </c>
      <c r="E64" s="206">
        <v>0</v>
      </c>
      <c r="F64" s="207">
        <v>0</v>
      </c>
      <c r="G64" s="206">
        <v>0</v>
      </c>
      <c r="H64" s="208">
        <v>0</v>
      </c>
      <c r="I64" s="208">
        <v>0</v>
      </c>
      <c r="J64" s="208">
        <v>0</v>
      </c>
      <c r="K64" s="208">
        <v>0</v>
      </c>
      <c r="L64" s="208">
        <v>0</v>
      </c>
      <c r="M64" s="208">
        <v>0</v>
      </c>
      <c r="N64" s="208">
        <v>0</v>
      </c>
      <c r="O64" s="208">
        <v>0</v>
      </c>
      <c r="P64" s="207">
        <v>0</v>
      </c>
      <c r="Q64" s="206">
        <f t="shared" ref="Q64:R68" si="17">+G64+I64+K64+M64+O64</f>
        <v>0</v>
      </c>
      <c r="R64" s="207">
        <f t="shared" si="17"/>
        <v>0</v>
      </c>
    </row>
    <row r="65" spans="1:18" s="18" customFormat="1">
      <c r="A65" s="24" t="s">
        <v>48</v>
      </c>
      <c r="B65" s="30" t="s">
        <v>36</v>
      </c>
      <c r="C65" s="46" t="s">
        <v>263</v>
      </c>
      <c r="D65" s="205">
        <v>9.7826209999999997E-2</v>
      </c>
      <c r="E65" s="206">
        <v>8.6710000000000002E-5</v>
      </c>
      <c r="F65" s="207">
        <v>8.5365002399999987</v>
      </c>
      <c r="G65" s="206">
        <v>0</v>
      </c>
      <c r="H65" s="208">
        <v>0.64050405999999993</v>
      </c>
      <c r="I65" s="208">
        <v>0</v>
      </c>
      <c r="J65" s="208">
        <v>0</v>
      </c>
      <c r="K65" s="208">
        <v>0</v>
      </c>
      <c r="L65" s="208">
        <v>0</v>
      </c>
      <c r="M65" s="208">
        <v>0</v>
      </c>
      <c r="N65" s="208">
        <v>0</v>
      </c>
      <c r="O65" s="208">
        <v>0</v>
      </c>
      <c r="P65" s="207">
        <v>0</v>
      </c>
      <c r="Q65" s="206">
        <f t="shared" si="17"/>
        <v>0</v>
      </c>
      <c r="R65" s="207">
        <f t="shared" si="17"/>
        <v>0.64050405999999993</v>
      </c>
    </row>
    <row r="66" spans="1:18" s="8" customFormat="1">
      <c r="A66" s="24" t="s">
        <v>51</v>
      </c>
      <c r="B66" s="30" t="s">
        <v>104</v>
      </c>
      <c r="C66" s="46" t="s">
        <v>263</v>
      </c>
      <c r="D66" s="205">
        <v>31.2430232</v>
      </c>
      <c r="E66" s="206">
        <v>33.085405550000004</v>
      </c>
      <c r="F66" s="207">
        <v>61.865004800000008</v>
      </c>
      <c r="G66" s="206">
        <v>0</v>
      </c>
      <c r="H66" s="208">
        <v>3.8693712399999995</v>
      </c>
      <c r="I66" s="208">
        <v>0</v>
      </c>
      <c r="J66" s="208">
        <v>0</v>
      </c>
      <c r="K66" s="208">
        <v>0</v>
      </c>
      <c r="L66" s="208">
        <v>0</v>
      </c>
      <c r="M66" s="208">
        <v>0</v>
      </c>
      <c r="N66" s="208">
        <v>0</v>
      </c>
      <c r="O66" s="208">
        <v>0</v>
      </c>
      <c r="P66" s="207">
        <v>0</v>
      </c>
      <c r="Q66" s="206">
        <f t="shared" si="17"/>
        <v>0</v>
      </c>
      <c r="R66" s="207">
        <f t="shared" si="17"/>
        <v>3.8693712399999995</v>
      </c>
    </row>
    <row r="67" spans="1:18" s="8" customFormat="1">
      <c r="A67" s="24"/>
      <c r="B67" s="30" t="s">
        <v>105</v>
      </c>
      <c r="C67" s="46" t="s">
        <v>263</v>
      </c>
      <c r="D67" s="205">
        <v>31.2430232</v>
      </c>
      <c r="E67" s="206">
        <v>32.533021269999999</v>
      </c>
      <c r="F67" s="207">
        <v>27.174504800000001</v>
      </c>
      <c r="G67" s="206">
        <v>0</v>
      </c>
      <c r="H67" s="208">
        <v>0.82351591999999996</v>
      </c>
      <c r="I67" s="208">
        <v>0</v>
      </c>
      <c r="J67" s="208">
        <v>0</v>
      </c>
      <c r="K67" s="208">
        <v>0</v>
      </c>
      <c r="L67" s="208">
        <v>0</v>
      </c>
      <c r="M67" s="208">
        <v>0</v>
      </c>
      <c r="N67" s="208">
        <v>0</v>
      </c>
      <c r="O67" s="208">
        <v>0</v>
      </c>
      <c r="P67" s="207">
        <v>0</v>
      </c>
      <c r="Q67" s="206">
        <f t="shared" si="17"/>
        <v>0</v>
      </c>
      <c r="R67" s="207">
        <f t="shared" si="17"/>
        <v>0.82351591999999996</v>
      </c>
    </row>
    <row r="68" spans="1:18" s="8" customFormat="1">
      <c r="A68" s="10" t="s">
        <v>97</v>
      </c>
      <c r="B68" s="30" t="s">
        <v>273</v>
      </c>
      <c r="C68" s="46" t="s">
        <v>263</v>
      </c>
      <c r="D68" s="205">
        <v>23.465843189999998</v>
      </c>
      <c r="E68" s="206">
        <v>55.725544546999984</v>
      </c>
      <c r="F68" s="207">
        <v>53.310136590000013</v>
      </c>
      <c r="G68" s="206">
        <v>4.8176420500000008</v>
      </c>
      <c r="H68" s="208">
        <v>26.308411237499996</v>
      </c>
      <c r="I68" s="208">
        <v>0.11496100309999997</v>
      </c>
      <c r="J68" s="208">
        <v>0.13648305799999999</v>
      </c>
      <c r="K68" s="208">
        <v>0.1010191061713</v>
      </c>
      <c r="L68" s="208">
        <v>0.14398962619</v>
      </c>
      <c r="M68" s="208">
        <v>8.7188351345091286E-2</v>
      </c>
      <c r="N68" s="208">
        <v>0.15190905563044999</v>
      </c>
      <c r="O68" s="208">
        <v>7.2389683426028348E-2</v>
      </c>
      <c r="P68" s="207">
        <v>0.16026405369012472</v>
      </c>
      <c r="Q68" s="206">
        <f t="shared" si="17"/>
        <v>5.1932001940424204</v>
      </c>
      <c r="R68" s="207">
        <f t="shared" si="17"/>
        <v>26.90105703101057</v>
      </c>
    </row>
    <row r="69" spans="1:18" s="18" customFormat="1">
      <c r="A69" s="23" t="s">
        <v>52</v>
      </c>
      <c r="B69" s="29" t="s">
        <v>106</v>
      </c>
      <c r="C69" s="47" t="s">
        <v>263</v>
      </c>
      <c r="D69" s="209">
        <f>+D70+D71+D72+D74</f>
        <v>-177.92697558</v>
      </c>
      <c r="E69" s="210">
        <f>+E70+E71+E72+E74</f>
        <v>-94.22144689000001</v>
      </c>
      <c r="F69" s="211">
        <f>+F70+F71+F72+F74</f>
        <v>-168.5162258085999</v>
      </c>
      <c r="G69" s="210">
        <f t="shared" ref="G69:R69" si="18">+G70+G71+G72+G74</f>
        <v>-219.39649509094602</v>
      </c>
      <c r="H69" s="212">
        <f t="shared" si="18"/>
        <v>-254.59133835536619</v>
      </c>
      <c r="I69" s="212">
        <f t="shared" si="18"/>
        <v>-249.03741372014463</v>
      </c>
      <c r="J69" s="212">
        <f t="shared" si="18"/>
        <v>-187.66160984345299</v>
      </c>
      <c r="K69" s="212">
        <f t="shared" si="18"/>
        <v>-307.04661021361818</v>
      </c>
      <c r="L69" s="212">
        <f t="shared" si="18"/>
        <v>-159.52553328567683</v>
      </c>
      <c r="M69" s="212">
        <f t="shared" si="18"/>
        <v>-464.58646202978724</v>
      </c>
      <c r="N69" s="212">
        <f t="shared" si="18"/>
        <v>-116.38564536848023</v>
      </c>
      <c r="O69" s="212">
        <f t="shared" si="18"/>
        <v>-570.05062098881251</v>
      </c>
      <c r="P69" s="211">
        <f t="shared" si="18"/>
        <v>-52.773314767613023</v>
      </c>
      <c r="Q69" s="210">
        <f t="shared" si="18"/>
        <v>-1810.1176020433084</v>
      </c>
      <c r="R69" s="211">
        <f t="shared" si="18"/>
        <v>-770.9374416205892</v>
      </c>
    </row>
    <row r="70" spans="1:18" s="8" customFormat="1">
      <c r="A70" s="24" t="s">
        <v>53</v>
      </c>
      <c r="B70" s="30" t="s">
        <v>37</v>
      </c>
      <c r="C70" s="46" t="s">
        <v>263</v>
      </c>
      <c r="D70" s="205">
        <v>-7.4648190400000001</v>
      </c>
      <c r="E70" s="206">
        <v>-3.3079590300000001</v>
      </c>
      <c r="F70" s="207">
        <v>-6.4806855296000005</v>
      </c>
      <c r="G70" s="206">
        <v>-6.7385424076666265</v>
      </c>
      <c r="H70" s="208">
        <v>-6.8491975700000003</v>
      </c>
      <c r="I70" s="208">
        <v>-6.9612512342400086</v>
      </c>
      <c r="J70" s="208">
        <v>-6.9878684791699994</v>
      </c>
      <c r="K70" s="208">
        <v>-7.1214359996027961</v>
      </c>
      <c r="L70" s="208">
        <v>-7.22545600746178</v>
      </c>
      <c r="M70" s="208">
        <v>-7.2875805711882755</v>
      </c>
      <c r="N70" s="208">
        <v>-7.4711215117154808</v>
      </c>
      <c r="O70" s="208">
        <v>-7.4554157601004896</v>
      </c>
      <c r="P70" s="207">
        <v>-7.7251396431138071</v>
      </c>
      <c r="Q70" s="206">
        <f t="shared" ref="Q70:R74" si="19">+G70+I70+K70+M70+O70</f>
        <v>-35.564225972798198</v>
      </c>
      <c r="R70" s="207">
        <f t="shared" si="19"/>
        <v>-36.258783211461065</v>
      </c>
    </row>
    <row r="71" spans="1:18" s="8" customFormat="1">
      <c r="A71" s="24" t="s">
        <v>54</v>
      </c>
      <c r="B71" s="30" t="s">
        <v>38</v>
      </c>
      <c r="C71" s="46" t="s">
        <v>263</v>
      </c>
      <c r="D71" s="205">
        <v>-20.264926859999999</v>
      </c>
      <c r="E71" s="206">
        <v>-32.50504316</v>
      </c>
      <c r="F71" s="207">
        <v>-15.727641719999999</v>
      </c>
      <c r="G71" s="206">
        <v>-59.601440679279378</v>
      </c>
      <c r="H71" s="208">
        <v>-3.0583294253661792</v>
      </c>
      <c r="I71" s="208">
        <v>-196.18791980171423</v>
      </c>
      <c r="J71" s="208">
        <v>-79.747326868274996</v>
      </c>
      <c r="K71" s="208">
        <v>-297.32608614300858</v>
      </c>
      <c r="L71" s="208">
        <v>-76.914826868274972</v>
      </c>
      <c r="M71" s="208">
        <v>-454.63980302706068</v>
      </c>
      <c r="N71" s="208">
        <v>-59.919826868274981</v>
      </c>
      <c r="O71" s="208">
        <v>-559.8744033904685</v>
      </c>
      <c r="P71" s="207">
        <v>-23.09732686827498</v>
      </c>
      <c r="Q71" s="206">
        <f t="shared" si="19"/>
        <v>-1567.6296530415314</v>
      </c>
      <c r="R71" s="207">
        <f t="shared" si="19"/>
        <v>-242.73763689846612</v>
      </c>
    </row>
    <row r="72" spans="1:18" s="8" customFormat="1">
      <c r="A72" s="24" t="s">
        <v>66</v>
      </c>
      <c r="B72" s="30" t="s">
        <v>107</v>
      </c>
      <c r="C72" s="46" t="s">
        <v>263</v>
      </c>
      <c r="D72" s="205">
        <v>-33.277900510000002</v>
      </c>
      <c r="E72" s="206">
        <v>-42.61490749</v>
      </c>
      <c r="F72" s="207">
        <v>-59.291046059999907</v>
      </c>
      <c r="G72" s="206">
        <v>-26.15315283</v>
      </c>
      <c r="H72" s="208">
        <v>-37.635747240000008</v>
      </c>
      <c r="I72" s="208">
        <v>0</v>
      </c>
      <c r="J72" s="208">
        <v>0</v>
      </c>
      <c r="K72" s="208">
        <v>0</v>
      </c>
      <c r="L72" s="208">
        <v>0</v>
      </c>
      <c r="M72" s="208">
        <v>0</v>
      </c>
      <c r="N72" s="208">
        <v>0</v>
      </c>
      <c r="O72" s="208">
        <v>0</v>
      </c>
      <c r="P72" s="207">
        <v>0</v>
      </c>
      <c r="Q72" s="206">
        <f t="shared" si="19"/>
        <v>-26.15315283</v>
      </c>
      <c r="R72" s="207">
        <f t="shared" si="19"/>
        <v>-37.635747240000008</v>
      </c>
    </row>
    <row r="73" spans="1:18" s="8" customFormat="1">
      <c r="A73" s="24"/>
      <c r="B73" s="30" t="s">
        <v>105</v>
      </c>
      <c r="C73" s="46" t="s">
        <v>263</v>
      </c>
      <c r="D73" s="205">
        <v>-33.277900510000002</v>
      </c>
      <c r="E73" s="206">
        <v>-42.61490749</v>
      </c>
      <c r="F73" s="207">
        <v>-56.292496019999902</v>
      </c>
      <c r="G73" s="206">
        <v>-26.15315283</v>
      </c>
      <c r="H73" s="208">
        <v>-36.396650500000007</v>
      </c>
      <c r="I73" s="208">
        <v>0</v>
      </c>
      <c r="J73" s="208">
        <v>0</v>
      </c>
      <c r="K73" s="208">
        <v>0</v>
      </c>
      <c r="L73" s="208">
        <v>0</v>
      </c>
      <c r="M73" s="208">
        <v>0</v>
      </c>
      <c r="N73" s="208">
        <v>0</v>
      </c>
      <c r="O73" s="208">
        <v>0</v>
      </c>
      <c r="P73" s="207">
        <v>0</v>
      </c>
      <c r="Q73" s="206">
        <f t="shared" si="19"/>
        <v>-26.15315283</v>
      </c>
      <c r="R73" s="207">
        <f t="shared" si="19"/>
        <v>-36.396650500000007</v>
      </c>
    </row>
    <row r="74" spans="1:18" s="8" customFormat="1">
      <c r="A74" s="10" t="s">
        <v>137</v>
      </c>
      <c r="B74" s="30" t="s">
        <v>274</v>
      </c>
      <c r="C74" s="46" t="s">
        <v>263</v>
      </c>
      <c r="D74" s="205">
        <v>-116.91932917000001</v>
      </c>
      <c r="E74" s="206">
        <v>-15.793537210000004</v>
      </c>
      <c r="F74" s="207">
        <v>-87.016852498999995</v>
      </c>
      <c r="G74" s="206">
        <v>-126.90335917400002</v>
      </c>
      <c r="H74" s="208">
        <v>-207.04806412000002</v>
      </c>
      <c r="I74" s="208">
        <v>-45.888242684190388</v>
      </c>
      <c r="J74" s="208">
        <v>-100.92641449600799</v>
      </c>
      <c r="K74" s="208">
        <v>-2.5990880710067801</v>
      </c>
      <c r="L74" s="208">
        <v>-75.385250409940099</v>
      </c>
      <c r="M74" s="208">
        <v>-2.6590784315382372</v>
      </c>
      <c r="N74" s="208">
        <v>-48.994696988489764</v>
      </c>
      <c r="O74" s="208">
        <v>-2.7208018382436148</v>
      </c>
      <c r="P74" s="207">
        <v>-21.950848256224237</v>
      </c>
      <c r="Q74" s="206">
        <f t="shared" si="19"/>
        <v>-180.77057019897902</v>
      </c>
      <c r="R74" s="207">
        <f t="shared" si="19"/>
        <v>-454.3052742706621</v>
      </c>
    </row>
    <row r="75" spans="1:18" s="18" customFormat="1">
      <c r="A75" s="23" t="s">
        <v>64</v>
      </c>
      <c r="B75" s="29" t="s">
        <v>110</v>
      </c>
      <c r="C75" s="47" t="s">
        <v>263</v>
      </c>
      <c r="D75" s="209">
        <f>+D56+D62</f>
        <v>407.13980458474492</v>
      </c>
      <c r="E75" s="210">
        <f>+E56+E62</f>
        <v>128.97146912916011</v>
      </c>
      <c r="F75" s="211">
        <f>+F56+F62</f>
        <v>73.666821741377888</v>
      </c>
      <c r="G75" s="210">
        <f t="shared" ref="G75:R75" si="20">+G56+G62</f>
        <v>-572.7954709189022</v>
      </c>
      <c r="H75" s="212">
        <f t="shared" si="20"/>
        <v>-528.31899216315855</v>
      </c>
      <c r="I75" s="212">
        <f t="shared" si="20"/>
        <v>-967.72459792982283</v>
      </c>
      <c r="J75" s="212">
        <f t="shared" si="20"/>
        <v>-368.76894212850601</v>
      </c>
      <c r="K75" s="212">
        <f t="shared" si="20"/>
        <v>-1064.7509713870245</v>
      </c>
      <c r="L75" s="212">
        <f t="shared" si="20"/>
        <v>-236.38745357028208</v>
      </c>
      <c r="M75" s="212">
        <f t="shared" si="20"/>
        <v>-1052.0218215451778</v>
      </c>
      <c r="N75" s="212">
        <f t="shared" si="20"/>
        <v>70.851410448561353</v>
      </c>
      <c r="O75" s="212">
        <f t="shared" si="20"/>
        <v>-1048.6139457733716</v>
      </c>
      <c r="P75" s="211">
        <f t="shared" si="20"/>
        <v>379.32002629559645</v>
      </c>
      <c r="Q75" s="210">
        <f t="shared" si="20"/>
        <v>-4705.9068075543018</v>
      </c>
      <c r="R75" s="211">
        <f t="shared" si="20"/>
        <v>-683.3039511177883</v>
      </c>
    </row>
    <row r="76" spans="1:18" s="18" customFormat="1" ht="25.5">
      <c r="A76" s="24" t="s">
        <v>47</v>
      </c>
      <c r="B76" s="30" t="s">
        <v>275</v>
      </c>
      <c r="C76" s="46" t="s">
        <v>263</v>
      </c>
      <c r="D76" s="205">
        <f>+D56+D62-D80</f>
        <v>399.84101215474493</v>
      </c>
      <c r="E76" s="206">
        <f>+E56+E62-E80</f>
        <v>126.73879015200592</v>
      </c>
      <c r="F76" s="207">
        <f>+F56+F62-F80</f>
        <v>72.940432661575343</v>
      </c>
      <c r="G76" s="206">
        <f t="shared" ref="G76:R76" si="21">+G56+G62-G80</f>
        <v>-573.20970402690034</v>
      </c>
      <c r="H76" s="208">
        <f t="shared" si="21"/>
        <v>-527.98406514384919</v>
      </c>
      <c r="I76" s="208">
        <f t="shared" si="21"/>
        <v>-968.18764401754629</v>
      </c>
      <c r="J76" s="208">
        <f t="shared" si="21"/>
        <v>-369.37365203509364</v>
      </c>
      <c r="K76" s="208">
        <f t="shared" si="21"/>
        <v>-1065.2670851936812</v>
      </c>
      <c r="L76" s="208">
        <f t="shared" si="21"/>
        <v>-237.05360974944418</v>
      </c>
      <c r="M76" s="208">
        <f t="shared" si="21"/>
        <v>-1052.5941191828692</v>
      </c>
      <c r="N76" s="208">
        <f t="shared" si="21"/>
        <v>70.120034933676465</v>
      </c>
      <c r="O76" s="208">
        <f t="shared" si="21"/>
        <v>-1049.2465523845865</v>
      </c>
      <c r="P76" s="207">
        <f t="shared" si="21"/>
        <v>378.51954297790149</v>
      </c>
      <c r="Q76" s="206">
        <f t="shared" si="21"/>
        <v>-4708.5051048055866</v>
      </c>
      <c r="R76" s="207">
        <f t="shared" si="21"/>
        <v>-685.77174901680849</v>
      </c>
    </row>
    <row r="77" spans="1:18" s="18" customFormat="1">
      <c r="A77" s="10" t="s">
        <v>221</v>
      </c>
      <c r="B77" s="30" t="s">
        <v>309</v>
      </c>
      <c r="C77" s="46" t="s">
        <v>263</v>
      </c>
      <c r="D77" s="205">
        <f>+D56+D62-D80-D79-D78</f>
        <v>-105.21994333425505</v>
      </c>
      <c r="E77" s="206">
        <f>+E56+E62-E80-E79-E78</f>
        <v>106.40474320559666</v>
      </c>
      <c r="F77" s="207">
        <f>+F56+F62-F80-F79-F78</f>
        <v>107.96789199487026</v>
      </c>
      <c r="G77" s="206">
        <f t="shared" ref="G77:R77" si="22">+G56+G62-G80-G79-G78</f>
        <v>-530.37458823484133</v>
      </c>
      <c r="H77" s="208">
        <f t="shared" si="22"/>
        <v>-537.93420051910334</v>
      </c>
      <c r="I77" s="208">
        <f t="shared" si="22"/>
        <v>-944.8026476287032</v>
      </c>
      <c r="J77" s="208">
        <f t="shared" si="22"/>
        <v>-386.96838592832415</v>
      </c>
      <c r="K77" s="208">
        <f t="shared" si="22"/>
        <v>-1042.301245046141</v>
      </c>
      <c r="L77" s="208">
        <f t="shared" si="22"/>
        <v>-235.8065937070713</v>
      </c>
      <c r="M77" s="208">
        <f t="shared" si="22"/>
        <v>-1029.6105822396785</v>
      </c>
      <c r="N77" s="208">
        <f t="shared" si="22"/>
        <v>78.549684433676461</v>
      </c>
      <c r="O77" s="208">
        <f t="shared" si="22"/>
        <v>-1026.3257650556807</v>
      </c>
      <c r="P77" s="207">
        <f t="shared" si="22"/>
        <v>387.37580495290149</v>
      </c>
      <c r="Q77" s="206">
        <f t="shared" si="22"/>
        <v>-4573.4148282050473</v>
      </c>
      <c r="R77" s="207">
        <f t="shared" si="22"/>
        <v>-694.78369076792035</v>
      </c>
    </row>
    <row r="78" spans="1:18" s="18" customFormat="1">
      <c r="A78" s="10" t="s">
        <v>223</v>
      </c>
      <c r="B78" s="30" t="s">
        <v>310</v>
      </c>
      <c r="C78" s="46" t="s">
        <v>263</v>
      </c>
      <c r="D78" s="205">
        <v>505.06095548899998</v>
      </c>
      <c r="E78" s="206">
        <v>20.334046946409259</v>
      </c>
      <c r="F78" s="207">
        <v>-35.027459333294921</v>
      </c>
      <c r="G78" s="206">
        <v>-42.83511579205905</v>
      </c>
      <c r="H78" s="208">
        <v>9.9501353752541988</v>
      </c>
      <c r="I78" s="208">
        <v>-23.384996388843131</v>
      </c>
      <c r="J78" s="208">
        <v>17.594733893230522</v>
      </c>
      <c r="K78" s="208">
        <v>-22.965840147540227</v>
      </c>
      <c r="L78" s="208">
        <v>-1.2470160423728822</v>
      </c>
      <c r="M78" s="208">
        <v>-22.983536943190753</v>
      </c>
      <c r="N78" s="208">
        <v>-8.4296495000000018</v>
      </c>
      <c r="O78" s="208">
        <v>-22.920787328905888</v>
      </c>
      <c r="P78" s="207">
        <v>-8.8562619750000007</v>
      </c>
      <c r="Q78" s="206">
        <f t="shared" ref="Q78:R141" si="23">+G78+I78+K78+M78+O78</f>
        <v>-135.09027660053903</v>
      </c>
      <c r="R78" s="207">
        <f t="shared" si="23"/>
        <v>9.011941751111836</v>
      </c>
    </row>
    <row r="79" spans="1:18" s="18" customFormat="1">
      <c r="A79" s="10" t="s">
        <v>225</v>
      </c>
      <c r="B79" s="30" t="s">
        <v>311</v>
      </c>
      <c r="C79" s="46" t="s">
        <v>263</v>
      </c>
      <c r="D79" s="205">
        <v>0</v>
      </c>
      <c r="E79" s="206">
        <v>0</v>
      </c>
      <c r="F79" s="207">
        <v>0</v>
      </c>
      <c r="G79" s="206">
        <v>0</v>
      </c>
      <c r="H79" s="208">
        <v>0</v>
      </c>
      <c r="I79" s="208">
        <v>0</v>
      </c>
      <c r="J79" s="208">
        <v>0</v>
      </c>
      <c r="K79" s="208">
        <v>0</v>
      </c>
      <c r="L79" s="208">
        <v>0</v>
      </c>
      <c r="M79" s="208">
        <v>0</v>
      </c>
      <c r="N79" s="208">
        <v>0</v>
      </c>
      <c r="O79" s="208">
        <v>0</v>
      </c>
      <c r="P79" s="207">
        <v>0</v>
      </c>
      <c r="Q79" s="206">
        <f t="shared" si="23"/>
        <v>0</v>
      </c>
      <c r="R79" s="207">
        <f t="shared" si="23"/>
        <v>0</v>
      </c>
    </row>
    <row r="80" spans="1:18" s="18" customFormat="1">
      <c r="A80" s="24" t="s">
        <v>48</v>
      </c>
      <c r="B80" s="30" t="s">
        <v>276</v>
      </c>
      <c r="C80" s="46" t="s">
        <v>263</v>
      </c>
      <c r="D80" s="205">
        <v>7.298792429999998</v>
      </c>
      <c r="E80" s="206">
        <v>2.2326789771541877</v>
      </c>
      <c r="F80" s="207">
        <v>0.7263890798025463</v>
      </c>
      <c r="G80" s="206">
        <v>0.41423310799811147</v>
      </c>
      <c r="H80" s="208">
        <v>-0.33492701930935131</v>
      </c>
      <c r="I80" s="208">
        <v>0.46304608772342604</v>
      </c>
      <c r="J80" s="208">
        <v>0.60470990658761925</v>
      </c>
      <c r="K80" s="208">
        <v>0.51611380665678641</v>
      </c>
      <c r="L80" s="208">
        <v>0.66615617916209113</v>
      </c>
      <c r="M80" s="208">
        <v>0.57229763769152808</v>
      </c>
      <c r="N80" s="208">
        <v>0.73137551488488839</v>
      </c>
      <c r="O80" s="208">
        <v>0.63260661121486628</v>
      </c>
      <c r="P80" s="207">
        <v>0.8004833176949635</v>
      </c>
      <c r="Q80" s="206">
        <f t="shared" si="23"/>
        <v>2.598297251284718</v>
      </c>
      <c r="R80" s="207">
        <f t="shared" si="23"/>
        <v>2.4677978990202112</v>
      </c>
    </row>
    <row r="81" spans="1:22" s="18" customFormat="1" ht="25.5">
      <c r="A81" s="23" t="s">
        <v>65</v>
      </c>
      <c r="B81" s="29" t="s">
        <v>112</v>
      </c>
      <c r="C81" s="47" t="s">
        <v>263</v>
      </c>
      <c r="D81" s="209">
        <f>+D82+D86</f>
        <v>4.3014400000074282E-3</v>
      </c>
      <c r="E81" s="210">
        <f>+E82+E86</f>
        <v>70.19</v>
      </c>
      <c r="F81" s="211">
        <f>+F82+F86</f>
        <v>-23.382999999999999</v>
      </c>
      <c r="G81" s="210">
        <f t="shared" ref="G81:P81" si="24">+G82+G86</f>
        <v>-86.914710252497656</v>
      </c>
      <c r="H81" s="212">
        <f t="shared" si="24"/>
        <v>-20.690748731068677</v>
      </c>
      <c r="I81" s="212">
        <f t="shared" si="24"/>
        <v>-189.51646899649111</v>
      </c>
      <c r="J81" s="212">
        <f t="shared" si="24"/>
        <v>-68.218260795033999</v>
      </c>
      <c r="K81" s="212">
        <f t="shared" si="24"/>
        <v>-207.93603898773787</v>
      </c>
      <c r="L81" s="212">
        <f t="shared" si="24"/>
        <v>-41.627771175296203</v>
      </c>
      <c r="M81" s="212">
        <f t="shared" si="24"/>
        <v>-206.85254315124365</v>
      </c>
      <c r="N81" s="212">
        <f t="shared" si="24"/>
        <v>19.947019755026496</v>
      </c>
      <c r="O81" s="212">
        <f t="shared" si="24"/>
        <v>-205.11240150764331</v>
      </c>
      <c r="P81" s="211">
        <f t="shared" si="24"/>
        <v>81.728517446793873</v>
      </c>
      <c r="Q81" s="210">
        <f t="shared" si="23"/>
        <v>-896.33216289561358</v>
      </c>
      <c r="R81" s="211">
        <f t="shared" si="23"/>
        <v>-28.861243499578492</v>
      </c>
    </row>
    <row r="82" spans="1:22" s="8" customFormat="1" ht="25.5">
      <c r="A82" s="24" t="s">
        <v>47</v>
      </c>
      <c r="B82" s="30" t="s">
        <v>39</v>
      </c>
      <c r="C82" s="46" t="s">
        <v>263</v>
      </c>
      <c r="D82" s="205">
        <f>+D83+D84+D85</f>
        <v>-1.4554570459999923</v>
      </c>
      <c r="E82" s="206">
        <f>+E83+E84+E85</f>
        <v>69.743464204569165</v>
      </c>
      <c r="F82" s="207">
        <f>+F83+F84+F85</f>
        <v>-23.528277815960507</v>
      </c>
      <c r="G82" s="206">
        <f t="shared" ref="G82:P82" si="25">+G83+G84+G85</f>
        <v>-86.997556874097285</v>
      </c>
      <c r="H82" s="208">
        <f t="shared" si="25"/>
        <v>-20.623763327206806</v>
      </c>
      <c r="I82" s="208">
        <f t="shared" si="25"/>
        <v>-189.6090782140358</v>
      </c>
      <c r="J82" s="208">
        <f t="shared" si="25"/>
        <v>-68.339202776351527</v>
      </c>
      <c r="K82" s="208">
        <f t="shared" si="25"/>
        <v>-208.03926174906923</v>
      </c>
      <c r="L82" s="208">
        <f t="shared" si="25"/>
        <v>-41.761002411128622</v>
      </c>
      <c r="M82" s="208">
        <f t="shared" si="25"/>
        <v>-206.96700267878197</v>
      </c>
      <c r="N82" s="208">
        <f t="shared" si="25"/>
        <v>19.800744652049517</v>
      </c>
      <c r="O82" s="208">
        <f t="shared" si="25"/>
        <v>-205.23892282988629</v>
      </c>
      <c r="P82" s="207">
        <f t="shared" si="25"/>
        <v>81.568420783254879</v>
      </c>
      <c r="Q82" s="206">
        <f t="shared" si="23"/>
        <v>-896.85182234587057</v>
      </c>
      <c r="R82" s="207">
        <f t="shared" si="23"/>
        <v>-29.354803079382563</v>
      </c>
      <c r="V82" s="171"/>
    </row>
    <row r="83" spans="1:22" s="8" customFormat="1">
      <c r="A83" s="10" t="s">
        <v>221</v>
      </c>
      <c r="B83" s="30" t="s">
        <v>309</v>
      </c>
      <c r="C83" s="46" t="s">
        <v>263</v>
      </c>
      <c r="D83" s="205">
        <v>-102.46764814379999</v>
      </c>
      <c r="E83" s="206">
        <v>65.676654815287307</v>
      </c>
      <c r="F83" s="207">
        <v>-16.522785949301522</v>
      </c>
      <c r="G83" s="206">
        <v>-78.43053371568547</v>
      </c>
      <c r="H83" s="208">
        <v>-22.613790402257646</v>
      </c>
      <c r="I83" s="208">
        <v>-184.93207893626717</v>
      </c>
      <c r="J83" s="208">
        <v>-71.858149554997638</v>
      </c>
      <c r="K83" s="208">
        <v>-203.44609371956119</v>
      </c>
      <c r="L83" s="208">
        <v>-41.511599202654047</v>
      </c>
      <c r="M83" s="208">
        <v>-202.37029529014382</v>
      </c>
      <c r="N83" s="208">
        <v>21.486674552049518</v>
      </c>
      <c r="O83" s="208">
        <v>-200.65476536410512</v>
      </c>
      <c r="P83" s="207">
        <v>83.339673178254884</v>
      </c>
      <c r="Q83" s="206">
        <f t="shared" si="23"/>
        <v>-869.83376702576265</v>
      </c>
      <c r="R83" s="207">
        <f t="shared" si="23"/>
        <v>-31.157191429604921</v>
      </c>
    </row>
    <row r="84" spans="1:22" s="8" customFormat="1">
      <c r="A84" s="10" t="s">
        <v>223</v>
      </c>
      <c r="B84" s="30" t="s">
        <v>310</v>
      </c>
      <c r="C84" s="46" t="s">
        <v>263</v>
      </c>
      <c r="D84" s="205">
        <f>D78*0.2</f>
        <v>101.0121910978</v>
      </c>
      <c r="E84" s="206">
        <f>E78*0.2</f>
        <v>4.0668093892818522</v>
      </c>
      <c r="F84" s="207">
        <f>F78*0.2</f>
        <v>-7.0054918666589847</v>
      </c>
      <c r="G84" s="206">
        <f t="shared" ref="G84:P84" si="26">G78*0.2</f>
        <v>-8.5670231584118106</v>
      </c>
      <c r="H84" s="208">
        <f t="shared" si="26"/>
        <v>1.9900270750508398</v>
      </c>
      <c r="I84" s="208">
        <f t="shared" si="26"/>
        <v>-4.6769992777686262</v>
      </c>
      <c r="J84" s="208">
        <f t="shared" si="26"/>
        <v>3.5189467786461046</v>
      </c>
      <c r="K84" s="208">
        <f t="shared" si="26"/>
        <v>-4.5931680295080453</v>
      </c>
      <c r="L84" s="208">
        <f t="shared" si="26"/>
        <v>-0.24940320847457645</v>
      </c>
      <c r="M84" s="208">
        <f t="shared" si="26"/>
        <v>-4.5967073886381504</v>
      </c>
      <c r="N84" s="208">
        <f t="shared" si="26"/>
        <v>-1.6859299000000005</v>
      </c>
      <c r="O84" s="208">
        <f t="shared" si="26"/>
        <v>-4.5841574657811774</v>
      </c>
      <c r="P84" s="207">
        <f t="shared" si="26"/>
        <v>-1.7712523950000003</v>
      </c>
      <c r="Q84" s="206">
        <f t="shared" si="23"/>
        <v>-27.018055320107813</v>
      </c>
      <c r="R84" s="207">
        <f t="shared" si="23"/>
        <v>1.8023883502223672</v>
      </c>
    </row>
    <row r="85" spans="1:22" s="8" customFormat="1">
      <c r="A85" s="10" t="s">
        <v>225</v>
      </c>
      <c r="B85" s="30" t="s">
        <v>311</v>
      </c>
      <c r="C85" s="46" t="s">
        <v>263</v>
      </c>
      <c r="D85" s="205">
        <f t="shared" ref="D85:P86" si="27">D79*0.2</f>
        <v>0</v>
      </c>
      <c r="E85" s="206">
        <f t="shared" si="27"/>
        <v>0</v>
      </c>
      <c r="F85" s="207">
        <f t="shared" si="27"/>
        <v>0</v>
      </c>
      <c r="G85" s="206">
        <f t="shared" si="27"/>
        <v>0</v>
      </c>
      <c r="H85" s="208">
        <f t="shared" si="27"/>
        <v>0</v>
      </c>
      <c r="I85" s="208">
        <f t="shared" si="27"/>
        <v>0</v>
      </c>
      <c r="J85" s="208">
        <f t="shared" si="27"/>
        <v>0</v>
      </c>
      <c r="K85" s="208">
        <f t="shared" si="27"/>
        <v>0</v>
      </c>
      <c r="L85" s="208">
        <f t="shared" si="27"/>
        <v>0</v>
      </c>
      <c r="M85" s="208">
        <f t="shared" si="27"/>
        <v>0</v>
      </c>
      <c r="N85" s="208">
        <f t="shared" si="27"/>
        <v>0</v>
      </c>
      <c r="O85" s="208">
        <f t="shared" si="27"/>
        <v>0</v>
      </c>
      <c r="P85" s="207">
        <f t="shared" si="27"/>
        <v>0</v>
      </c>
      <c r="Q85" s="206">
        <f t="shared" si="23"/>
        <v>0</v>
      </c>
      <c r="R85" s="207">
        <f t="shared" si="23"/>
        <v>0</v>
      </c>
    </row>
    <row r="86" spans="1:22" s="8" customFormat="1">
      <c r="A86" s="24" t="s">
        <v>48</v>
      </c>
      <c r="B86" s="30" t="s">
        <v>40</v>
      </c>
      <c r="C86" s="46" t="s">
        <v>263</v>
      </c>
      <c r="D86" s="205">
        <f t="shared" si="27"/>
        <v>1.4597584859999997</v>
      </c>
      <c r="E86" s="206">
        <f t="shared" si="27"/>
        <v>0.44653579543083755</v>
      </c>
      <c r="F86" s="207">
        <f t="shared" si="27"/>
        <v>0.14527781596050926</v>
      </c>
      <c r="G86" s="206">
        <f t="shared" si="27"/>
        <v>8.2846621599622305E-2</v>
      </c>
      <c r="H86" s="208">
        <f t="shared" si="27"/>
        <v>-6.6985403861870269E-2</v>
      </c>
      <c r="I86" s="208">
        <f t="shared" si="27"/>
        <v>9.2609217544685207E-2</v>
      </c>
      <c r="J86" s="208">
        <f t="shared" si="27"/>
        <v>0.12094198131752386</v>
      </c>
      <c r="K86" s="208">
        <f t="shared" si="27"/>
        <v>0.10322276133135729</v>
      </c>
      <c r="L86" s="208">
        <f t="shared" si="27"/>
        <v>0.13323123583241822</v>
      </c>
      <c r="M86" s="208">
        <f t="shared" si="27"/>
        <v>0.11445952753830563</v>
      </c>
      <c r="N86" s="208">
        <f t="shared" si="27"/>
        <v>0.14627510297697768</v>
      </c>
      <c r="O86" s="208">
        <f t="shared" si="27"/>
        <v>0.12652132224297327</v>
      </c>
      <c r="P86" s="207">
        <f t="shared" si="27"/>
        <v>0.16009666353899271</v>
      </c>
      <c r="Q86" s="206">
        <f t="shared" si="23"/>
        <v>0.51965945025694371</v>
      </c>
      <c r="R86" s="207">
        <f t="shared" si="23"/>
        <v>0.49355957980404225</v>
      </c>
    </row>
    <row r="87" spans="1:22" s="18" customFormat="1">
      <c r="A87" s="23" t="s">
        <v>67</v>
      </c>
      <c r="B87" s="29" t="s">
        <v>113</v>
      </c>
      <c r="C87" s="47" t="s">
        <v>263</v>
      </c>
      <c r="D87" s="209">
        <f t="shared" ref="D87:P92" si="28">+D75-D81</f>
        <v>407.13550314474492</v>
      </c>
      <c r="E87" s="210">
        <f t="shared" si="28"/>
        <v>58.781469129160115</v>
      </c>
      <c r="F87" s="211">
        <f t="shared" si="28"/>
        <v>97.049821741377883</v>
      </c>
      <c r="G87" s="210">
        <f t="shared" si="28"/>
        <v>-485.88076066640451</v>
      </c>
      <c r="H87" s="212">
        <f t="shared" si="28"/>
        <v>-507.6282434320899</v>
      </c>
      <c r="I87" s="212">
        <f t="shared" si="28"/>
        <v>-778.20812893333175</v>
      </c>
      <c r="J87" s="212">
        <f t="shared" si="28"/>
        <v>-300.55068133347203</v>
      </c>
      <c r="K87" s="212">
        <f t="shared" si="28"/>
        <v>-856.81493239928659</v>
      </c>
      <c r="L87" s="212">
        <f t="shared" si="28"/>
        <v>-194.75968239498587</v>
      </c>
      <c r="M87" s="212">
        <f t="shared" si="28"/>
        <v>-845.16927839393406</v>
      </c>
      <c r="N87" s="212">
        <f t="shared" si="28"/>
        <v>50.904390693534857</v>
      </c>
      <c r="O87" s="212">
        <f t="shared" si="28"/>
        <v>-843.50154426572828</v>
      </c>
      <c r="P87" s="211">
        <f t="shared" si="28"/>
        <v>297.59150884880256</v>
      </c>
      <c r="Q87" s="210">
        <f t="shared" si="23"/>
        <v>-3809.574644658685</v>
      </c>
      <c r="R87" s="211">
        <f t="shared" si="23"/>
        <v>-654.44270761821053</v>
      </c>
    </row>
    <row r="88" spans="1:22" s="8" customFormat="1" ht="25.5">
      <c r="A88" s="24" t="s">
        <v>47</v>
      </c>
      <c r="B88" s="30" t="s">
        <v>114</v>
      </c>
      <c r="C88" s="46" t="s">
        <v>263</v>
      </c>
      <c r="D88" s="205">
        <f t="shared" si="28"/>
        <v>401.29646920074492</v>
      </c>
      <c r="E88" s="206">
        <f t="shared" si="28"/>
        <v>56.995325947436754</v>
      </c>
      <c r="F88" s="207">
        <f t="shared" si="28"/>
        <v>96.468710477535851</v>
      </c>
      <c r="G88" s="206">
        <f t="shared" si="28"/>
        <v>-486.21214715280303</v>
      </c>
      <c r="H88" s="208">
        <f t="shared" si="28"/>
        <v>-507.36030181664239</v>
      </c>
      <c r="I88" s="208">
        <f t="shared" si="28"/>
        <v>-778.57856580351051</v>
      </c>
      <c r="J88" s="208">
        <f t="shared" si="28"/>
        <v>-301.03444925874214</v>
      </c>
      <c r="K88" s="208">
        <f t="shared" si="28"/>
        <v>-857.22782344461189</v>
      </c>
      <c r="L88" s="208">
        <f t="shared" si="28"/>
        <v>-195.29260733831555</v>
      </c>
      <c r="M88" s="208">
        <f t="shared" si="28"/>
        <v>-845.62711650408733</v>
      </c>
      <c r="N88" s="208">
        <f t="shared" si="28"/>
        <v>50.319290281626948</v>
      </c>
      <c r="O88" s="208">
        <f t="shared" si="28"/>
        <v>-844.0076295547002</v>
      </c>
      <c r="P88" s="207">
        <f t="shared" si="28"/>
        <v>296.95112219464659</v>
      </c>
      <c r="Q88" s="206">
        <f t="shared" si="23"/>
        <v>-3811.653282459713</v>
      </c>
      <c r="R88" s="207">
        <f t="shared" si="23"/>
        <v>-656.41694593742648</v>
      </c>
    </row>
    <row r="89" spans="1:22" s="8" customFormat="1">
      <c r="A89" s="10" t="s">
        <v>221</v>
      </c>
      <c r="B89" s="30" t="s">
        <v>309</v>
      </c>
      <c r="C89" s="46" t="s">
        <v>263</v>
      </c>
      <c r="D89" s="205">
        <f t="shared" si="28"/>
        <v>-2.7522951904550581</v>
      </c>
      <c r="E89" s="206">
        <f t="shared" si="28"/>
        <v>40.728088390309352</v>
      </c>
      <c r="F89" s="207">
        <f t="shared" si="28"/>
        <v>124.49067794417178</v>
      </c>
      <c r="G89" s="206">
        <f t="shared" si="28"/>
        <v>-451.94405451915588</v>
      </c>
      <c r="H89" s="208">
        <f>+H77-H83</f>
        <v>-515.32041011684566</v>
      </c>
      <c r="I89" s="208">
        <f t="shared" si="28"/>
        <v>-759.870568692436</v>
      </c>
      <c r="J89" s="208">
        <f t="shared" si="28"/>
        <v>-315.11023637332653</v>
      </c>
      <c r="K89" s="208">
        <f t="shared" si="28"/>
        <v>-838.85515132657986</v>
      </c>
      <c r="L89" s="208">
        <f t="shared" si="28"/>
        <v>-194.29499450441725</v>
      </c>
      <c r="M89" s="208">
        <f t="shared" si="28"/>
        <v>-827.24028694953472</v>
      </c>
      <c r="N89" s="208">
        <f t="shared" si="28"/>
        <v>57.06300988162694</v>
      </c>
      <c r="O89" s="208">
        <f t="shared" si="28"/>
        <v>-825.67099969157562</v>
      </c>
      <c r="P89" s="207">
        <f t="shared" si="28"/>
        <v>304.03613177464661</v>
      </c>
      <c r="Q89" s="206">
        <f t="shared" si="23"/>
        <v>-3703.5810611792817</v>
      </c>
      <c r="R89" s="207">
        <f t="shared" si="23"/>
        <v>-663.62649933831585</v>
      </c>
    </row>
    <row r="90" spans="1:22" s="8" customFormat="1">
      <c r="A90" s="10" t="s">
        <v>223</v>
      </c>
      <c r="B90" s="30" t="s">
        <v>310</v>
      </c>
      <c r="C90" s="46" t="s">
        <v>263</v>
      </c>
      <c r="D90" s="205">
        <f t="shared" si="28"/>
        <v>404.0487643912</v>
      </c>
      <c r="E90" s="206">
        <f t="shared" si="28"/>
        <v>16.267237557127409</v>
      </c>
      <c r="F90" s="207">
        <f t="shared" si="28"/>
        <v>-28.021967466635935</v>
      </c>
      <c r="G90" s="206">
        <f t="shared" si="28"/>
        <v>-34.268092633647242</v>
      </c>
      <c r="H90" s="208">
        <f t="shared" si="28"/>
        <v>7.960108300203359</v>
      </c>
      <c r="I90" s="208">
        <f t="shared" si="28"/>
        <v>-18.707997111074505</v>
      </c>
      <c r="J90" s="208">
        <f t="shared" si="28"/>
        <v>14.075787114584418</v>
      </c>
      <c r="K90" s="208">
        <f t="shared" si="28"/>
        <v>-18.372672118032181</v>
      </c>
      <c r="L90" s="208">
        <f t="shared" si="28"/>
        <v>-0.9976128338983058</v>
      </c>
      <c r="M90" s="208">
        <f t="shared" si="28"/>
        <v>-18.386829554552602</v>
      </c>
      <c r="N90" s="208">
        <f t="shared" si="28"/>
        <v>-6.7437196000000013</v>
      </c>
      <c r="O90" s="208">
        <f t="shared" si="28"/>
        <v>-18.33662986312471</v>
      </c>
      <c r="P90" s="207">
        <f t="shared" si="28"/>
        <v>-7.0850095800000004</v>
      </c>
      <c r="Q90" s="206">
        <f t="shared" si="23"/>
        <v>-108.07222128043125</v>
      </c>
      <c r="R90" s="207">
        <f t="shared" si="23"/>
        <v>7.2095534008894697</v>
      </c>
    </row>
    <row r="91" spans="1:22" s="8" customFormat="1">
      <c r="A91" s="10" t="s">
        <v>225</v>
      </c>
      <c r="B91" s="30" t="s">
        <v>311</v>
      </c>
      <c r="C91" s="46" t="s">
        <v>263</v>
      </c>
      <c r="D91" s="205">
        <f t="shared" si="28"/>
        <v>0</v>
      </c>
      <c r="E91" s="206">
        <f t="shared" si="28"/>
        <v>0</v>
      </c>
      <c r="F91" s="207">
        <f t="shared" si="28"/>
        <v>0</v>
      </c>
      <c r="G91" s="206">
        <f t="shared" si="28"/>
        <v>0</v>
      </c>
      <c r="H91" s="208">
        <f t="shared" si="28"/>
        <v>0</v>
      </c>
      <c r="I91" s="208">
        <f t="shared" si="28"/>
        <v>0</v>
      </c>
      <c r="J91" s="208">
        <f t="shared" si="28"/>
        <v>0</v>
      </c>
      <c r="K91" s="208">
        <f t="shared" si="28"/>
        <v>0</v>
      </c>
      <c r="L91" s="208">
        <f t="shared" si="28"/>
        <v>0</v>
      </c>
      <c r="M91" s="208">
        <f t="shared" si="28"/>
        <v>0</v>
      </c>
      <c r="N91" s="208">
        <f t="shared" si="28"/>
        <v>0</v>
      </c>
      <c r="O91" s="208">
        <f t="shared" si="28"/>
        <v>0</v>
      </c>
      <c r="P91" s="207">
        <f t="shared" si="28"/>
        <v>0</v>
      </c>
      <c r="Q91" s="206">
        <f t="shared" si="23"/>
        <v>0</v>
      </c>
      <c r="R91" s="207">
        <f t="shared" si="23"/>
        <v>0</v>
      </c>
    </row>
    <row r="92" spans="1:22" s="8" customFormat="1">
      <c r="A92" s="24" t="s">
        <v>48</v>
      </c>
      <c r="B92" s="30" t="s">
        <v>115</v>
      </c>
      <c r="C92" s="46" t="s">
        <v>263</v>
      </c>
      <c r="D92" s="205">
        <f t="shared" si="28"/>
        <v>5.8390339439999988</v>
      </c>
      <c r="E92" s="206">
        <f t="shared" si="28"/>
        <v>1.7861431817233502</v>
      </c>
      <c r="F92" s="207">
        <f t="shared" si="28"/>
        <v>0.58111126384203704</v>
      </c>
      <c r="G92" s="206">
        <f t="shared" si="28"/>
        <v>0.33138648639848917</v>
      </c>
      <c r="H92" s="208">
        <f t="shared" si="28"/>
        <v>-0.26794161544748107</v>
      </c>
      <c r="I92" s="208">
        <f t="shared" si="28"/>
        <v>0.37043687017874083</v>
      </c>
      <c r="J92" s="208">
        <f t="shared" si="28"/>
        <v>0.48376792527009538</v>
      </c>
      <c r="K92" s="208">
        <f t="shared" si="28"/>
        <v>0.41289104532542914</v>
      </c>
      <c r="L92" s="208">
        <f t="shared" si="28"/>
        <v>0.53292494332967288</v>
      </c>
      <c r="M92" s="208">
        <f t="shared" si="28"/>
        <v>0.45783811015322246</v>
      </c>
      <c r="N92" s="208">
        <f t="shared" si="28"/>
        <v>0.58510041190791073</v>
      </c>
      <c r="O92" s="208">
        <f t="shared" si="28"/>
        <v>0.50608528897189298</v>
      </c>
      <c r="P92" s="207">
        <f t="shared" si="28"/>
        <v>0.64038665415597085</v>
      </c>
      <c r="Q92" s="206">
        <f t="shared" si="23"/>
        <v>2.0786378010277744</v>
      </c>
      <c r="R92" s="207">
        <f t="shared" si="23"/>
        <v>1.9742383192161688</v>
      </c>
    </row>
    <row r="93" spans="1:22" s="18" customFormat="1">
      <c r="A93" s="295" t="s">
        <v>68</v>
      </c>
      <c r="B93" s="179" t="s">
        <v>41</v>
      </c>
      <c r="C93" s="180" t="s">
        <v>263</v>
      </c>
      <c r="D93" s="296">
        <f>+D87</f>
        <v>407.13550314474492</v>
      </c>
      <c r="E93" s="251">
        <f>+E87</f>
        <v>58.781469129160115</v>
      </c>
      <c r="F93" s="252">
        <f>+F87</f>
        <v>97.049821741377883</v>
      </c>
      <c r="G93" s="251">
        <f t="shared" ref="G93:P93" si="29">+G87</f>
        <v>-485.88076066640451</v>
      </c>
      <c r="H93" s="273">
        <f t="shared" si="29"/>
        <v>-507.6282434320899</v>
      </c>
      <c r="I93" s="273">
        <f t="shared" si="29"/>
        <v>-778.20812893333175</v>
      </c>
      <c r="J93" s="273">
        <f t="shared" si="29"/>
        <v>-300.55068133347203</v>
      </c>
      <c r="K93" s="273">
        <f t="shared" si="29"/>
        <v>-856.81493239928659</v>
      </c>
      <c r="L93" s="273">
        <f t="shared" si="29"/>
        <v>-194.75968239498587</v>
      </c>
      <c r="M93" s="273">
        <f t="shared" si="29"/>
        <v>-845.16927839393406</v>
      </c>
      <c r="N93" s="273">
        <f t="shared" si="29"/>
        <v>50.904390693534857</v>
      </c>
      <c r="O93" s="273">
        <f t="shared" si="29"/>
        <v>-843.50154426572828</v>
      </c>
      <c r="P93" s="252">
        <f t="shared" si="29"/>
        <v>297.59150884880256</v>
      </c>
      <c r="Q93" s="251">
        <f t="shared" si="23"/>
        <v>-3809.574644658685</v>
      </c>
      <c r="R93" s="252">
        <f t="shared" si="23"/>
        <v>-654.44270761821053</v>
      </c>
    </row>
    <row r="94" spans="1:22" s="8" customFormat="1">
      <c r="A94" s="297" t="s">
        <v>50</v>
      </c>
      <c r="B94" s="182" t="s">
        <v>42</v>
      </c>
      <c r="C94" s="183" t="s">
        <v>263</v>
      </c>
      <c r="D94" s="213">
        <v>0</v>
      </c>
      <c r="E94" s="214">
        <v>0</v>
      </c>
      <c r="F94" s="215">
        <v>0</v>
      </c>
      <c r="G94" s="214">
        <v>0</v>
      </c>
      <c r="H94" s="216">
        <v>0</v>
      </c>
      <c r="I94" s="216">
        <v>0</v>
      </c>
      <c r="J94" s="216">
        <v>0</v>
      </c>
      <c r="K94" s="216">
        <v>0</v>
      </c>
      <c r="L94" s="216">
        <v>0</v>
      </c>
      <c r="M94" s="216">
        <v>0</v>
      </c>
      <c r="N94" s="216">
        <v>0</v>
      </c>
      <c r="O94" s="216">
        <v>0</v>
      </c>
      <c r="P94" s="215">
        <v>0</v>
      </c>
      <c r="Q94" s="214">
        <f t="shared" si="23"/>
        <v>0</v>
      </c>
      <c r="R94" s="215">
        <f t="shared" si="23"/>
        <v>0</v>
      </c>
    </row>
    <row r="95" spans="1:22" s="8" customFormat="1">
      <c r="A95" s="297" t="s">
        <v>52</v>
      </c>
      <c r="B95" s="182" t="s">
        <v>43</v>
      </c>
      <c r="C95" s="183" t="s">
        <v>263</v>
      </c>
      <c r="D95" s="213">
        <f>IF(СВОД!D95=0,0,IF(ХЭ!D$93&lt;0,0,СВОД!D95*ХЭ!D$93/(IF(АЭ!D$93&lt;0,0,АЭ!D$93)+IF(БЭ!D$93&lt;0,0,БЭ!D$93)+IF(ГАЭС!D$93&lt;0,0,ГАЭС!D$93)+IF(КЭ!D$93&lt;0,0,КЭ!D$93)+IF(КуЭ!D$93&lt;0,0,КуЭ!D$93)+IF(ОЭ!D$93&lt;0,0,ОЭ!D$93)+IF(ХЭ!D$93&lt;0,0,ХЭ!D$93)+IF(ЧЭ!D$93&lt;0,0,ЧЭ!D$93))))</f>
        <v>0</v>
      </c>
      <c r="E95" s="214">
        <f>IF(СВОД!E95=0,0,IF(ХЭ!E$93&lt;0,0,СВОД!E95*ХЭ!E$93/(IF(АЭ!E$93&lt;0,0,АЭ!E$93)+IF(БЭ!E$93&lt;0,0,БЭ!E$93)+IF(ГАЭС!E$93&lt;0,0,ГАЭС!E$93)+IF(КЭ!E$93&lt;0,0,КЭ!E$93)+IF(КуЭ!E$93&lt;0,0,КуЭ!E$93)+IF(ОЭ!E$93&lt;0,0,ОЭ!E$93)+IF(ХЭ!E$93&lt;0,0,ХЭ!E$93)+IF(ЧЭ!E$93&lt;0,0,ЧЭ!E$93))))</f>
        <v>0.16193087693415092</v>
      </c>
      <c r="F95" s="215">
        <f>IF(СВОД!F95=0,0,IF(ХЭ!F$93&lt;0,0,СВОД!F95*ХЭ!F$93/(IF(АЭ!F$93&lt;0,0,АЭ!F$93)+IF(БЭ!F$93&lt;0,0,БЭ!F$93)+IF(ГАЭС!F$93&lt;0,0,ГАЭС!F$93)+IF(КЭ!F$93&lt;0,0,КЭ!F$93)+IF(КуЭ!F$93&lt;0,0,КуЭ!F$93)+IF(ОЭ!F$93&lt;0,0,ОЭ!F$93)+IF(ХЭ!F$93&lt;0,0,ХЭ!F$93)+IF(ЧЭ!F$93&lt;0,0,ЧЭ!F$93))))</f>
        <v>0</v>
      </c>
      <c r="G95" s="214">
        <f>IF(СВОД!G95=0,0,IF(ХЭ!G$93&lt;0,0,СВОД!G95*ХЭ!G$93/(IF(АЭ!G$93&lt;0,0,АЭ!G$93)+IF(БЭ!G$93&lt;0,0,БЭ!G$93)+IF(ГАЭС!G$93&lt;0,0,ГАЭС!G$93)+IF(КЭ!G$93&lt;0,0,КЭ!G$93)+IF(КуЭ!G$93&lt;0,0,КуЭ!G$93)+IF(ОЭ!G$93&lt;0,0,ОЭ!G$93)+IF(ХЭ!G$93&lt;0,0,ХЭ!G$93)+IF(ЧЭ!G$93&lt;0,0,ЧЭ!G$93))))</f>
        <v>0</v>
      </c>
      <c r="H95" s="216">
        <f>IF(СВОД!H95=0,0,IF(ХЭ!H$93&lt;0,0,СВОД!H95*ХЭ!H$93/(IF(АЭ!H$93&lt;0,0,АЭ!H$93)+IF(БЭ!H$93&lt;0,0,БЭ!H$93)+IF(ГАЭС!H$93&lt;0,0,ГАЭС!H$93)+IF(КЭ!H$93&lt;0,0,КЭ!H$93)+IF(КуЭ!H$93&lt;0,0,КуЭ!H$93)+IF(ОЭ!H$93&lt;0,0,ОЭ!H$93)+IF(ХЭ!H$93&lt;0,0,ХЭ!H$93)+IF(ЧЭ!H$93&lt;0,0,ЧЭ!H$93))))</f>
        <v>0</v>
      </c>
      <c r="I95" s="216">
        <f>IF(СВОД!I95=0,0,IF(ХЭ!I$93&lt;0,0,СВОД!I95*ХЭ!I$93/(IF(АЭ!I$93&lt;0,0,АЭ!I$93)+IF(БЭ!I$93&lt;0,0,БЭ!I$93)+IF(ГАЭС!I$93&lt;0,0,ГАЭС!I$93)+IF(КЭ!I$93&lt;0,0,КЭ!I$93)+IF(КуЭ!I$93&lt;0,0,КуЭ!I$93)+IF(ОЭ!I$93&lt;0,0,ОЭ!I$93)+IF(ХЭ!I$93&lt;0,0,ХЭ!I$93)+IF(ЧЭ!I$93&lt;0,0,ЧЭ!I$93))))</f>
        <v>0</v>
      </c>
      <c r="J95" s="216">
        <f>IF(СВОД!J95=0,0,IF(ХЭ!J$93&lt;0,0,СВОД!J95*ХЭ!J$93/(IF(АЭ!J$93&lt;0,0,АЭ!J$93)+IF(БЭ!J$93&lt;0,0,БЭ!J$93)+IF(ГАЭС!J$93&lt;0,0,ГАЭС!J$93)+IF(КЭ!J$93&lt;0,0,КЭ!J$93)+IF(КуЭ!J$93&lt;0,0,КуЭ!J$93)+IF(ОЭ!J$93&lt;0,0,ОЭ!J$93)+IF(ХЭ!J$93&lt;0,0,ХЭ!J$93)+IF(ЧЭ!J$93&lt;0,0,ЧЭ!J$93))))</f>
        <v>0</v>
      </c>
      <c r="K95" s="216">
        <f>IF(СВОД!K95=0,0,IF(ХЭ!K$93&lt;0,0,СВОД!K95*ХЭ!K$93/(IF(АЭ!K$93&lt;0,0,АЭ!K$93)+IF(БЭ!K$93&lt;0,0,БЭ!K$93)+IF(ГАЭС!K$93&lt;0,0,ГАЭС!K$93)+IF(КЭ!K$93&lt;0,0,КЭ!K$93)+IF(КуЭ!K$93&lt;0,0,КуЭ!K$93)+IF(ОЭ!K$93&lt;0,0,ОЭ!K$93)+IF(ХЭ!K$93&lt;0,0,ХЭ!K$93)+IF(ЧЭ!K$93&lt;0,0,ЧЭ!K$93))))</f>
        <v>0</v>
      </c>
      <c r="L95" s="216">
        <f>IF(СВОД!L95=0,0,IF(ХЭ!L$93&lt;0,0,СВОД!L95*ХЭ!L$93/(IF(АЭ!L$93&lt;0,0,АЭ!L$93)+IF(БЭ!L$93&lt;0,0,БЭ!L$93)+IF(ГАЭС!L$93&lt;0,0,ГАЭС!L$93)+IF(КЭ!L$93&lt;0,0,КЭ!L$93)+IF(КуЭ!L$93&lt;0,0,КуЭ!L$93)+IF(ОЭ!L$93&lt;0,0,ОЭ!L$93)+IF(ХЭ!L$93&lt;0,0,ХЭ!L$93)+IF(ЧЭ!L$93&lt;0,0,ЧЭ!L$93))))</f>
        <v>0</v>
      </c>
      <c r="M95" s="216">
        <f>IF(СВОД!M95=0,0,IF(ХЭ!M$93&lt;0,0,СВОД!M95*ХЭ!M$93/(IF(АЭ!M$93&lt;0,0,АЭ!M$93)+IF(БЭ!M$93&lt;0,0,БЭ!M$93)+IF(ГАЭС!M$93&lt;0,0,ГАЭС!M$93)+IF(КЭ!M$93&lt;0,0,КЭ!M$93)+IF(КуЭ!M$93&lt;0,0,КуЭ!M$93)+IF(ОЭ!M$93&lt;0,0,ОЭ!M$93)+IF(ХЭ!M$93&lt;0,0,ХЭ!M$93)+IF(ЧЭ!M$93&lt;0,0,ЧЭ!M$93))))</f>
        <v>0</v>
      </c>
      <c r="N95" s="216">
        <f>IF(СВОД!N95=0,0,IF(ХЭ!N$93&lt;0,0,СВОД!N95*ХЭ!N$93/(IF(АЭ!N$93&lt;0,0,АЭ!N$93)+IF(БЭ!N$93&lt;0,0,БЭ!N$93)+IF(ГАЭС!N$93&lt;0,0,ГАЭС!N$93)+IF(КЭ!N$93&lt;0,0,КЭ!N$93)+IF(КуЭ!N$93&lt;0,0,КуЭ!N$93)+IF(ОЭ!N$93&lt;0,0,ОЭ!N$93)+IF(ХЭ!N$93&lt;0,0,ХЭ!N$93)+IF(ЧЭ!N$93&lt;0,0,ЧЭ!N$93))))</f>
        <v>2.5346063484305761</v>
      </c>
      <c r="O95" s="216">
        <f>IF(СВОД!O95=0,0,IF(ХЭ!O$93&lt;0,0,СВОД!O95*ХЭ!O$93/(IF(АЭ!O$93&lt;0,0,АЭ!O$93)+IF(БЭ!O$93&lt;0,0,БЭ!O$93)+IF(ГАЭС!O$93&lt;0,0,ГАЭС!O$93)+IF(КЭ!O$93&lt;0,0,КЭ!O$93)+IF(КуЭ!O$93&lt;0,0,КуЭ!O$93)+IF(ОЭ!O$93&lt;0,0,ОЭ!O$93)+IF(ХЭ!O$93&lt;0,0,ХЭ!O$93)+IF(ЧЭ!O$93&lt;0,0,ЧЭ!O$93))))</f>
        <v>0</v>
      </c>
      <c r="P95" s="215">
        <f>IF(СВОД!P95=0,0,IF(ХЭ!P$93&lt;0,0,СВОД!P95*ХЭ!P$93/(IF(АЭ!P$93&lt;0,0,АЭ!P$93)+IF(БЭ!P$93&lt;0,0,БЭ!P$93)+IF(ГАЭС!P$93&lt;0,0,ГАЭС!P$93)+IF(КЭ!P$93&lt;0,0,КЭ!P$93)+IF(КуЭ!P$93&lt;0,0,КуЭ!P$93)+IF(ОЭ!P$93&lt;0,0,ОЭ!P$93)+IF(ХЭ!P$93&lt;0,0,ХЭ!P$93)+IF(ЧЭ!P$93&lt;0,0,ЧЭ!P$93))))</f>
        <v>14.825726169287494</v>
      </c>
      <c r="Q95" s="214">
        <f t="shared" si="23"/>
        <v>0</v>
      </c>
      <c r="R95" s="215">
        <f t="shared" si="23"/>
        <v>17.360332517718071</v>
      </c>
    </row>
    <row r="96" spans="1:22" s="8" customFormat="1">
      <c r="A96" s="297" t="s">
        <v>55</v>
      </c>
      <c r="B96" s="182" t="s">
        <v>44</v>
      </c>
      <c r="C96" s="183" t="s">
        <v>263</v>
      </c>
      <c r="D96" s="213">
        <f>IF(СВОД!D96=0,0,IF(ХЭ!D$93&lt;0,0,СВОД!D96*ХЭ!D$93/(IF(АЭ!D$93&lt;0,0,АЭ!D$93)+IF(БЭ!D$93&lt;0,0,БЭ!D$93)+IF(ГАЭС!D$93&lt;0,0,ГАЭС!D$93)+IF(КЭ!D$93&lt;0,0,КЭ!D$93)+IF(КуЭ!D$93&lt;0,0,КуЭ!D$93)+IF(ОЭ!D$93&lt;0,0,ОЭ!D$93)+IF(ХЭ!D$93&lt;0,0,ХЭ!D$93)+IF(ЧЭ!D$93&lt;0,0,ЧЭ!D$93))))</f>
        <v>0</v>
      </c>
      <c r="E96" s="214">
        <f>IF(СВОД!E96=0,0,IF(ХЭ!E$93&lt;0,0,СВОД!E96*ХЭ!E$93/(IF(АЭ!E$93&lt;0,0,АЭ!E$93)+IF(БЭ!E$93&lt;0,0,БЭ!E$93)+IF(ГАЭС!E$93&lt;0,0,ГАЭС!E$93)+IF(КЭ!E$93&lt;0,0,КЭ!E$93)+IF(КуЭ!E$93&lt;0,0,КуЭ!E$93)+IF(ОЭ!E$93&lt;0,0,ОЭ!E$93)+IF(ХЭ!E$93&lt;0,0,ХЭ!E$93)+IF(ЧЭ!E$93&lt;0,0,ЧЭ!E$93))))</f>
        <v>0.8629692685972743</v>
      </c>
      <c r="F96" s="215">
        <f>IF(СВОД!F96=0,0,IF(ХЭ!F$93&lt;0,0,СВОД!F96*ХЭ!F$93/(IF(АЭ!F$93&lt;0,0,АЭ!F$93)+IF(БЭ!F$93&lt;0,0,БЭ!F$93)+IF(ГАЭС!F$93&lt;0,0,ГАЭС!F$93)+IF(КЭ!F$93&lt;0,0,КЭ!F$93)+IF(КуЭ!F$93&lt;0,0,КуЭ!F$93)+IF(ОЭ!F$93&lt;0,0,ОЭ!F$93)+IF(ХЭ!F$93&lt;0,0,ХЭ!F$93)+IF(ЧЭ!F$93&lt;0,0,ЧЭ!F$93))))</f>
        <v>0</v>
      </c>
      <c r="G96" s="214">
        <f>IF(СВОД!G96=0,0,IF(ХЭ!G$93&lt;0,0,СВОД!G96*ХЭ!G$93/(IF(АЭ!G$93&lt;0,0,АЭ!G$93)+IF(БЭ!G$93&lt;0,0,БЭ!G$93)+IF(ГАЭС!G$93&lt;0,0,ГАЭС!G$93)+IF(КЭ!G$93&lt;0,0,КЭ!G$93)+IF(КуЭ!G$93&lt;0,0,КуЭ!G$93)+IF(ОЭ!G$93&lt;0,0,ОЭ!G$93)+IF(ХЭ!G$93&lt;0,0,ХЭ!G$93)+IF(ЧЭ!G$93&lt;0,0,ЧЭ!G$93))))</f>
        <v>0</v>
      </c>
      <c r="H96" s="216">
        <f>IF(СВОД!H96=0,0,IF(ХЭ!H$93&lt;0,0,СВОД!H96*ХЭ!H$93/(IF(АЭ!H$93&lt;0,0,АЭ!H$93)+IF(БЭ!H$93&lt;0,0,БЭ!H$93)+IF(ГАЭС!H$93&lt;0,0,ГАЭС!H$93)+IF(КЭ!H$93&lt;0,0,КЭ!H$93)+IF(КуЭ!H$93&lt;0,0,КуЭ!H$93)+IF(ОЭ!H$93&lt;0,0,ОЭ!H$93)+IF(ХЭ!H$93&lt;0,0,ХЭ!H$93)+IF(ЧЭ!H$93&lt;0,0,ЧЭ!H$93))))</f>
        <v>0</v>
      </c>
      <c r="I96" s="216">
        <f>IF(СВОД!I96=0,0,IF(ХЭ!I$93&lt;0,0,СВОД!I96*ХЭ!I$93/(IF(АЭ!I$93&lt;0,0,АЭ!I$93)+IF(БЭ!I$93&lt;0,0,БЭ!I$93)+IF(ГАЭС!I$93&lt;0,0,ГАЭС!I$93)+IF(КЭ!I$93&lt;0,0,КЭ!I$93)+IF(КуЭ!I$93&lt;0,0,КуЭ!I$93)+IF(ОЭ!I$93&lt;0,0,ОЭ!I$93)+IF(ХЭ!I$93&lt;0,0,ХЭ!I$93)+IF(ЧЭ!I$93&lt;0,0,ЧЭ!I$93))))</f>
        <v>0</v>
      </c>
      <c r="J96" s="216">
        <f>IF(СВОД!J96=0,0,IF(ХЭ!J$93&lt;0,0,СВОД!J96*ХЭ!J$93/(IF(АЭ!J$93&lt;0,0,АЭ!J$93)+IF(БЭ!J$93&lt;0,0,БЭ!J$93)+IF(ГАЭС!J$93&lt;0,0,ГАЭС!J$93)+IF(КЭ!J$93&lt;0,0,КЭ!J$93)+IF(КуЭ!J$93&lt;0,0,КуЭ!J$93)+IF(ОЭ!J$93&lt;0,0,ОЭ!J$93)+IF(ХЭ!J$93&lt;0,0,ХЭ!J$93)+IF(ЧЭ!J$93&lt;0,0,ЧЭ!J$93))))</f>
        <v>0</v>
      </c>
      <c r="K96" s="216">
        <f>IF(СВОД!K96=0,0,IF(ХЭ!K$93&lt;0,0,СВОД!K96*ХЭ!K$93/(IF(АЭ!K$93&lt;0,0,АЭ!K$93)+IF(БЭ!K$93&lt;0,0,БЭ!K$93)+IF(ГАЭС!K$93&lt;0,0,ГАЭС!K$93)+IF(КЭ!K$93&lt;0,0,КЭ!K$93)+IF(КуЭ!K$93&lt;0,0,КуЭ!K$93)+IF(ОЭ!K$93&lt;0,0,ОЭ!K$93)+IF(ХЭ!K$93&lt;0,0,ХЭ!K$93)+IF(ЧЭ!K$93&lt;0,0,ЧЭ!K$93))))</f>
        <v>0</v>
      </c>
      <c r="L96" s="216">
        <f>IF(СВОД!L96=0,0,IF(ХЭ!L$93&lt;0,0,СВОД!L96*ХЭ!L$93/(IF(АЭ!L$93&lt;0,0,АЭ!L$93)+IF(БЭ!L$93&lt;0,0,БЭ!L$93)+IF(ГАЭС!L$93&lt;0,0,ГАЭС!L$93)+IF(КЭ!L$93&lt;0,0,КЭ!L$93)+IF(КуЭ!L$93&lt;0,0,КуЭ!L$93)+IF(ОЭ!L$93&lt;0,0,ОЭ!L$93)+IF(ХЭ!L$93&lt;0,0,ХЭ!L$93)+IF(ЧЭ!L$93&lt;0,0,ЧЭ!L$93))))</f>
        <v>0</v>
      </c>
      <c r="M96" s="216">
        <f>IF(СВОД!M96=0,0,IF(ХЭ!M$93&lt;0,0,СВОД!M96*ХЭ!M$93/(IF(АЭ!M$93&lt;0,0,АЭ!M$93)+IF(БЭ!M$93&lt;0,0,БЭ!M$93)+IF(ГАЭС!M$93&lt;0,0,ГАЭС!M$93)+IF(КЭ!M$93&lt;0,0,КЭ!M$93)+IF(КуЭ!M$93&lt;0,0,КуЭ!M$93)+IF(ОЭ!M$93&lt;0,0,ОЭ!M$93)+IF(ХЭ!M$93&lt;0,0,ХЭ!M$93)+IF(ЧЭ!M$93&lt;0,0,ЧЭ!M$93))))</f>
        <v>0</v>
      </c>
      <c r="N96" s="216">
        <f>IF(СВОД!N96=0,0,IF(ХЭ!N$93&lt;0,0,СВОД!N96*ХЭ!N$93/(IF(АЭ!N$93&lt;0,0,АЭ!N$93)+IF(БЭ!N$93&lt;0,0,БЭ!N$93)+IF(ГАЭС!N$93&lt;0,0,ГАЭС!N$93)+IF(КЭ!N$93&lt;0,0,КЭ!N$93)+IF(КуЭ!N$93&lt;0,0,КуЭ!N$93)+IF(ОЭ!N$93&lt;0,0,ОЭ!N$93)+IF(ХЭ!N$93&lt;0,0,ХЭ!N$93)+IF(ЧЭ!N$93&lt;0,0,ЧЭ!N$93))))</f>
        <v>0</v>
      </c>
      <c r="O96" s="216">
        <f>IF(СВОД!O96=0,0,IF(ХЭ!O$93&lt;0,0,СВОД!O96*ХЭ!O$93/(IF(АЭ!O$93&lt;0,0,АЭ!O$93)+IF(БЭ!O$93&lt;0,0,БЭ!O$93)+IF(ГАЭС!O$93&lt;0,0,ГАЭС!O$93)+IF(КЭ!O$93&lt;0,0,КЭ!O$93)+IF(КуЭ!O$93&lt;0,0,КуЭ!O$93)+IF(ОЭ!O$93&lt;0,0,ОЭ!O$93)+IF(ХЭ!O$93&lt;0,0,ХЭ!O$93)+IF(ЧЭ!O$93&lt;0,0,ЧЭ!O$93))))</f>
        <v>0</v>
      </c>
      <c r="P96" s="215">
        <f>IF(СВОД!P96=0,0,IF(ХЭ!P$93&lt;0,0,СВОД!P96*ХЭ!P$93/(IF(АЭ!P$93&lt;0,0,АЭ!P$93)+IF(БЭ!P$93&lt;0,0,БЭ!P$93)+IF(ГАЭС!P$93&lt;0,0,ГАЭС!P$93)+IF(КЭ!P$93&lt;0,0,КЭ!P$93)+IF(КуЭ!P$93&lt;0,0,КуЭ!P$93)+IF(ОЭ!P$93&lt;0,0,ОЭ!P$93)+IF(ХЭ!P$93&lt;0,0,ХЭ!P$93)+IF(ЧЭ!P$93&lt;0,0,ЧЭ!P$93))))</f>
        <v>0</v>
      </c>
      <c r="Q96" s="214">
        <f t="shared" si="23"/>
        <v>0</v>
      </c>
      <c r="R96" s="215">
        <f t="shared" si="23"/>
        <v>0</v>
      </c>
    </row>
    <row r="97" spans="1:18" s="8" customFormat="1" ht="16.5" thickBot="1">
      <c r="A97" s="298" t="s">
        <v>56</v>
      </c>
      <c r="B97" s="299" t="s">
        <v>45</v>
      </c>
      <c r="C97" s="300" t="s">
        <v>263</v>
      </c>
      <c r="D97" s="213">
        <f>D93-D94-D95-D96</f>
        <v>407.13550314474492</v>
      </c>
      <c r="E97" s="214">
        <f t="shared" ref="E97:P97" si="30">E93-E94-E95-E96</f>
        <v>57.756568983628689</v>
      </c>
      <c r="F97" s="215">
        <f t="shared" si="30"/>
        <v>97.049821741377883</v>
      </c>
      <c r="G97" s="214">
        <f t="shared" si="30"/>
        <v>-485.88076066640451</v>
      </c>
      <c r="H97" s="216">
        <f t="shared" si="30"/>
        <v>-507.6282434320899</v>
      </c>
      <c r="I97" s="216">
        <f t="shared" si="30"/>
        <v>-778.20812893333175</v>
      </c>
      <c r="J97" s="216">
        <f t="shared" si="30"/>
        <v>-300.55068133347203</v>
      </c>
      <c r="K97" s="216">
        <f t="shared" si="30"/>
        <v>-856.81493239928659</v>
      </c>
      <c r="L97" s="216">
        <f t="shared" si="30"/>
        <v>-194.75968239498587</v>
      </c>
      <c r="M97" s="216">
        <f t="shared" si="30"/>
        <v>-845.16927839393406</v>
      </c>
      <c r="N97" s="216">
        <f t="shared" si="30"/>
        <v>48.369784345104279</v>
      </c>
      <c r="O97" s="216">
        <f t="shared" si="30"/>
        <v>-843.50154426572828</v>
      </c>
      <c r="P97" s="215">
        <f t="shared" si="30"/>
        <v>282.76578267951504</v>
      </c>
      <c r="Q97" s="274">
        <f t="shared" si="23"/>
        <v>-3809.574644658685</v>
      </c>
      <c r="R97" s="275">
        <f t="shared" si="23"/>
        <v>-671.80304013592854</v>
      </c>
    </row>
    <row r="98" spans="1:18" s="18" customFormat="1" ht="25.5" customHeight="1">
      <c r="A98" s="26">
        <v>1</v>
      </c>
      <c r="B98" s="33" t="s">
        <v>116</v>
      </c>
      <c r="C98" s="49" t="s">
        <v>263</v>
      </c>
      <c r="D98" s="217">
        <f>SUM(D99,D103)</f>
        <v>5383.9783592199992</v>
      </c>
      <c r="E98" s="218">
        <f>SUM(E99,E103)</f>
        <v>4599.5365080862839</v>
      </c>
      <c r="F98" s="219">
        <f>SUM(F99,F103)</f>
        <v>5480.4711340800004</v>
      </c>
      <c r="G98" s="218">
        <f>SUM(G99,G103)</f>
        <v>5302.1541966878021</v>
      </c>
      <c r="H98" s="220">
        <f>+H99+H103</f>
        <v>5128.4758771289726</v>
      </c>
      <c r="I98" s="220">
        <f>SUM(I99,I103)</f>
        <v>4015.2911712622617</v>
      </c>
      <c r="J98" s="220">
        <f>+J99+J103</f>
        <v>4168.6618750120833</v>
      </c>
      <c r="K98" s="220">
        <f>SUM(K99,K103)</f>
        <v>2564.9904666141829</v>
      </c>
      <c r="L98" s="220">
        <f>+L99+L103</f>
        <v>3055.8968215981977</v>
      </c>
      <c r="M98" s="220">
        <f>SUM(M99,M103)</f>
        <v>2818.8895543371664</v>
      </c>
      <c r="N98" s="220">
        <f>+N99+N103</f>
        <v>3316.5977224365047</v>
      </c>
      <c r="O98" s="220">
        <f>SUM(O99,O103)</f>
        <v>3040.9842853350274</v>
      </c>
      <c r="P98" s="219">
        <f>+P99+P103</f>
        <v>3525.4220530961657</v>
      </c>
      <c r="Q98" s="221">
        <f t="shared" si="23"/>
        <v>17742.30967423644</v>
      </c>
      <c r="R98" s="276">
        <f t="shared" si="23"/>
        <v>19195.054349271923</v>
      </c>
    </row>
    <row r="99" spans="1:18" s="8" customFormat="1" ht="25.5">
      <c r="A99" s="24" t="s">
        <v>47</v>
      </c>
      <c r="B99" s="30" t="s">
        <v>117</v>
      </c>
      <c r="C99" s="46" t="s">
        <v>263</v>
      </c>
      <c r="D99" s="205">
        <f>SUM(D100:D102)</f>
        <v>5349.2877782399992</v>
      </c>
      <c r="E99" s="248">
        <f>SUM(E100:E102)</f>
        <v>4546.9418854100004</v>
      </c>
      <c r="F99" s="249">
        <f>SUM(F100:F102)</f>
        <v>5444.94074972</v>
      </c>
      <c r="G99" s="248">
        <f>SUM(G100:G102)</f>
        <v>5293.5139646670023</v>
      </c>
      <c r="H99" s="250">
        <f>+H100+H101+H102</f>
        <v>5108.4444214215728</v>
      </c>
      <c r="I99" s="250">
        <f>SUM(I100:I102)</f>
        <v>4010.4149722757097</v>
      </c>
      <c r="J99" s="250">
        <f>+J100+J101+J102</f>
        <v>4163.1396786702016</v>
      </c>
      <c r="K99" s="250">
        <f>SUM(K100:K102)</f>
        <v>2559.9701354154699</v>
      </c>
      <c r="L99" s="250">
        <f>+L100+L101+L102</f>
        <v>3050.1746984375122</v>
      </c>
      <c r="M99" s="250">
        <f>SUM(M100:M102)</f>
        <v>2813.7177978781897</v>
      </c>
      <c r="N99" s="250">
        <f>+N100+N101+N102</f>
        <v>3310.6661886519814</v>
      </c>
      <c r="O99" s="250">
        <f>SUM(O100:O102)</f>
        <v>3035.6562893980499</v>
      </c>
      <c r="P99" s="249">
        <f>+P100+P101+P102</f>
        <v>3519.2728980534935</v>
      </c>
      <c r="Q99" s="225">
        <f t="shared" si="23"/>
        <v>17713.27315963442</v>
      </c>
      <c r="R99" s="246">
        <f>+H99+J99+L99+N99+P99</f>
        <v>19151.697885234764</v>
      </c>
    </row>
    <row r="100" spans="1:18" s="8" customFormat="1">
      <c r="A100" s="10" t="s">
        <v>221</v>
      </c>
      <c r="B100" s="30" t="s">
        <v>316</v>
      </c>
      <c r="C100" s="46" t="s">
        <v>263</v>
      </c>
      <c r="D100" s="205">
        <v>4666.0433726399997</v>
      </c>
      <c r="E100" s="248">
        <v>4465.4564888000004</v>
      </c>
      <c r="F100" s="249">
        <v>5431.9932547199996</v>
      </c>
      <c r="G100" s="248">
        <v>5292.5318446670026</v>
      </c>
      <c r="H100" s="250">
        <v>5088.3281464015727</v>
      </c>
      <c r="I100" s="250">
        <v>4009.4328622757098</v>
      </c>
      <c r="J100" s="250">
        <v>4136.1018386702017</v>
      </c>
      <c r="K100" s="250">
        <v>2558.88347541547</v>
      </c>
      <c r="L100" s="250">
        <v>3044.6267184375124</v>
      </c>
      <c r="M100" s="250">
        <v>2811.9683878781898</v>
      </c>
      <c r="N100" s="250">
        <v>3308.2991886519812</v>
      </c>
      <c r="O100" s="250">
        <v>3033.8462425285497</v>
      </c>
      <c r="P100" s="249">
        <v>3517.5228980534935</v>
      </c>
      <c r="Q100" s="225">
        <f t="shared" si="23"/>
        <v>17706.662812764924</v>
      </c>
      <c r="R100" s="246">
        <f t="shared" si="23"/>
        <v>19094.87879021476</v>
      </c>
    </row>
    <row r="101" spans="1:18" s="8" customFormat="1">
      <c r="A101" s="10" t="s">
        <v>223</v>
      </c>
      <c r="B101" s="30" t="s">
        <v>317</v>
      </c>
      <c r="C101" s="46" t="s">
        <v>263</v>
      </c>
      <c r="D101" s="205">
        <v>683.24440559999994</v>
      </c>
      <c r="E101" s="248">
        <v>81.485396609999995</v>
      </c>
      <c r="F101" s="249">
        <v>12.947495000000002</v>
      </c>
      <c r="G101" s="248">
        <v>0.98211999999999999</v>
      </c>
      <c r="H101" s="250">
        <v>20.11627502</v>
      </c>
      <c r="I101" s="250">
        <v>0.98211000000000004</v>
      </c>
      <c r="J101" s="250">
        <v>27.037839999999999</v>
      </c>
      <c r="K101" s="250">
        <v>1.0866600000000002</v>
      </c>
      <c r="L101" s="250">
        <v>5.5479799999999999</v>
      </c>
      <c r="M101" s="250">
        <v>1.7494100000000001</v>
      </c>
      <c r="N101" s="250">
        <v>2.367</v>
      </c>
      <c r="O101" s="250">
        <v>1.8100468695000003</v>
      </c>
      <c r="P101" s="249">
        <v>1.75</v>
      </c>
      <c r="Q101" s="225">
        <f t="shared" si="23"/>
        <v>6.6103468695000007</v>
      </c>
      <c r="R101" s="246">
        <f t="shared" si="23"/>
        <v>56.819095019999999</v>
      </c>
    </row>
    <row r="102" spans="1:18" s="8" customFormat="1">
      <c r="A102" s="10" t="s">
        <v>225</v>
      </c>
      <c r="B102" s="30" t="s">
        <v>318</v>
      </c>
      <c r="C102" s="46" t="s">
        <v>263</v>
      </c>
      <c r="D102" s="205">
        <v>0</v>
      </c>
      <c r="E102" s="248">
        <v>0</v>
      </c>
      <c r="F102" s="249">
        <v>0</v>
      </c>
      <c r="G102" s="248">
        <v>0</v>
      </c>
      <c r="H102" s="250"/>
      <c r="I102" s="250">
        <v>0</v>
      </c>
      <c r="J102" s="250"/>
      <c r="K102" s="250">
        <v>0</v>
      </c>
      <c r="L102" s="250"/>
      <c r="M102" s="250">
        <v>0</v>
      </c>
      <c r="N102" s="250"/>
      <c r="O102" s="250">
        <v>0</v>
      </c>
      <c r="P102" s="249"/>
      <c r="Q102" s="225">
        <f t="shared" si="23"/>
        <v>0</v>
      </c>
      <c r="R102" s="246">
        <f t="shared" si="23"/>
        <v>0</v>
      </c>
    </row>
    <row r="103" spans="1:18" s="8" customFormat="1">
      <c r="A103" s="24" t="s">
        <v>48</v>
      </c>
      <c r="B103" s="30" t="s">
        <v>118</v>
      </c>
      <c r="C103" s="46" t="s">
        <v>263</v>
      </c>
      <c r="D103" s="205">
        <v>34.69058098</v>
      </c>
      <c r="E103" s="248">
        <v>52.59462267628362</v>
      </c>
      <c r="F103" s="249">
        <v>35.530384359999999</v>
      </c>
      <c r="G103" s="248">
        <v>8.640232020800001</v>
      </c>
      <c r="H103" s="250">
        <v>20.031455707399999</v>
      </c>
      <c r="I103" s="250">
        <v>4.8761989865519997</v>
      </c>
      <c r="J103" s="250">
        <v>5.5221963418819993</v>
      </c>
      <c r="K103" s="250">
        <v>5.0203311987131602</v>
      </c>
      <c r="L103" s="250">
        <v>5.7221231606855101</v>
      </c>
      <c r="M103" s="250">
        <v>5.1717564589767537</v>
      </c>
      <c r="N103" s="250">
        <v>5.9315337845232126</v>
      </c>
      <c r="O103" s="250">
        <v>5.3279959369774321</v>
      </c>
      <c r="P103" s="249">
        <v>6.149155042671989</v>
      </c>
      <c r="Q103" s="225">
        <f t="shared" si="23"/>
        <v>29.036514602019345</v>
      </c>
      <c r="R103" s="246">
        <f t="shared" si="23"/>
        <v>43.356464037162709</v>
      </c>
    </row>
    <row r="104" spans="1:18" s="18" customFormat="1" ht="26.25" customHeight="1">
      <c r="A104" s="23">
        <v>2</v>
      </c>
      <c r="B104" s="29" t="s">
        <v>119</v>
      </c>
      <c r="C104" s="47" t="s">
        <v>263</v>
      </c>
      <c r="D104" s="209">
        <f>SUM(D106:D107,D109:D116)</f>
        <v>4832.7991434500009</v>
      </c>
      <c r="E104" s="222">
        <f>SUM(E106:E107,E109:E116)</f>
        <v>4228.0363027705434</v>
      </c>
      <c r="F104" s="223">
        <f>SUM(F106:F107,F109:F116)</f>
        <v>4197.3429947250806</v>
      </c>
      <c r="G104" s="222">
        <f>SUM(G106:G107,G109:G116)</f>
        <v>6012.1938958727742</v>
      </c>
      <c r="H104" s="224">
        <f>+H105+H106+H109+H110+H111+H112+H113+H114+H115+H116</f>
        <v>5752.1355749833319</v>
      </c>
      <c r="I104" s="224">
        <f>SUM(I106:I107,I109:I116)</f>
        <v>4862.2399428366252</v>
      </c>
      <c r="J104" s="224">
        <f>+J105+J106+J109+J110+J111+J112+J113+J114+J115+J116</f>
        <v>4279.9585909654434</v>
      </c>
      <c r="K104" s="224">
        <f>SUM(K106:K107,K109:K116)</f>
        <v>3392.8442212293512</v>
      </c>
      <c r="L104" s="224">
        <f>+L105+L106+L109+L110+L111+L112+L113+L114+L115+L116</f>
        <v>3203.4148183117395</v>
      </c>
      <c r="M104" s="224">
        <f>SUM(M106:M107,M109:M116)</f>
        <v>3627.3387489963288</v>
      </c>
      <c r="N104" s="224">
        <f>+N105+N106+N109+N110+N111+N112+N113+N114+N115+N116</f>
        <v>2997.0190539530095</v>
      </c>
      <c r="O104" s="224">
        <f>SUM(O106:O107,O109:O116)</f>
        <v>3749.9497746079919</v>
      </c>
      <c r="P104" s="223">
        <f>+P105+P106+P109+P110+P111+P112+P113+P114+P115+P116</f>
        <v>3043.9608403593775</v>
      </c>
      <c r="Q104" s="226">
        <f t="shared" si="23"/>
        <v>21644.56658354307</v>
      </c>
      <c r="R104" s="243">
        <f t="shared" si="23"/>
        <v>19276.488878572902</v>
      </c>
    </row>
    <row r="105" spans="1:18" s="8" customFormat="1">
      <c r="A105" s="10" t="s">
        <v>53</v>
      </c>
      <c r="B105" s="30" t="s">
        <v>129</v>
      </c>
      <c r="C105" s="46" t="s">
        <v>263</v>
      </c>
      <c r="D105" s="205"/>
      <c r="E105" s="248"/>
      <c r="F105" s="249"/>
      <c r="G105" s="248"/>
      <c r="H105" s="250"/>
      <c r="I105" s="250"/>
      <c r="J105" s="250"/>
      <c r="K105" s="250"/>
      <c r="L105" s="250"/>
      <c r="M105" s="250"/>
      <c r="N105" s="250"/>
      <c r="O105" s="250"/>
      <c r="P105" s="249"/>
      <c r="Q105" s="225">
        <f t="shared" si="23"/>
        <v>0</v>
      </c>
      <c r="R105" s="246">
        <f t="shared" si="23"/>
        <v>0</v>
      </c>
    </row>
    <row r="106" spans="1:18" s="8" customFormat="1">
      <c r="A106" s="10" t="s">
        <v>54</v>
      </c>
      <c r="B106" s="30" t="s">
        <v>121</v>
      </c>
      <c r="C106" s="46" t="s">
        <v>263</v>
      </c>
      <c r="D106" s="205"/>
      <c r="E106" s="248"/>
      <c r="F106" s="249"/>
      <c r="G106" s="248"/>
      <c r="H106" s="250">
        <f>+H107+H108</f>
        <v>0</v>
      </c>
      <c r="I106" s="250"/>
      <c r="J106" s="250">
        <f>+J107+J108</f>
        <v>0</v>
      </c>
      <c r="K106" s="250"/>
      <c r="L106" s="250">
        <f>+L107+L108</f>
        <v>0</v>
      </c>
      <c r="M106" s="250"/>
      <c r="N106" s="250">
        <f>+N107+N108</f>
        <v>0</v>
      </c>
      <c r="O106" s="250"/>
      <c r="P106" s="249">
        <f>+P107+P108</f>
        <v>0</v>
      </c>
      <c r="Q106" s="225">
        <f t="shared" si="23"/>
        <v>0</v>
      </c>
      <c r="R106" s="246">
        <f t="shared" si="23"/>
        <v>0</v>
      </c>
    </row>
    <row r="107" spans="1:18" s="8" customFormat="1">
      <c r="A107" s="10" t="s">
        <v>135</v>
      </c>
      <c r="B107" s="30" t="s">
        <v>122</v>
      </c>
      <c r="C107" s="46" t="s">
        <v>263</v>
      </c>
      <c r="D107" s="205"/>
      <c r="E107" s="248"/>
      <c r="F107" s="249"/>
      <c r="G107" s="248"/>
      <c r="H107" s="250"/>
      <c r="I107" s="250"/>
      <c r="J107" s="250"/>
      <c r="K107" s="250"/>
      <c r="L107" s="250"/>
      <c r="M107" s="250"/>
      <c r="N107" s="250"/>
      <c r="O107" s="250"/>
      <c r="P107" s="249"/>
      <c r="Q107" s="225">
        <f t="shared" si="23"/>
        <v>0</v>
      </c>
      <c r="R107" s="246">
        <f t="shared" si="23"/>
        <v>0</v>
      </c>
    </row>
    <row r="108" spans="1:18" s="8" customFormat="1">
      <c r="A108" s="10" t="s">
        <v>136</v>
      </c>
      <c r="B108" s="30" t="s">
        <v>123</v>
      </c>
      <c r="C108" s="46" t="s">
        <v>263</v>
      </c>
      <c r="D108" s="205"/>
      <c r="E108" s="248"/>
      <c r="F108" s="249"/>
      <c r="G108" s="248"/>
      <c r="H108" s="250"/>
      <c r="I108" s="250"/>
      <c r="J108" s="250"/>
      <c r="K108" s="250"/>
      <c r="L108" s="250"/>
      <c r="M108" s="250"/>
      <c r="N108" s="250"/>
      <c r="O108" s="250"/>
      <c r="P108" s="249"/>
      <c r="Q108" s="225">
        <f t="shared" si="23"/>
        <v>0</v>
      </c>
      <c r="R108" s="246">
        <f t="shared" si="23"/>
        <v>0</v>
      </c>
    </row>
    <row r="109" spans="1:18" s="8" customFormat="1">
      <c r="A109" s="10" t="s">
        <v>66</v>
      </c>
      <c r="B109" s="30" t="s">
        <v>120</v>
      </c>
      <c r="C109" s="46" t="s">
        <v>263</v>
      </c>
      <c r="D109" s="205">
        <v>501.87726067</v>
      </c>
      <c r="E109" s="248">
        <v>444.68355085999997</v>
      </c>
      <c r="F109" s="249">
        <v>479.29459330000003</v>
      </c>
      <c r="G109" s="248">
        <v>540.96290171190049</v>
      </c>
      <c r="H109" s="250">
        <v>525.3126606893627</v>
      </c>
      <c r="I109" s="250">
        <v>524.08813475099498</v>
      </c>
      <c r="J109" s="250">
        <v>503.9796018592159</v>
      </c>
      <c r="K109" s="250">
        <v>487.63078111286103</v>
      </c>
      <c r="L109" s="250">
        <v>461.96615143490993</v>
      </c>
      <c r="M109" s="250">
        <v>421.97223295775433</v>
      </c>
      <c r="N109" s="250">
        <v>394.55413740487359</v>
      </c>
      <c r="O109" s="250">
        <v>396.51319395729143</v>
      </c>
      <c r="P109" s="249">
        <v>358.17451633692633</v>
      </c>
      <c r="Q109" s="225">
        <f t="shared" si="23"/>
        <v>2371.1672444908022</v>
      </c>
      <c r="R109" s="246">
        <f t="shared" si="23"/>
        <v>2243.9870677252884</v>
      </c>
    </row>
    <row r="110" spans="1:18" s="8" customFormat="1">
      <c r="A110" s="10" t="s">
        <v>137</v>
      </c>
      <c r="B110" s="30" t="s">
        <v>124</v>
      </c>
      <c r="C110" s="46" t="s">
        <v>263</v>
      </c>
      <c r="D110" s="205">
        <v>2770.7671469700003</v>
      </c>
      <c r="E110" s="248">
        <v>2280.9589616199996</v>
      </c>
      <c r="F110" s="249">
        <v>2105.8680743599998</v>
      </c>
      <c r="G110" s="248">
        <v>3552.1589570304895</v>
      </c>
      <c r="H110" s="250">
        <v>3146.1281929568509</v>
      </c>
      <c r="I110" s="250">
        <v>2548.4316482720797</v>
      </c>
      <c r="J110" s="250">
        <v>1966.5710442414684</v>
      </c>
      <c r="K110" s="250">
        <v>770.41210445205002</v>
      </c>
      <c r="L110" s="250">
        <v>771.97590256341334</v>
      </c>
      <c r="M110" s="250">
        <v>695.40417396217504</v>
      </c>
      <c r="N110" s="250">
        <v>670.30828164415482</v>
      </c>
      <c r="O110" s="250">
        <v>725.60529970264361</v>
      </c>
      <c r="P110" s="249">
        <v>668.96855787027346</v>
      </c>
      <c r="Q110" s="225">
        <f t="shared" si="23"/>
        <v>8292.0121834194379</v>
      </c>
      <c r="R110" s="246">
        <f t="shared" si="23"/>
        <v>7223.9519792761612</v>
      </c>
    </row>
    <row r="111" spans="1:18" s="8" customFormat="1">
      <c r="A111" s="10" t="s">
        <v>138</v>
      </c>
      <c r="B111" s="30" t="s">
        <v>321</v>
      </c>
      <c r="C111" s="46" t="s">
        <v>263</v>
      </c>
      <c r="D111" s="205">
        <v>170.91922553999999</v>
      </c>
      <c r="E111" s="248">
        <v>137.77204799999998</v>
      </c>
      <c r="F111" s="249">
        <v>203.46137166</v>
      </c>
      <c r="G111" s="248">
        <v>435.98029135999997</v>
      </c>
      <c r="H111" s="250">
        <v>600.79292897000005</v>
      </c>
      <c r="I111" s="250">
        <v>244.1353787165977</v>
      </c>
      <c r="J111" s="250">
        <v>395.14007374321227</v>
      </c>
      <c r="K111" s="250">
        <v>594.97895379702675</v>
      </c>
      <c r="L111" s="250">
        <v>395.50148973021038</v>
      </c>
      <c r="M111" s="250">
        <v>691.57161353244271</v>
      </c>
      <c r="N111" s="250">
        <v>408.62990877054796</v>
      </c>
      <c r="O111" s="250">
        <v>627.47281937145408</v>
      </c>
      <c r="P111" s="249">
        <v>422.11598524201577</v>
      </c>
      <c r="Q111" s="225">
        <f t="shared" si="23"/>
        <v>2594.1390567775211</v>
      </c>
      <c r="R111" s="246">
        <f t="shared" si="23"/>
        <v>2222.1803864559861</v>
      </c>
    </row>
    <row r="112" spans="1:18" s="8" customFormat="1">
      <c r="A112" s="10" t="s">
        <v>139</v>
      </c>
      <c r="B112" s="30" t="s">
        <v>130</v>
      </c>
      <c r="C112" s="46" t="s">
        <v>263</v>
      </c>
      <c r="D112" s="205"/>
      <c r="E112" s="248"/>
      <c r="F112" s="249"/>
      <c r="G112" s="248"/>
      <c r="H112" s="250"/>
      <c r="I112" s="250"/>
      <c r="J112" s="250"/>
      <c r="K112" s="250"/>
      <c r="L112" s="250"/>
      <c r="M112" s="250"/>
      <c r="N112" s="250"/>
      <c r="O112" s="250"/>
      <c r="P112" s="249"/>
      <c r="Q112" s="225">
        <f t="shared" si="23"/>
        <v>0</v>
      </c>
      <c r="R112" s="246">
        <f t="shared" si="23"/>
        <v>0</v>
      </c>
    </row>
    <row r="113" spans="1:18" s="8" customFormat="1">
      <c r="A113" s="10" t="s">
        <v>140</v>
      </c>
      <c r="B113" s="30" t="s">
        <v>126</v>
      </c>
      <c r="C113" s="46" t="s">
        <v>263</v>
      </c>
      <c r="D113" s="205">
        <v>542.77067901999976</v>
      </c>
      <c r="E113" s="248">
        <v>581.94508766000013</v>
      </c>
      <c r="F113" s="249">
        <v>562.13956874999985</v>
      </c>
      <c r="G113" s="248">
        <v>573.25343165300012</v>
      </c>
      <c r="H113" s="250">
        <v>534.51347522999993</v>
      </c>
      <c r="I113" s="250">
        <v>607.23599999999999</v>
      </c>
      <c r="J113" s="250">
        <v>509.37</v>
      </c>
      <c r="K113" s="250">
        <v>640.63400000000001</v>
      </c>
      <c r="L113" s="250">
        <v>526.64</v>
      </c>
      <c r="M113" s="250">
        <v>675.86700000000008</v>
      </c>
      <c r="N113" s="250">
        <v>544.49</v>
      </c>
      <c r="O113" s="250">
        <v>713.03899999999999</v>
      </c>
      <c r="P113" s="249">
        <v>562.947</v>
      </c>
      <c r="Q113" s="225">
        <f t="shared" si="23"/>
        <v>3210.0294316529998</v>
      </c>
      <c r="R113" s="246">
        <f t="shared" si="23"/>
        <v>2677.9604752300002</v>
      </c>
    </row>
    <row r="114" spans="1:18" s="8" customFormat="1">
      <c r="A114" s="10" t="s">
        <v>141</v>
      </c>
      <c r="B114" s="30" t="s">
        <v>277</v>
      </c>
      <c r="C114" s="46" t="s">
        <v>263</v>
      </c>
      <c r="D114" s="205">
        <v>130.59753145999997</v>
      </c>
      <c r="E114" s="248">
        <v>145.40464861000001</v>
      </c>
      <c r="F114" s="249">
        <v>144.11412622999998</v>
      </c>
      <c r="G114" s="248">
        <v>156.982</v>
      </c>
      <c r="H114" s="250">
        <v>140.11863069000003</v>
      </c>
      <c r="I114" s="250">
        <v>175.05026240335997</v>
      </c>
      <c r="J114" s="250">
        <v>163.82339999999999</v>
      </c>
      <c r="K114" s="250">
        <v>184.68394160104003</v>
      </c>
      <c r="L114" s="250">
        <v>169.37700000000001</v>
      </c>
      <c r="M114" s="250">
        <v>194.84787759672002</v>
      </c>
      <c r="N114" s="250">
        <v>180.11809999999957</v>
      </c>
      <c r="O114" s="250">
        <v>205.57086960759997</v>
      </c>
      <c r="P114" s="249">
        <v>181.05449999999999</v>
      </c>
      <c r="Q114" s="225">
        <f t="shared" si="23"/>
        <v>917.13495120872005</v>
      </c>
      <c r="R114" s="246">
        <f t="shared" si="23"/>
        <v>834.49163068999951</v>
      </c>
    </row>
    <row r="115" spans="1:18" s="8" customFormat="1">
      <c r="A115" s="10" t="s">
        <v>142</v>
      </c>
      <c r="B115" s="30" t="s">
        <v>131</v>
      </c>
      <c r="C115" s="46" t="s">
        <v>263</v>
      </c>
      <c r="D115" s="205">
        <v>184.75052509999998</v>
      </c>
      <c r="E115" s="248">
        <v>194.83263528999998</v>
      </c>
      <c r="F115" s="249">
        <v>204.38796910000005</v>
      </c>
      <c r="G115" s="248">
        <v>172.10076738000001</v>
      </c>
      <c r="H115" s="250">
        <v>162.67033337999999</v>
      </c>
      <c r="I115" s="250">
        <v>41.25204318409201</v>
      </c>
      <c r="J115" s="250">
        <v>129.37637108396001</v>
      </c>
      <c r="K115" s="250">
        <v>43.085302498296116</v>
      </c>
      <c r="L115" s="250">
        <v>123.20687547213466</v>
      </c>
      <c r="M115" s="250">
        <v>49.428099445087412</v>
      </c>
      <c r="N115" s="250">
        <v>172.76096958272723</v>
      </c>
      <c r="O115" s="250">
        <v>51.530293228784423</v>
      </c>
      <c r="P115" s="249">
        <v>362.11927355483994</v>
      </c>
      <c r="Q115" s="225">
        <f t="shared" si="23"/>
        <v>357.39650573626</v>
      </c>
      <c r="R115" s="246">
        <f t="shared" si="23"/>
        <v>950.13382307366192</v>
      </c>
    </row>
    <row r="116" spans="1:18" s="8" customFormat="1">
      <c r="A116" s="10" t="s">
        <v>319</v>
      </c>
      <c r="B116" s="30" t="s">
        <v>320</v>
      </c>
      <c r="C116" s="46" t="s">
        <v>263</v>
      </c>
      <c r="D116" s="205">
        <v>531.11677469000074</v>
      </c>
      <c r="E116" s="248">
        <v>442.43937073054326</v>
      </c>
      <c r="F116" s="249">
        <v>498.07729132508052</v>
      </c>
      <c r="G116" s="248">
        <v>580.75554673738429</v>
      </c>
      <c r="H116" s="250">
        <v>642.59935306711964</v>
      </c>
      <c r="I116" s="250">
        <v>722.04647550950097</v>
      </c>
      <c r="J116" s="250">
        <v>611.6981000375871</v>
      </c>
      <c r="K116" s="250">
        <v>671.41913776807701</v>
      </c>
      <c r="L116" s="250">
        <v>754.74739911107122</v>
      </c>
      <c r="M116" s="250">
        <v>898.24775150214941</v>
      </c>
      <c r="N116" s="250">
        <v>626.15765655070618</v>
      </c>
      <c r="O116" s="250">
        <v>1030.2182987402184</v>
      </c>
      <c r="P116" s="249">
        <v>488.58100735532224</v>
      </c>
      <c r="Q116" s="225">
        <f t="shared" si="23"/>
        <v>3902.6872102573302</v>
      </c>
      <c r="R116" s="246">
        <f t="shared" si="23"/>
        <v>3123.7835161218063</v>
      </c>
    </row>
    <row r="117" spans="1:18" s="18" customFormat="1">
      <c r="A117" s="11" t="s">
        <v>55</v>
      </c>
      <c r="B117" s="29" t="s">
        <v>19</v>
      </c>
      <c r="C117" s="47" t="s">
        <v>263</v>
      </c>
      <c r="D117" s="209">
        <f>SUM(D118:D119,D122)</f>
        <v>1.7491003000000001</v>
      </c>
      <c r="E117" s="222">
        <f>SUM(E118:E119,E122)</f>
        <v>0.83002457000000007</v>
      </c>
      <c r="F117" s="223">
        <f>SUM(F118:F119,F122)</f>
        <v>1.3813067000000001</v>
      </c>
      <c r="G117" s="222">
        <f>SUM(G118:G119,G122)</f>
        <v>0.79489743019999992</v>
      </c>
      <c r="H117" s="224">
        <f>+H118+H119+H122</f>
        <v>6.5693902892500002</v>
      </c>
      <c r="I117" s="224">
        <f>SUM(I118:I119,I122)</f>
        <v>0</v>
      </c>
      <c r="J117" s="224">
        <f>+J118+J119+J122</f>
        <v>0</v>
      </c>
      <c r="K117" s="224">
        <f>SUM(K118:K119,K122)</f>
        <v>0</v>
      </c>
      <c r="L117" s="224">
        <f>+L118+L119+L122</f>
        <v>0</v>
      </c>
      <c r="M117" s="224">
        <f>SUM(M118:M119,M122)</f>
        <v>0</v>
      </c>
      <c r="N117" s="224">
        <f>+N118+N119+N122</f>
        <v>0</v>
      </c>
      <c r="O117" s="224">
        <f>SUM(O118:O119,O122)</f>
        <v>0</v>
      </c>
      <c r="P117" s="223">
        <f>+P118+P119+P122</f>
        <v>0</v>
      </c>
      <c r="Q117" s="226">
        <f t="shared" si="23"/>
        <v>0.79489743019999992</v>
      </c>
      <c r="R117" s="243">
        <f t="shared" si="23"/>
        <v>6.5693902892500002</v>
      </c>
    </row>
    <row r="118" spans="1:18" s="8" customFormat="1">
      <c r="A118" s="10" t="s">
        <v>144</v>
      </c>
      <c r="B118" s="30" t="s">
        <v>143</v>
      </c>
      <c r="C118" s="46" t="s">
        <v>263</v>
      </c>
      <c r="D118" s="205">
        <v>1.7491003000000001</v>
      </c>
      <c r="E118" s="248">
        <v>0.83002457000000007</v>
      </c>
      <c r="F118" s="249">
        <v>1.2388673600000002</v>
      </c>
      <c r="G118" s="248">
        <v>0.79489743019999992</v>
      </c>
      <c r="H118" s="250">
        <v>6.5693902892500002</v>
      </c>
      <c r="I118" s="250">
        <v>0</v>
      </c>
      <c r="J118" s="250">
        <v>0</v>
      </c>
      <c r="K118" s="250">
        <v>0</v>
      </c>
      <c r="L118" s="250">
        <v>0</v>
      </c>
      <c r="M118" s="250">
        <v>0</v>
      </c>
      <c r="N118" s="250">
        <v>0</v>
      </c>
      <c r="O118" s="250">
        <v>0</v>
      </c>
      <c r="P118" s="249">
        <v>0</v>
      </c>
      <c r="Q118" s="225">
        <f t="shared" si="23"/>
        <v>0.79489743019999992</v>
      </c>
      <c r="R118" s="246">
        <f t="shared" si="23"/>
        <v>6.5693902892500002</v>
      </c>
    </row>
    <row r="119" spans="1:18" s="8" customFormat="1" ht="27.75" customHeight="1">
      <c r="A119" s="10" t="s">
        <v>145</v>
      </c>
      <c r="B119" s="30" t="s">
        <v>281</v>
      </c>
      <c r="C119" s="46" t="s">
        <v>263</v>
      </c>
      <c r="D119" s="205"/>
      <c r="E119" s="248"/>
      <c r="F119" s="249"/>
      <c r="G119" s="248"/>
      <c r="H119" s="250"/>
      <c r="I119" s="250"/>
      <c r="J119" s="250"/>
      <c r="K119" s="250"/>
      <c r="L119" s="250"/>
      <c r="M119" s="250"/>
      <c r="N119" s="250"/>
      <c r="O119" s="250"/>
      <c r="P119" s="249"/>
      <c r="Q119" s="225">
        <f t="shared" si="23"/>
        <v>0</v>
      </c>
      <c r="R119" s="246">
        <f t="shared" si="23"/>
        <v>0</v>
      </c>
    </row>
    <row r="120" spans="1:18" s="8" customFormat="1" ht="25.5">
      <c r="A120" s="10"/>
      <c r="B120" s="30" t="s">
        <v>282</v>
      </c>
      <c r="C120" s="46" t="s">
        <v>263</v>
      </c>
      <c r="D120" s="205"/>
      <c r="E120" s="248"/>
      <c r="F120" s="249"/>
      <c r="G120" s="248"/>
      <c r="H120" s="250"/>
      <c r="I120" s="250"/>
      <c r="J120" s="250"/>
      <c r="K120" s="250"/>
      <c r="L120" s="250"/>
      <c r="M120" s="250"/>
      <c r="N120" s="250"/>
      <c r="O120" s="250"/>
      <c r="P120" s="249"/>
      <c r="Q120" s="225">
        <f t="shared" si="23"/>
        <v>0</v>
      </c>
      <c r="R120" s="246">
        <f t="shared" si="23"/>
        <v>0</v>
      </c>
    </row>
    <row r="121" spans="1:18" s="8" customFormat="1">
      <c r="A121" s="10"/>
      <c r="B121" s="30" t="s">
        <v>154</v>
      </c>
      <c r="C121" s="46" t="s">
        <v>263</v>
      </c>
      <c r="D121" s="205"/>
      <c r="E121" s="248"/>
      <c r="F121" s="249"/>
      <c r="G121" s="248"/>
      <c r="H121" s="250"/>
      <c r="I121" s="250"/>
      <c r="J121" s="250"/>
      <c r="K121" s="250"/>
      <c r="L121" s="250"/>
      <c r="M121" s="250"/>
      <c r="N121" s="250"/>
      <c r="O121" s="250"/>
      <c r="P121" s="249"/>
      <c r="Q121" s="225">
        <f t="shared" si="23"/>
        <v>0</v>
      </c>
      <c r="R121" s="246">
        <f t="shared" si="23"/>
        <v>0</v>
      </c>
    </row>
    <row r="122" spans="1:18" s="8" customFormat="1">
      <c r="A122" s="10" t="s">
        <v>146</v>
      </c>
      <c r="B122" s="30" t="s">
        <v>283</v>
      </c>
      <c r="C122" s="46" t="s">
        <v>263</v>
      </c>
      <c r="D122" s="205">
        <v>0</v>
      </c>
      <c r="E122" s="248">
        <v>0</v>
      </c>
      <c r="F122" s="249">
        <v>0.14243933999999991</v>
      </c>
      <c r="G122" s="248">
        <v>0</v>
      </c>
      <c r="H122" s="250">
        <v>0</v>
      </c>
      <c r="I122" s="250">
        <v>0</v>
      </c>
      <c r="J122" s="250">
        <v>0</v>
      </c>
      <c r="K122" s="250">
        <v>0</v>
      </c>
      <c r="L122" s="250">
        <v>0</v>
      </c>
      <c r="M122" s="250">
        <v>0</v>
      </c>
      <c r="N122" s="250">
        <v>0</v>
      </c>
      <c r="O122" s="250">
        <v>0</v>
      </c>
      <c r="P122" s="249">
        <v>0</v>
      </c>
      <c r="Q122" s="225">
        <f t="shared" si="23"/>
        <v>0</v>
      </c>
      <c r="R122" s="246">
        <f t="shared" si="23"/>
        <v>0</v>
      </c>
    </row>
    <row r="123" spans="1:18" s="18" customFormat="1">
      <c r="A123" s="11" t="s">
        <v>56</v>
      </c>
      <c r="B123" s="29" t="s">
        <v>20</v>
      </c>
      <c r="C123" s="47" t="s">
        <v>263</v>
      </c>
      <c r="D123" s="209">
        <f>SUM(D124,D131,D132)</f>
        <v>662.85367067000004</v>
      </c>
      <c r="E123" s="222">
        <f>SUM(E124,E131,E132)</f>
        <v>393.75360740000008</v>
      </c>
      <c r="F123" s="223">
        <f>SUM(F124,F131,F132)</f>
        <v>261.09693549999997</v>
      </c>
      <c r="G123" s="222">
        <f>SUM(G124,G131,G132)</f>
        <v>112.19447928008486</v>
      </c>
      <c r="H123" s="224">
        <f>+H124+H131+H132</f>
        <v>228.05737065251907</v>
      </c>
      <c r="I123" s="224">
        <f>SUM(I124,I131,I132)</f>
        <v>116.2049422801188</v>
      </c>
      <c r="J123" s="224">
        <f>+J124+J131+J132</f>
        <v>118.00020145769794</v>
      </c>
      <c r="K123" s="224">
        <f>SUM(K124,K131,K132)</f>
        <v>116.10697421377698</v>
      </c>
      <c r="L123" s="224">
        <f>+L124+L131+L132</f>
        <v>117.99997059424605</v>
      </c>
      <c r="M123" s="224">
        <f>SUM(M124,M131,M132)</f>
        <v>116.00397243506227</v>
      </c>
      <c r="N123" s="224">
        <f>+N124+N131+N132</f>
        <v>118.00007556692279</v>
      </c>
      <c r="O123" s="224">
        <f>SUM(O124,O131,O132)</f>
        <v>109.60877289754008</v>
      </c>
      <c r="P123" s="223">
        <f>+P124+P131+P132</f>
        <v>111.71404693932817</v>
      </c>
      <c r="Q123" s="226">
        <f t="shared" si="23"/>
        <v>570.11914110658302</v>
      </c>
      <c r="R123" s="243">
        <f t="shared" si="23"/>
        <v>693.77166521071399</v>
      </c>
    </row>
    <row r="124" spans="1:18" s="8" customFormat="1">
      <c r="A124" s="10" t="s">
        <v>156</v>
      </c>
      <c r="B124" s="30" t="s">
        <v>155</v>
      </c>
      <c r="C124" s="46" t="s">
        <v>263</v>
      </c>
      <c r="D124" s="205">
        <f>SUM(D125:D130)</f>
        <v>662.51383312000007</v>
      </c>
      <c r="E124" s="248">
        <f>SUM(E125:E130)</f>
        <v>392.23201187000006</v>
      </c>
      <c r="F124" s="249">
        <f>SUM(F125:F130)</f>
        <v>230.51517195</v>
      </c>
      <c r="G124" s="248">
        <f>SUM(G125:G130)</f>
        <v>96.514314193019914</v>
      </c>
      <c r="H124" s="250">
        <f>+H125+H126+H127+H128+H129+H130</f>
        <v>191.93458990100078</v>
      </c>
      <c r="I124" s="250">
        <f>SUM(I125:I130)</f>
        <v>102.6185943</v>
      </c>
      <c r="J124" s="250">
        <f>+J125+J126+J127+J128+J129+J130</f>
        <v>97.989725195312303</v>
      </c>
      <c r="K124" s="250">
        <f>SUM(K125:K130)</f>
        <v>102.0008268</v>
      </c>
      <c r="L124" s="250">
        <f>+L125+L126+L127+L128+L129+L130</f>
        <v>76.260929887281762</v>
      </c>
      <c r="M124" s="250">
        <f>SUM(M125:M130)</f>
        <v>102.43721679442643</v>
      </c>
      <c r="N124" s="250">
        <f>+N125+N126+N127+N128+N129+N130</f>
        <v>62.057385964876694</v>
      </c>
      <c r="O124" s="250">
        <f>SUM(O125:O130)</f>
        <v>96.163213899999988</v>
      </c>
      <c r="P124" s="249">
        <f>+P125+P126+P127+P128+P129+P130</f>
        <v>50.49569049024911</v>
      </c>
      <c r="Q124" s="225">
        <f t="shared" si="23"/>
        <v>499.73416598744632</v>
      </c>
      <c r="R124" s="246">
        <f t="shared" si="23"/>
        <v>478.73832143872062</v>
      </c>
    </row>
    <row r="125" spans="1:18" s="8" customFormat="1">
      <c r="A125" s="10" t="s">
        <v>157</v>
      </c>
      <c r="B125" s="30" t="s">
        <v>284</v>
      </c>
      <c r="C125" s="46" t="s">
        <v>263</v>
      </c>
      <c r="D125" s="205">
        <v>407.92247805000005</v>
      </c>
      <c r="E125" s="248">
        <v>189.79681609000002</v>
      </c>
      <c r="F125" s="249">
        <v>28.179422259999999</v>
      </c>
      <c r="G125" s="248">
        <v>0</v>
      </c>
      <c r="H125" s="250">
        <v>45.611441439268489</v>
      </c>
      <c r="I125" s="250">
        <v>27.677</v>
      </c>
      <c r="J125" s="250">
        <v>23.600040291539589</v>
      </c>
      <c r="K125" s="250">
        <v>23.343</v>
      </c>
      <c r="L125" s="250">
        <v>18.300334118849211</v>
      </c>
      <c r="M125" s="250">
        <v>19.858823594426429</v>
      </c>
      <c r="N125" s="250">
        <v>14.83605511338456</v>
      </c>
      <c r="O125" s="250">
        <v>4.4547899999999938</v>
      </c>
      <c r="P125" s="249">
        <v>12.016129387865638</v>
      </c>
      <c r="Q125" s="225">
        <f t="shared" si="23"/>
        <v>75.33361359442641</v>
      </c>
      <c r="R125" s="246">
        <f t="shared" si="23"/>
        <v>114.36400035090747</v>
      </c>
    </row>
    <row r="126" spans="1:18" s="8" customFormat="1">
      <c r="A126" s="10" t="s">
        <v>158</v>
      </c>
      <c r="B126" s="30" t="s">
        <v>285</v>
      </c>
      <c r="C126" s="46" t="s">
        <v>263</v>
      </c>
      <c r="D126" s="205">
        <v>0</v>
      </c>
      <c r="E126" s="248">
        <v>0</v>
      </c>
      <c r="F126" s="249">
        <v>0</v>
      </c>
      <c r="G126" s="248">
        <v>0</v>
      </c>
      <c r="H126" s="250">
        <v>57.014301799085608</v>
      </c>
      <c r="I126" s="250">
        <v>0</v>
      </c>
      <c r="J126" s="250">
        <v>29.500050364424485</v>
      </c>
      <c r="K126" s="250">
        <v>0</v>
      </c>
      <c r="L126" s="250">
        <v>22.875417648561513</v>
      </c>
      <c r="M126" s="250">
        <v>0</v>
      </c>
      <c r="N126" s="250">
        <v>18.5450688917307</v>
      </c>
      <c r="O126" s="250">
        <v>4.9997599999999984</v>
      </c>
      <c r="P126" s="249">
        <v>15.020161734832046</v>
      </c>
      <c r="Q126" s="225">
        <f t="shared" si="23"/>
        <v>4.9997599999999984</v>
      </c>
      <c r="R126" s="246">
        <f t="shared" si="23"/>
        <v>142.95500043863436</v>
      </c>
    </row>
    <row r="127" spans="1:18" s="8" customFormat="1">
      <c r="A127" s="10" t="s">
        <v>289</v>
      </c>
      <c r="B127" s="30" t="s">
        <v>286</v>
      </c>
      <c r="C127" s="46" t="s">
        <v>263</v>
      </c>
      <c r="D127" s="205">
        <v>0</v>
      </c>
      <c r="E127" s="248">
        <v>0</v>
      </c>
      <c r="F127" s="249">
        <v>0</v>
      </c>
      <c r="G127" s="248">
        <v>0</v>
      </c>
      <c r="H127" s="250">
        <v>15.964004503743972</v>
      </c>
      <c r="I127" s="250">
        <v>0</v>
      </c>
      <c r="J127" s="250">
        <v>8.2600141020388573</v>
      </c>
      <c r="K127" s="250">
        <v>0</v>
      </c>
      <c r="L127" s="250">
        <v>6.4051169415972238</v>
      </c>
      <c r="M127" s="250">
        <v>0</v>
      </c>
      <c r="N127" s="250">
        <v>5.1926192896845969</v>
      </c>
      <c r="O127" s="250">
        <v>0</v>
      </c>
      <c r="P127" s="249">
        <v>4.2056452857529729</v>
      </c>
      <c r="Q127" s="225">
        <f t="shared" si="23"/>
        <v>0</v>
      </c>
      <c r="R127" s="246">
        <f t="shared" si="23"/>
        <v>40.027400122817625</v>
      </c>
    </row>
    <row r="128" spans="1:18" s="8" customFormat="1">
      <c r="A128" s="10" t="s">
        <v>290</v>
      </c>
      <c r="B128" s="30" t="s">
        <v>288</v>
      </c>
      <c r="C128" s="46" t="s">
        <v>263</v>
      </c>
      <c r="D128" s="205">
        <v>59.557020629999997</v>
      </c>
      <c r="E128" s="248">
        <v>104.27903452000001</v>
      </c>
      <c r="F128" s="249">
        <v>31.604628100000003</v>
      </c>
      <c r="G128" s="248">
        <v>0</v>
      </c>
      <c r="H128" s="250">
        <v>4.9276799999999987</v>
      </c>
      <c r="I128" s="250">
        <v>3.8980000000000001</v>
      </c>
      <c r="J128" s="250">
        <v>1.22956</v>
      </c>
      <c r="K128" s="250">
        <v>3.9870000000000001</v>
      </c>
      <c r="L128" s="250">
        <v>1.22956</v>
      </c>
      <c r="M128" s="250">
        <v>4.08</v>
      </c>
      <c r="N128" s="250">
        <v>1.22956</v>
      </c>
      <c r="O128" s="250">
        <v>4.1740000000000004</v>
      </c>
      <c r="P128" s="249">
        <v>1.22956</v>
      </c>
      <c r="Q128" s="225">
        <f t="shared" si="23"/>
        <v>16.138999999999999</v>
      </c>
      <c r="R128" s="246">
        <f t="shared" si="23"/>
        <v>9.8459199999999978</v>
      </c>
    </row>
    <row r="129" spans="1:18" s="8" customFormat="1">
      <c r="A129" s="10" t="s">
        <v>291</v>
      </c>
      <c r="B129" s="30" t="s">
        <v>287</v>
      </c>
      <c r="C129" s="46" t="s">
        <v>263</v>
      </c>
      <c r="D129" s="205">
        <v>0</v>
      </c>
      <c r="E129" s="248">
        <v>0</v>
      </c>
      <c r="F129" s="249">
        <v>0</v>
      </c>
      <c r="G129" s="248">
        <v>0</v>
      </c>
      <c r="H129" s="250">
        <v>0</v>
      </c>
      <c r="I129" s="250">
        <v>0</v>
      </c>
      <c r="J129" s="250">
        <v>0</v>
      </c>
      <c r="K129" s="250">
        <v>0</v>
      </c>
      <c r="L129" s="250">
        <v>0</v>
      </c>
      <c r="M129" s="250">
        <v>0</v>
      </c>
      <c r="N129" s="250">
        <v>0</v>
      </c>
      <c r="O129" s="250">
        <v>0</v>
      </c>
      <c r="P129" s="249">
        <v>0</v>
      </c>
      <c r="Q129" s="225">
        <f t="shared" si="23"/>
        <v>0</v>
      </c>
      <c r="R129" s="246">
        <f t="shared" si="23"/>
        <v>0</v>
      </c>
    </row>
    <row r="130" spans="1:18" s="8" customFormat="1">
      <c r="A130" s="10" t="s">
        <v>292</v>
      </c>
      <c r="B130" s="30" t="s">
        <v>293</v>
      </c>
      <c r="C130" s="46" t="s">
        <v>263</v>
      </c>
      <c r="D130" s="205">
        <v>195.03433444000007</v>
      </c>
      <c r="E130" s="248">
        <v>98.156161260000019</v>
      </c>
      <c r="F130" s="249">
        <v>170.73112158999999</v>
      </c>
      <c r="G130" s="248">
        <v>96.514314193019914</v>
      </c>
      <c r="H130" s="250">
        <v>68.417162158902727</v>
      </c>
      <c r="I130" s="250">
        <v>71.043594299999995</v>
      </c>
      <c r="J130" s="250">
        <v>35.400060437309378</v>
      </c>
      <c r="K130" s="250">
        <v>74.6708268</v>
      </c>
      <c r="L130" s="250">
        <v>27.450501178273814</v>
      </c>
      <c r="M130" s="250">
        <v>78.49839320000001</v>
      </c>
      <c r="N130" s="250">
        <v>22.254082670076841</v>
      </c>
      <c r="O130" s="250">
        <v>82.534663899999998</v>
      </c>
      <c r="P130" s="249">
        <v>18.024194081798456</v>
      </c>
      <c r="Q130" s="225">
        <f t="shared" si="23"/>
        <v>403.2617923930199</v>
      </c>
      <c r="R130" s="246">
        <f t="shared" si="23"/>
        <v>171.54600052636118</v>
      </c>
    </row>
    <row r="131" spans="1:18" s="8" customFormat="1">
      <c r="A131" s="10" t="s">
        <v>159</v>
      </c>
      <c r="B131" s="30" t="s">
        <v>161</v>
      </c>
      <c r="C131" s="46" t="s">
        <v>263</v>
      </c>
      <c r="D131" s="205">
        <v>0</v>
      </c>
      <c r="E131" s="248">
        <v>0</v>
      </c>
      <c r="F131" s="249">
        <v>0</v>
      </c>
      <c r="G131" s="248">
        <v>0</v>
      </c>
      <c r="H131" s="250">
        <v>0</v>
      </c>
      <c r="I131" s="250">
        <v>0</v>
      </c>
      <c r="J131" s="250">
        <v>0</v>
      </c>
      <c r="K131" s="250">
        <v>0</v>
      </c>
      <c r="L131" s="250">
        <v>0</v>
      </c>
      <c r="M131" s="250">
        <v>0</v>
      </c>
      <c r="N131" s="250">
        <v>0</v>
      </c>
      <c r="O131" s="250">
        <v>0</v>
      </c>
      <c r="P131" s="249">
        <v>0</v>
      </c>
      <c r="Q131" s="225">
        <f t="shared" si="23"/>
        <v>0</v>
      </c>
      <c r="R131" s="246">
        <f t="shared" si="23"/>
        <v>0</v>
      </c>
    </row>
    <row r="132" spans="1:18" s="8" customFormat="1">
      <c r="A132" s="10" t="s">
        <v>160</v>
      </c>
      <c r="B132" s="30" t="s">
        <v>294</v>
      </c>
      <c r="C132" s="46" t="s">
        <v>263</v>
      </c>
      <c r="D132" s="205">
        <v>0.33983755000000004</v>
      </c>
      <c r="E132" s="248">
        <v>1.5215955300000001</v>
      </c>
      <c r="F132" s="249">
        <v>30.581763549999994</v>
      </c>
      <c r="G132" s="248">
        <v>15.680165087064942</v>
      </c>
      <c r="H132" s="250">
        <v>36.122780751518306</v>
      </c>
      <c r="I132" s="250">
        <v>13.5863479801188</v>
      </c>
      <c r="J132" s="250">
        <v>20.010476262385637</v>
      </c>
      <c r="K132" s="250">
        <v>14.106147413776977</v>
      </c>
      <c r="L132" s="250">
        <v>41.739040706964289</v>
      </c>
      <c r="M132" s="250">
        <v>13.566755640635828</v>
      </c>
      <c r="N132" s="250">
        <v>55.942689602046087</v>
      </c>
      <c r="O132" s="250">
        <v>13.445558997540088</v>
      </c>
      <c r="P132" s="249">
        <v>61.218356449079067</v>
      </c>
      <c r="Q132" s="225">
        <f t="shared" si="23"/>
        <v>70.384975119136627</v>
      </c>
      <c r="R132" s="246">
        <f t="shared" si="23"/>
        <v>215.03334377199337</v>
      </c>
    </row>
    <row r="133" spans="1:18" s="18" customFormat="1">
      <c r="A133" s="11" t="s">
        <v>57</v>
      </c>
      <c r="B133" s="29" t="s">
        <v>21</v>
      </c>
      <c r="C133" s="47" t="s">
        <v>263</v>
      </c>
      <c r="D133" s="209">
        <f>SUM(D134,D137:D140)</f>
        <v>312.26895401999997</v>
      </c>
      <c r="E133" s="222">
        <f>SUM(E134,E137:E140)</f>
        <v>253.89243883</v>
      </c>
      <c r="F133" s="223">
        <f>SUM(F134,F137:F140)</f>
        <v>183.04347660000002</v>
      </c>
      <c r="G133" s="222">
        <f>SUM(G134,G137:G140)</f>
        <v>726.63622969999994</v>
      </c>
      <c r="H133" s="224">
        <f>+H134+H137+H138+H139+H140</f>
        <v>260.71243582</v>
      </c>
      <c r="I133" s="224">
        <f>SUM(I134,I137:I140)</f>
        <v>1120.1232617199998</v>
      </c>
      <c r="J133" s="224">
        <f>+J134+J137+J138+J139+J140</f>
        <v>0</v>
      </c>
      <c r="K133" s="224">
        <f>SUM(K134,K137:K140)</f>
        <v>1689.03880091</v>
      </c>
      <c r="L133" s="224">
        <f>+L134+L137+L138+L139+L140</f>
        <v>0</v>
      </c>
      <c r="M133" s="224">
        <f>SUM(M134,M137:M140)</f>
        <v>1910.8923507500001</v>
      </c>
      <c r="N133" s="224">
        <f>+N134+N137+N138+N139+N140</f>
        <v>0</v>
      </c>
      <c r="O133" s="224">
        <f>SUM(O134,O137:O140)</f>
        <v>2387.4704903699999</v>
      </c>
      <c r="P133" s="223">
        <f>+P134+P137+P138+P139+P140</f>
        <v>0</v>
      </c>
      <c r="Q133" s="226">
        <f t="shared" si="23"/>
        <v>7834.1611334499994</v>
      </c>
      <c r="R133" s="243">
        <f t="shared" si="23"/>
        <v>260.71243582</v>
      </c>
    </row>
    <row r="134" spans="1:18" s="8" customFormat="1">
      <c r="A134" s="10" t="s">
        <v>165</v>
      </c>
      <c r="B134" s="30" t="s">
        <v>295</v>
      </c>
      <c r="C134" s="46" t="s">
        <v>263</v>
      </c>
      <c r="D134" s="205">
        <f>SUM(D135:D136)</f>
        <v>309.41441171000002</v>
      </c>
      <c r="E134" s="248">
        <f>SUM(E135:E136)</f>
        <v>250.91332579000002</v>
      </c>
      <c r="F134" s="249">
        <f>SUM(F135:F136)</f>
        <v>177.67815773000001</v>
      </c>
      <c r="G134" s="248">
        <f>SUM(G135:G136)</f>
        <v>726.63622969999994</v>
      </c>
      <c r="H134" s="250">
        <f>+H135+H136</f>
        <v>260.00049999999999</v>
      </c>
      <c r="I134" s="250">
        <f>SUM(I135:I136)</f>
        <v>1120.1232617199998</v>
      </c>
      <c r="J134" s="250">
        <f>+J135+J136</f>
        <v>0</v>
      </c>
      <c r="K134" s="250">
        <f>SUM(K135:K136)</f>
        <v>1689.03880091</v>
      </c>
      <c r="L134" s="250">
        <f>+L135+L136</f>
        <v>0</v>
      </c>
      <c r="M134" s="250">
        <f>SUM(M135:M136)</f>
        <v>1910.8923507500001</v>
      </c>
      <c r="N134" s="250">
        <f>+N135+N136</f>
        <v>0</v>
      </c>
      <c r="O134" s="250">
        <f>SUM(O135:O136)</f>
        <v>2387.4704903699999</v>
      </c>
      <c r="P134" s="249">
        <f>+P135+P136</f>
        <v>0</v>
      </c>
      <c r="Q134" s="225">
        <f t="shared" si="23"/>
        <v>7834.1611334499994</v>
      </c>
      <c r="R134" s="246">
        <f t="shared" si="23"/>
        <v>260.00049999999999</v>
      </c>
    </row>
    <row r="135" spans="1:18" s="8" customFormat="1">
      <c r="A135" s="10"/>
      <c r="B135" s="34" t="s">
        <v>296</v>
      </c>
      <c r="C135" s="46" t="s">
        <v>263</v>
      </c>
      <c r="D135" s="205">
        <v>309.41441171000002</v>
      </c>
      <c r="E135" s="248">
        <v>206.43367259000001</v>
      </c>
      <c r="F135" s="249">
        <v>35.678157730000002</v>
      </c>
      <c r="G135" s="248">
        <v>726.63622969999994</v>
      </c>
      <c r="H135" s="250">
        <v>486.63670000000002</v>
      </c>
      <c r="I135" s="250">
        <v>1120.1232617199998</v>
      </c>
      <c r="J135" s="250">
        <v>0</v>
      </c>
      <c r="K135" s="250">
        <v>1689.03880091</v>
      </c>
      <c r="L135" s="250">
        <v>0</v>
      </c>
      <c r="M135" s="250">
        <v>1910.8923507500001</v>
      </c>
      <c r="N135" s="250">
        <v>0</v>
      </c>
      <c r="O135" s="250">
        <v>2387.4704903699999</v>
      </c>
      <c r="P135" s="249">
        <v>0</v>
      </c>
      <c r="Q135" s="225">
        <f t="shared" si="23"/>
        <v>7834.1611334499994</v>
      </c>
      <c r="R135" s="246">
        <f t="shared" si="23"/>
        <v>486.63670000000002</v>
      </c>
    </row>
    <row r="136" spans="1:18" s="8" customFormat="1">
      <c r="A136" s="10"/>
      <c r="B136" s="34" t="s">
        <v>297</v>
      </c>
      <c r="C136" s="46" t="s">
        <v>263</v>
      </c>
      <c r="D136" s="205">
        <v>0</v>
      </c>
      <c r="E136" s="248">
        <v>44.479653200000008</v>
      </c>
      <c r="F136" s="249">
        <v>142</v>
      </c>
      <c r="G136" s="248">
        <v>0</v>
      </c>
      <c r="H136" s="250">
        <v>-226.6362</v>
      </c>
      <c r="I136" s="250">
        <v>0</v>
      </c>
      <c r="J136" s="250">
        <v>0</v>
      </c>
      <c r="K136" s="250">
        <v>0</v>
      </c>
      <c r="L136" s="250">
        <v>0</v>
      </c>
      <c r="M136" s="250">
        <v>0</v>
      </c>
      <c r="N136" s="250">
        <v>0</v>
      </c>
      <c r="O136" s="250">
        <v>0</v>
      </c>
      <c r="P136" s="249">
        <v>0</v>
      </c>
      <c r="Q136" s="225">
        <f t="shared" si="23"/>
        <v>0</v>
      </c>
      <c r="R136" s="246">
        <f t="shared" si="23"/>
        <v>-226.6362</v>
      </c>
    </row>
    <row r="137" spans="1:18" s="8" customFormat="1">
      <c r="A137" s="10" t="s">
        <v>166</v>
      </c>
      <c r="B137" s="30" t="s">
        <v>163</v>
      </c>
      <c r="C137" s="46" t="s">
        <v>263</v>
      </c>
      <c r="D137" s="205">
        <v>9.691952999999999E-2</v>
      </c>
      <c r="E137" s="248">
        <v>8.6710000000000002E-5</v>
      </c>
      <c r="F137" s="249">
        <v>5.2939910699999997</v>
      </c>
      <c r="G137" s="248">
        <v>0</v>
      </c>
      <c r="H137" s="250">
        <v>0.71193582</v>
      </c>
      <c r="I137" s="250">
        <v>0</v>
      </c>
      <c r="J137" s="250">
        <v>0</v>
      </c>
      <c r="K137" s="250">
        <v>0</v>
      </c>
      <c r="L137" s="250">
        <v>0</v>
      </c>
      <c r="M137" s="250">
        <v>0</v>
      </c>
      <c r="N137" s="250">
        <v>0</v>
      </c>
      <c r="O137" s="250">
        <v>0</v>
      </c>
      <c r="P137" s="249">
        <v>0</v>
      </c>
      <c r="Q137" s="225">
        <f t="shared" si="23"/>
        <v>0</v>
      </c>
      <c r="R137" s="246">
        <f t="shared" si="23"/>
        <v>0.71193582</v>
      </c>
    </row>
    <row r="138" spans="1:18" s="8" customFormat="1">
      <c r="A138" s="10" t="s">
        <v>167</v>
      </c>
      <c r="B138" s="30" t="s">
        <v>162</v>
      </c>
      <c r="C138" s="46" t="s">
        <v>263</v>
      </c>
      <c r="D138" s="205">
        <v>0</v>
      </c>
      <c r="E138" s="248">
        <v>0</v>
      </c>
      <c r="F138" s="249">
        <v>0</v>
      </c>
      <c r="G138" s="248">
        <v>0</v>
      </c>
      <c r="H138" s="250">
        <v>0</v>
      </c>
      <c r="I138" s="250">
        <v>0</v>
      </c>
      <c r="J138" s="250">
        <v>0</v>
      </c>
      <c r="K138" s="250">
        <v>0</v>
      </c>
      <c r="L138" s="250">
        <v>0</v>
      </c>
      <c r="M138" s="250">
        <v>0</v>
      </c>
      <c r="N138" s="250">
        <v>0</v>
      </c>
      <c r="O138" s="250">
        <v>0</v>
      </c>
      <c r="P138" s="249">
        <v>0</v>
      </c>
      <c r="Q138" s="225">
        <f t="shared" si="23"/>
        <v>0</v>
      </c>
      <c r="R138" s="246">
        <f t="shared" si="23"/>
        <v>0</v>
      </c>
    </row>
    <row r="139" spans="1:18" s="8" customFormat="1" ht="25.5">
      <c r="A139" s="10" t="s">
        <v>301</v>
      </c>
      <c r="B139" s="30" t="s">
        <v>299</v>
      </c>
      <c r="C139" s="46" t="s">
        <v>263</v>
      </c>
      <c r="D139" s="205">
        <v>0</v>
      </c>
      <c r="E139" s="248">
        <v>0</v>
      </c>
      <c r="F139" s="249">
        <v>0</v>
      </c>
      <c r="G139" s="248">
        <v>0</v>
      </c>
      <c r="H139" s="250">
        <v>0</v>
      </c>
      <c r="I139" s="250">
        <v>0</v>
      </c>
      <c r="J139" s="250"/>
      <c r="K139" s="250">
        <v>0</v>
      </c>
      <c r="L139" s="250"/>
      <c r="M139" s="250">
        <v>0</v>
      </c>
      <c r="N139" s="250"/>
      <c r="O139" s="250">
        <v>0</v>
      </c>
      <c r="P139" s="249"/>
      <c r="Q139" s="225">
        <f t="shared" si="23"/>
        <v>0</v>
      </c>
      <c r="R139" s="246">
        <f t="shared" si="23"/>
        <v>0</v>
      </c>
    </row>
    <row r="140" spans="1:18" s="8" customFormat="1">
      <c r="A140" s="10" t="s">
        <v>302</v>
      </c>
      <c r="B140" s="30" t="s">
        <v>300</v>
      </c>
      <c r="C140" s="46" t="s">
        <v>263</v>
      </c>
      <c r="D140" s="205">
        <v>2.7576227799999895</v>
      </c>
      <c r="E140" s="248">
        <v>2.9790263299999964</v>
      </c>
      <c r="F140" s="249">
        <v>7.1327799999995473E-2</v>
      </c>
      <c r="G140" s="248">
        <v>0</v>
      </c>
      <c r="H140" s="250"/>
      <c r="I140" s="250">
        <v>0</v>
      </c>
      <c r="J140" s="250"/>
      <c r="K140" s="250">
        <v>0</v>
      </c>
      <c r="L140" s="250"/>
      <c r="M140" s="250">
        <v>0</v>
      </c>
      <c r="N140" s="250"/>
      <c r="O140" s="250">
        <v>0</v>
      </c>
      <c r="P140" s="249"/>
      <c r="Q140" s="225">
        <f t="shared" si="23"/>
        <v>0</v>
      </c>
      <c r="R140" s="246">
        <f t="shared" si="23"/>
        <v>0</v>
      </c>
    </row>
    <row r="141" spans="1:18" s="18" customFormat="1">
      <c r="A141" s="11" t="s">
        <v>58</v>
      </c>
      <c r="B141" s="29" t="s">
        <v>22</v>
      </c>
      <c r="C141" s="47" t="s">
        <v>263</v>
      </c>
      <c r="D141" s="209">
        <f>SUM(D142,D145:D147)</f>
        <v>521.62996094000005</v>
      </c>
      <c r="E141" s="222">
        <f>SUM(E142,E145:E147)</f>
        <v>361.80551551999991</v>
      </c>
      <c r="F141" s="223">
        <f>SUM(F142,F145:F147)</f>
        <v>432.17465197999996</v>
      </c>
      <c r="G141" s="222">
        <f>SUM(G142,G145:G147)</f>
        <v>226.6362297</v>
      </c>
      <c r="H141" s="224">
        <f>+H142+H145+H146+H147</f>
        <v>0.45453512999999995</v>
      </c>
      <c r="I141" s="224">
        <f>SUM(I142,I145:I147)</f>
        <v>206.43415339000001</v>
      </c>
      <c r="J141" s="224">
        <f>+J142+J145+J146+J147</f>
        <v>50</v>
      </c>
      <c r="K141" s="224">
        <f>SUM(K142,K145:K147)</f>
        <v>762.31438743000001</v>
      </c>
      <c r="L141" s="224">
        <f>+L142+L145+L146+L147</f>
        <v>0</v>
      </c>
      <c r="M141" s="224">
        <f>SUM(M142,M145:M147)</f>
        <v>1120.1232617199998</v>
      </c>
      <c r="N141" s="224">
        <f>+N142+N145+N146+N147</f>
        <v>300</v>
      </c>
      <c r="O141" s="224">
        <f>SUM(O142,O145:O147)</f>
        <v>1689.03880091</v>
      </c>
      <c r="P141" s="223">
        <f>+P142+P145+P146+P147</f>
        <v>350</v>
      </c>
      <c r="Q141" s="226">
        <f t="shared" si="23"/>
        <v>4004.5468331499997</v>
      </c>
      <c r="R141" s="243">
        <f t="shared" si="23"/>
        <v>700.45453513000007</v>
      </c>
    </row>
    <row r="142" spans="1:18" s="8" customFormat="1">
      <c r="A142" s="10" t="s">
        <v>59</v>
      </c>
      <c r="B142" s="30" t="s">
        <v>298</v>
      </c>
      <c r="C142" s="46" t="s">
        <v>263</v>
      </c>
      <c r="D142" s="205">
        <f>SUM(D143:D144)</f>
        <v>257.90529008999999</v>
      </c>
      <c r="E142" s="248">
        <f>SUM(E143:E144)</f>
        <v>50.91380659</v>
      </c>
      <c r="F142" s="249">
        <f>SUM(F143:F144)</f>
        <v>177.67815772999998</v>
      </c>
      <c r="G142" s="248">
        <f>SUM(G143:G144)</f>
        <v>226.6362297</v>
      </c>
      <c r="H142" s="250">
        <f>+H143+H144</f>
        <v>0</v>
      </c>
      <c r="I142" s="250">
        <f>SUM(I143:I144)</f>
        <v>206.43415339000001</v>
      </c>
      <c r="J142" s="250">
        <f>+J143+J144</f>
        <v>50</v>
      </c>
      <c r="K142" s="250">
        <f>SUM(K143:K144)</f>
        <v>762.31438743000001</v>
      </c>
      <c r="L142" s="250">
        <f>+L143+L144</f>
        <v>0</v>
      </c>
      <c r="M142" s="250">
        <f>SUM(M143:M144)</f>
        <v>1120.1232617199998</v>
      </c>
      <c r="N142" s="250">
        <f>+N143+N144</f>
        <v>300</v>
      </c>
      <c r="O142" s="250">
        <f>SUM(O143:O144)</f>
        <v>1689.03880091</v>
      </c>
      <c r="P142" s="249">
        <f>+P143+P144</f>
        <v>350</v>
      </c>
      <c r="Q142" s="225">
        <f t="shared" ref="Q142:R147" si="31">+G142+I142+K142+M142+O142</f>
        <v>4004.5468331499997</v>
      </c>
      <c r="R142" s="246">
        <f t="shared" si="31"/>
        <v>700</v>
      </c>
    </row>
    <row r="143" spans="1:18" s="8" customFormat="1">
      <c r="A143" s="10" t="s">
        <v>60</v>
      </c>
      <c r="B143" s="34" t="s">
        <v>296</v>
      </c>
      <c r="C143" s="46" t="s">
        <v>263</v>
      </c>
      <c r="D143" s="205">
        <v>118.73629009</v>
      </c>
      <c r="E143" s="248">
        <v>6.4341533899999996</v>
      </c>
      <c r="F143" s="249">
        <v>0</v>
      </c>
      <c r="G143" s="248">
        <v>0</v>
      </c>
      <c r="H143" s="250">
        <v>0</v>
      </c>
      <c r="I143" s="250">
        <v>0</v>
      </c>
      <c r="J143" s="250">
        <v>0</v>
      </c>
      <c r="K143" s="250">
        <v>726.63622970000006</v>
      </c>
      <c r="L143" s="250">
        <v>0</v>
      </c>
      <c r="M143" s="250">
        <v>1120.1232617199998</v>
      </c>
      <c r="N143" s="250">
        <v>0</v>
      </c>
      <c r="O143" s="250">
        <v>1689.03880091</v>
      </c>
      <c r="P143" s="249">
        <v>0</v>
      </c>
      <c r="Q143" s="225">
        <f t="shared" si="31"/>
        <v>3535.7982923299996</v>
      </c>
      <c r="R143" s="246">
        <f t="shared" si="31"/>
        <v>0</v>
      </c>
    </row>
    <row r="144" spans="1:18" s="8" customFormat="1">
      <c r="A144" s="10"/>
      <c r="B144" s="34" t="s">
        <v>297</v>
      </c>
      <c r="C144" s="46" t="s">
        <v>263</v>
      </c>
      <c r="D144" s="205">
        <v>139.16900000000001</v>
      </c>
      <c r="E144" s="248">
        <v>44.479653200000001</v>
      </c>
      <c r="F144" s="249">
        <v>177.67815772999998</v>
      </c>
      <c r="G144" s="248">
        <v>226.6362297</v>
      </c>
      <c r="H144" s="250">
        <v>0</v>
      </c>
      <c r="I144" s="250">
        <v>206.43415339000001</v>
      </c>
      <c r="J144" s="250">
        <v>50</v>
      </c>
      <c r="K144" s="250">
        <v>35.678157730000002</v>
      </c>
      <c r="L144" s="250">
        <v>0</v>
      </c>
      <c r="M144" s="250">
        <v>0</v>
      </c>
      <c r="N144" s="250">
        <v>300</v>
      </c>
      <c r="O144" s="250">
        <v>0</v>
      </c>
      <c r="P144" s="249">
        <v>350</v>
      </c>
      <c r="Q144" s="225">
        <f t="shared" si="31"/>
        <v>468.74854082000002</v>
      </c>
      <c r="R144" s="246">
        <f t="shared" si="31"/>
        <v>700</v>
      </c>
    </row>
    <row r="145" spans="1:18" s="8" customFormat="1">
      <c r="A145" s="10" t="s">
        <v>61</v>
      </c>
      <c r="B145" s="30" t="s">
        <v>169</v>
      </c>
      <c r="C145" s="46" t="s">
        <v>263</v>
      </c>
      <c r="D145" s="205">
        <v>0</v>
      </c>
      <c r="E145" s="248">
        <v>0</v>
      </c>
      <c r="F145" s="249">
        <v>0</v>
      </c>
      <c r="G145" s="248">
        <v>0</v>
      </c>
      <c r="H145" s="250"/>
      <c r="I145" s="250">
        <v>0</v>
      </c>
      <c r="J145" s="250"/>
      <c r="K145" s="250">
        <v>0</v>
      </c>
      <c r="L145" s="250"/>
      <c r="M145" s="250">
        <v>0</v>
      </c>
      <c r="N145" s="250"/>
      <c r="O145" s="250">
        <v>0</v>
      </c>
      <c r="P145" s="249"/>
      <c r="Q145" s="225">
        <f t="shared" si="31"/>
        <v>0</v>
      </c>
      <c r="R145" s="246">
        <f t="shared" si="31"/>
        <v>0</v>
      </c>
    </row>
    <row r="146" spans="1:18" s="8" customFormat="1">
      <c r="A146" s="10" t="s">
        <v>170</v>
      </c>
      <c r="B146" s="30" t="s">
        <v>44</v>
      </c>
      <c r="C146" s="46" t="s">
        <v>263</v>
      </c>
      <c r="D146" s="205">
        <v>0</v>
      </c>
      <c r="E146" s="248">
        <v>0</v>
      </c>
      <c r="F146" s="249">
        <v>0</v>
      </c>
      <c r="G146" s="248">
        <v>0</v>
      </c>
      <c r="H146" s="250">
        <v>0</v>
      </c>
      <c r="I146" s="250">
        <v>0</v>
      </c>
      <c r="J146" s="250">
        <v>0</v>
      </c>
      <c r="K146" s="250">
        <v>0</v>
      </c>
      <c r="L146" s="250">
        <v>0</v>
      </c>
      <c r="M146" s="250">
        <v>0</v>
      </c>
      <c r="N146" s="250">
        <v>0</v>
      </c>
      <c r="O146" s="250">
        <v>0</v>
      </c>
      <c r="P146" s="249">
        <v>0</v>
      </c>
      <c r="Q146" s="225">
        <f t="shared" si="31"/>
        <v>0</v>
      </c>
      <c r="R146" s="246">
        <f t="shared" si="31"/>
        <v>0</v>
      </c>
    </row>
    <row r="147" spans="1:18" s="8" customFormat="1">
      <c r="A147" s="10" t="s">
        <v>303</v>
      </c>
      <c r="B147" s="30" t="s">
        <v>304</v>
      </c>
      <c r="C147" s="46" t="s">
        <v>263</v>
      </c>
      <c r="D147" s="205">
        <v>263.72467085</v>
      </c>
      <c r="E147" s="248">
        <v>310.89170892999994</v>
      </c>
      <c r="F147" s="249">
        <v>254.49649424999998</v>
      </c>
      <c r="G147" s="248">
        <v>0</v>
      </c>
      <c r="H147" s="250">
        <v>0.45453512999999995</v>
      </c>
      <c r="I147" s="250">
        <v>0</v>
      </c>
      <c r="J147" s="250">
        <v>0</v>
      </c>
      <c r="K147" s="250">
        <v>0</v>
      </c>
      <c r="L147" s="250">
        <v>0</v>
      </c>
      <c r="M147" s="250">
        <v>0</v>
      </c>
      <c r="N147" s="250">
        <v>0</v>
      </c>
      <c r="O147" s="250">
        <v>0</v>
      </c>
      <c r="P147" s="249">
        <v>0</v>
      </c>
      <c r="Q147" s="225">
        <f t="shared" si="31"/>
        <v>0</v>
      </c>
      <c r="R147" s="246">
        <f t="shared" si="31"/>
        <v>0.45453512999999995</v>
      </c>
    </row>
    <row r="148" spans="1:18" s="8" customFormat="1" ht="25.5">
      <c r="A148" s="11" t="s">
        <v>132</v>
      </c>
      <c r="B148" s="29" t="s">
        <v>171</v>
      </c>
      <c r="C148" s="47" t="s">
        <v>263</v>
      </c>
      <c r="D148" s="205">
        <f>D98-D104</f>
        <v>551.17921576999834</v>
      </c>
      <c r="E148" s="222">
        <f>E98-E104</f>
        <v>371.50020531574046</v>
      </c>
      <c r="F148" s="223">
        <f>F98-F104</f>
        <v>1283.1281393549198</v>
      </c>
      <c r="G148" s="222">
        <f>G98-G104</f>
        <v>-710.03969918497205</v>
      </c>
      <c r="H148" s="224">
        <f>+H98-H104</f>
        <v>-623.65969785435937</v>
      </c>
      <c r="I148" s="224">
        <f>I98-I104</f>
        <v>-846.94877157436349</v>
      </c>
      <c r="J148" s="224">
        <f>+J98-J104</f>
        <v>-111.29671595336004</v>
      </c>
      <c r="K148" s="224">
        <f>K98-K104</f>
        <v>-827.85375461516833</v>
      </c>
      <c r="L148" s="224">
        <f>+L98-L104</f>
        <v>-147.51799671354183</v>
      </c>
      <c r="M148" s="224">
        <f>M98-M104</f>
        <v>-808.44919465916246</v>
      </c>
      <c r="N148" s="224">
        <f>+N98-N104</f>
        <v>319.57866848349522</v>
      </c>
      <c r="O148" s="224">
        <f>O98-O104</f>
        <v>-708.96548927296453</v>
      </c>
      <c r="P148" s="223">
        <f>+P98-P104</f>
        <v>481.46121273678818</v>
      </c>
      <c r="Q148" s="225">
        <f>Q98-Q104</f>
        <v>-3902.2569093066304</v>
      </c>
      <c r="R148" s="246">
        <f>R98-R104</f>
        <v>-81.434529300979193</v>
      </c>
    </row>
    <row r="149" spans="1:18" s="8" customFormat="1" ht="25.5">
      <c r="A149" s="10" t="s">
        <v>147</v>
      </c>
      <c r="B149" s="30" t="s">
        <v>149</v>
      </c>
      <c r="C149" s="46" t="s">
        <v>263</v>
      </c>
      <c r="D149" s="205"/>
      <c r="E149" s="248"/>
      <c r="F149" s="249"/>
      <c r="G149" s="248"/>
      <c r="H149" s="250"/>
      <c r="I149" s="250"/>
      <c r="J149" s="250"/>
      <c r="K149" s="250"/>
      <c r="L149" s="250"/>
      <c r="M149" s="250"/>
      <c r="N149" s="250"/>
      <c r="O149" s="250"/>
      <c r="P149" s="249"/>
      <c r="Q149" s="225"/>
      <c r="R149" s="246"/>
    </row>
    <row r="150" spans="1:18" s="8" customFormat="1">
      <c r="A150" s="10" t="s">
        <v>148</v>
      </c>
      <c r="B150" s="30" t="s">
        <v>150</v>
      </c>
      <c r="C150" s="46" t="s">
        <v>263</v>
      </c>
      <c r="D150" s="205"/>
      <c r="E150" s="248"/>
      <c r="F150" s="249"/>
      <c r="G150" s="248"/>
      <c r="H150" s="250"/>
      <c r="I150" s="250"/>
      <c r="J150" s="250"/>
      <c r="K150" s="250"/>
      <c r="L150" s="250"/>
      <c r="M150" s="250"/>
      <c r="N150" s="250"/>
      <c r="O150" s="250"/>
      <c r="P150" s="249"/>
      <c r="Q150" s="225"/>
      <c r="R150" s="246"/>
    </row>
    <row r="151" spans="1:18" s="8" customFormat="1" ht="25.5">
      <c r="A151" s="10" t="s">
        <v>133</v>
      </c>
      <c r="B151" s="29" t="s">
        <v>172</v>
      </c>
      <c r="C151" s="47" t="s">
        <v>263</v>
      </c>
      <c r="D151" s="205">
        <f>D117-D123</f>
        <v>-661.10457037000003</v>
      </c>
      <c r="E151" s="222">
        <f>E117-E123</f>
        <v>-392.9235828300001</v>
      </c>
      <c r="F151" s="223">
        <f>F117-F123</f>
        <v>-259.71562879999999</v>
      </c>
      <c r="G151" s="222">
        <f>G117-G123</f>
        <v>-111.39958184988487</v>
      </c>
      <c r="H151" s="224">
        <f>+H117-H123</f>
        <v>-221.48798036326906</v>
      </c>
      <c r="I151" s="224">
        <f>I117-I123</f>
        <v>-116.2049422801188</v>
      </c>
      <c r="J151" s="224">
        <f>+J117-J123</f>
        <v>-118.00020145769794</v>
      </c>
      <c r="K151" s="224">
        <f>K117-K123</f>
        <v>-116.10697421377698</v>
      </c>
      <c r="L151" s="224">
        <f>+L117-L123</f>
        <v>-117.99997059424605</v>
      </c>
      <c r="M151" s="224">
        <f>M117-M123</f>
        <v>-116.00397243506227</v>
      </c>
      <c r="N151" s="224">
        <f>+N117-N123</f>
        <v>-118.00007556692279</v>
      </c>
      <c r="O151" s="224">
        <f>O117-O123</f>
        <v>-109.60877289754008</v>
      </c>
      <c r="P151" s="223">
        <f>+P117-P123</f>
        <v>-111.71404693932817</v>
      </c>
      <c r="Q151" s="225">
        <f>Q117-Q123</f>
        <v>-569.32424367638305</v>
      </c>
      <c r="R151" s="246">
        <f>R117-R123</f>
        <v>-687.20227492146398</v>
      </c>
    </row>
    <row r="152" spans="1:18" s="8" customFormat="1" ht="25.5">
      <c r="A152" s="10" t="s">
        <v>151</v>
      </c>
      <c r="B152" s="30" t="s">
        <v>153</v>
      </c>
      <c r="C152" s="46" t="s">
        <v>263</v>
      </c>
      <c r="D152" s="205"/>
      <c r="E152" s="248"/>
      <c r="F152" s="249"/>
      <c r="G152" s="248"/>
      <c r="H152" s="250"/>
      <c r="I152" s="250"/>
      <c r="J152" s="250"/>
      <c r="K152" s="250"/>
      <c r="L152" s="250"/>
      <c r="M152" s="250"/>
      <c r="N152" s="250"/>
      <c r="O152" s="250"/>
      <c r="P152" s="249"/>
      <c r="Q152" s="225"/>
      <c r="R152" s="246"/>
    </row>
    <row r="153" spans="1:18" s="8" customFormat="1">
      <c r="A153" s="10" t="s">
        <v>152</v>
      </c>
      <c r="B153" s="30" t="s">
        <v>150</v>
      </c>
      <c r="C153" s="46" t="s">
        <v>263</v>
      </c>
      <c r="D153" s="205"/>
      <c r="E153" s="248"/>
      <c r="F153" s="249"/>
      <c r="G153" s="248"/>
      <c r="H153" s="250"/>
      <c r="I153" s="250"/>
      <c r="J153" s="250"/>
      <c r="K153" s="250"/>
      <c r="L153" s="250"/>
      <c r="M153" s="250"/>
      <c r="N153" s="250"/>
      <c r="O153" s="250"/>
      <c r="P153" s="249"/>
      <c r="Q153" s="225"/>
      <c r="R153" s="246"/>
    </row>
    <row r="154" spans="1:18" s="18" customFormat="1" ht="15.75" customHeight="1">
      <c r="A154" s="11" t="s">
        <v>134</v>
      </c>
      <c r="B154" s="29" t="s">
        <v>173</v>
      </c>
      <c r="C154" s="47" t="s">
        <v>263</v>
      </c>
      <c r="D154" s="209">
        <f>D133-D141</f>
        <v>-209.36100692000008</v>
      </c>
      <c r="E154" s="222">
        <f>E133-E141</f>
        <v>-107.91307668999991</v>
      </c>
      <c r="F154" s="223">
        <f>F133-F141</f>
        <v>-249.13117537999995</v>
      </c>
      <c r="G154" s="222">
        <f>G133-G141</f>
        <v>499.99999999999994</v>
      </c>
      <c r="H154" s="224">
        <f>+H133-H141</f>
        <v>260.25790068999999</v>
      </c>
      <c r="I154" s="224">
        <f>I133-I141</f>
        <v>913.68910832999984</v>
      </c>
      <c r="J154" s="224">
        <f>+J133-J141</f>
        <v>-50</v>
      </c>
      <c r="K154" s="224">
        <f>K133-K141</f>
        <v>926.72441347999995</v>
      </c>
      <c r="L154" s="224">
        <f>+L133-L141</f>
        <v>0</v>
      </c>
      <c r="M154" s="224">
        <f>M133-M141</f>
        <v>790.76908903000026</v>
      </c>
      <c r="N154" s="224">
        <f>+N133-N141</f>
        <v>-300</v>
      </c>
      <c r="O154" s="224">
        <f>O133-O141</f>
        <v>698.43168945999992</v>
      </c>
      <c r="P154" s="223">
        <f>+P133-P141</f>
        <v>-350</v>
      </c>
      <c r="Q154" s="226">
        <f>Q133-Q141</f>
        <v>3829.6143002999997</v>
      </c>
      <c r="R154" s="243">
        <f>R133-R141</f>
        <v>-439.74209931000007</v>
      </c>
    </row>
    <row r="155" spans="1:18" s="18" customFormat="1">
      <c r="A155" s="11" t="s">
        <v>174</v>
      </c>
      <c r="B155" s="29" t="s">
        <v>278</v>
      </c>
      <c r="C155" s="47" t="s">
        <v>263</v>
      </c>
      <c r="D155" s="209">
        <v>-155.23557707000001</v>
      </c>
      <c r="E155" s="222">
        <v>0.70239213999999994</v>
      </c>
      <c r="F155" s="223">
        <v>33.62711367</v>
      </c>
      <c r="G155" s="222">
        <v>-0.48</v>
      </c>
      <c r="H155" s="224">
        <v>0</v>
      </c>
      <c r="I155" s="224">
        <v>-0.48</v>
      </c>
      <c r="J155" s="224">
        <v>275</v>
      </c>
      <c r="K155" s="224">
        <v>-0.48</v>
      </c>
      <c r="L155" s="224">
        <v>265</v>
      </c>
      <c r="M155" s="224">
        <v>-0.48</v>
      </c>
      <c r="N155" s="224">
        <v>100</v>
      </c>
      <c r="O155" s="224">
        <v>-0.48</v>
      </c>
      <c r="P155" s="223">
        <v>0</v>
      </c>
      <c r="Q155" s="226">
        <f t="shared" ref="Q155:R155" si="32">+G155+I155+K155+M155+O155</f>
        <v>-2.4</v>
      </c>
      <c r="R155" s="243">
        <f t="shared" si="32"/>
        <v>640</v>
      </c>
    </row>
    <row r="156" spans="1:18" s="18" customFormat="1">
      <c r="A156" s="11" t="s">
        <v>175</v>
      </c>
      <c r="B156" s="29" t="s">
        <v>280</v>
      </c>
      <c r="C156" s="47" t="s">
        <v>263</v>
      </c>
      <c r="D156" s="209">
        <f>SUM(D148,D151,D154:D155)</f>
        <v>-474.52193859000181</v>
      </c>
      <c r="E156" s="222">
        <f>SUM(E148,E151,E154:E155)</f>
        <v>-128.63406206425955</v>
      </c>
      <c r="F156" s="223">
        <f>SUM(F148,F151,F154:F155)</f>
        <v>807.9084488449198</v>
      </c>
      <c r="G156" s="222">
        <f>SUM(G148,G151,G154:G155)</f>
        <v>-321.91928103485697</v>
      </c>
      <c r="H156" s="224">
        <f>+H148+H151+H154+H155</f>
        <v>-584.88977752762844</v>
      </c>
      <c r="I156" s="224">
        <f>SUM(I148,I151,I154:I155)</f>
        <v>-49.944605524482405</v>
      </c>
      <c r="J156" s="224">
        <f>+J148+J151+J154+J155</f>
        <v>-4.2969174110579615</v>
      </c>
      <c r="K156" s="224">
        <f>SUM(K148,K151,K154:K155)</f>
        <v>-17.716315348945368</v>
      </c>
      <c r="L156" s="224">
        <f>+L148+L151+L154+L155</f>
        <v>-0.51796730778789879</v>
      </c>
      <c r="M156" s="224">
        <f>SUM(M148,M151,M154:M155)</f>
        <v>-134.16407806422441</v>
      </c>
      <c r="N156" s="224">
        <f>+N148+N151+N154+N155</f>
        <v>1.5785929165724326</v>
      </c>
      <c r="O156" s="224">
        <f>SUM(O148,O151,O154:O155)</f>
        <v>-120.62257271050474</v>
      </c>
      <c r="P156" s="223">
        <f>+P148+P151+P154+P155</f>
        <v>19.747165797460013</v>
      </c>
      <c r="Q156" s="226">
        <f>SUM(Q148,Q151,Q154:Q155)</f>
        <v>-644.36685268301369</v>
      </c>
      <c r="R156" s="243">
        <f>SUM(R148,R151,R154:R155)</f>
        <v>-568.37890353244325</v>
      </c>
    </row>
    <row r="157" spans="1:18" s="18" customFormat="1">
      <c r="A157" s="11" t="s">
        <v>176</v>
      </c>
      <c r="B157" s="29" t="s">
        <v>23</v>
      </c>
      <c r="C157" s="47" t="s">
        <v>263</v>
      </c>
      <c r="D157" s="209">
        <v>385.67610882999935</v>
      </c>
      <c r="E157" s="222">
        <f>D158</f>
        <v>-88.845829760002459</v>
      </c>
      <c r="F157" s="223">
        <f>E158</f>
        <v>-217.47989182426201</v>
      </c>
      <c r="G157" s="222">
        <v>416.0400951742788</v>
      </c>
      <c r="H157" s="224">
        <f>+F158</f>
        <v>590.42855702065776</v>
      </c>
      <c r="I157" s="224">
        <f>G158</f>
        <v>94.120814139421839</v>
      </c>
      <c r="J157" s="224">
        <f>+H158</f>
        <v>5.5387794930293239</v>
      </c>
      <c r="K157" s="224">
        <f>I158</f>
        <v>44.176208614939434</v>
      </c>
      <c r="L157" s="224">
        <f>+J158</f>
        <v>1.2418620819713624</v>
      </c>
      <c r="M157" s="224">
        <f>K158</f>
        <v>26.459893265994065</v>
      </c>
      <c r="N157" s="224">
        <f>+L158</f>
        <v>0.7238947741834636</v>
      </c>
      <c r="O157" s="224">
        <f>M158</f>
        <v>-107.70418479823034</v>
      </c>
      <c r="P157" s="223">
        <f>+N158</f>
        <v>2.3024876907558962</v>
      </c>
      <c r="Q157" s="226">
        <f>G157</f>
        <v>416.0400951742788</v>
      </c>
      <c r="R157" s="243">
        <f>H157</f>
        <v>590.42855702065776</v>
      </c>
    </row>
    <row r="158" spans="1:18" s="18" customFormat="1" ht="16.5" thickBot="1">
      <c r="A158" s="27" t="s">
        <v>279</v>
      </c>
      <c r="B158" s="52" t="s">
        <v>24</v>
      </c>
      <c r="C158" s="53" t="s">
        <v>263</v>
      </c>
      <c r="D158" s="227">
        <f>D157+D156</f>
        <v>-88.845829760002459</v>
      </c>
      <c r="E158" s="228">
        <f>E157+E156</f>
        <v>-217.47989182426201</v>
      </c>
      <c r="F158" s="229">
        <f>F157+F156</f>
        <v>590.42855702065776</v>
      </c>
      <c r="G158" s="228">
        <f>G157+G156</f>
        <v>94.120814139421839</v>
      </c>
      <c r="H158" s="230">
        <f>+H157+H156</f>
        <v>5.5387794930293239</v>
      </c>
      <c r="I158" s="230">
        <f>I157+I156</f>
        <v>44.176208614939434</v>
      </c>
      <c r="J158" s="230">
        <f>+J157+J156</f>
        <v>1.2418620819713624</v>
      </c>
      <c r="K158" s="230">
        <f>K157+K156</f>
        <v>26.459893265994065</v>
      </c>
      <c r="L158" s="230">
        <f>+L157+L156</f>
        <v>0.7238947741834636</v>
      </c>
      <c r="M158" s="230">
        <f>M157+M156</f>
        <v>-107.70418479823034</v>
      </c>
      <c r="N158" s="230">
        <f>+N157+N156</f>
        <v>2.3024876907558962</v>
      </c>
      <c r="O158" s="230">
        <f>O157+O156</f>
        <v>-228.32675750873508</v>
      </c>
      <c r="P158" s="229">
        <f>+P157+P156</f>
        <v>22.04965348821591</v>
      </c>
      <c r="Q158" s="231">
        <f>Q157+Q156</f>
        <v>-228.32675750873489</v>
      </c>
      <c r="R158" s="266">
        <f>R157+R156</f>
        <v>22.049653488214517</v>
      </c>
    </row>
    <row r="159" spans="1:18" s="8" customFormat="1" ht="16.5" thickBot="1">
      <c r="A159" s="54"/>
      <c r="B159" s="55" t="s">
        <v>17</v>
      </c>
      <c r="C159" s="56"/>
      <c r="D159" s="232"/>
      <c r="E159" s="233"/>
      <c r="F159" s="234"/>
      <c r="G159" s="233"/>
      <c r="H159" s="235"/>
      <c r="I159" s="235"/>
      <c r="J159" s="235"/>
      <c r="K159" s="235"/>
      <c r="L159" s="235"/>
      <c r="M159" s="235"/>
      <c r="N159" s="235"/>
      <c r="O159" s="235"/>
      <c r="P159" s="236"/>
      <c r="Q159" s="237"/>
      <c r="R159" s="236"/>
    </row>
    <row r="160" spans="1:18" s="18" customFormat="1">
      <c r="A160" s="38">
        <v>1</v>
      </c>
      <c r="B160" s="39" t="s">
        <v>18</v>
      </c>
      <c r="C160" s="45" t="s">
        <v>263</v>
      </c>
      <c r="D160" s="238">
        <f t="shared" ref="D160:R160" si="33">+D75-D71+D43</f>
        <v>677.70916788862587</v>
      </c>
      <c r="E160" s="203">
        <f t="shared" si="33"/>
        <v>415.75166731163989</v>
      </c>
      <c r="F160" s="204">
        <f t="shared" si="33"/>
        <v>358.55269997045372</v>
      </c>
      <c r="G160" s="203">
        <f t="shared" si="33"/>
        <v>-212.94352737797703</v>
      </c>
      <c r="H160" s="239">
        <f t="shared" si="33"/>
        <v>-232.61124861562638</v>
      </c>
      <c r="I160" s="239">
        <f t="shared" si="33"/>
        <v>-458.14411002174234</v>
      </c>
      <c r="J160" s="239">
        <f t="shared" si="33"/>
        <v>23.631984766918947</v>
      </c>
      <c r="K160" s="239">
        <f t="shared" si="33"/>
        <v>-446.58699807120325</v>
      </c>
      <c r="L160" s="239">
        <f t="shared" si="33"/>
        <v>160.64072736606323</v>
      </c>
      <c r="M160" s="239">
        <f t="shared" si="33"/>
        <v>-270.00178417417783</v>
      </c>
      <c r="N160" s="239">
        <f t="shared" si="33"/>
        <v>457.44165928781433</v>
      </c>
      <c r="O160" s="239">
        <f t="shared" si="33"/>
        <v>-154.99008664905318</v>
      </c>
      <c r="P160" s="204">
        <f t="shared" si="33"/>
        <v>735.47426923966555</v>
      </c>
      <c r="Q160" s="203">
        <f t="shared" si="33"/>
        <v>-1542.6665062941565</v>
      </c>
      <c r="R160" s="277">
        <f t="shared" si="33"/>
        <v>1144.577392044836</v>
      </c>
    </row>
    <row r="161" spans="1:21" s="8" customFormat="1">
      <c r="A161" s="11" t="s">
        <v>52</v>
      </c>
      <c r="B161" s="29" t="s">
        <v>177</v>
      </c>
      <c r="C161" s="47" t="s">
        <v>263</v>
      </c>
      <c r="D161" s="240">
        <v>217.6514</v>
      </c>
      <c r="E161" s="210">
        <f>+D162</f>
        <v>269.02000703000004</v>
      </c>
      <c r="F161" s="211">
        <f t="shared" ref="F161" si="34">+E162</f>
        <v>469.24033470999996</v>
      </c>
      <c r="G161" s="210">
        <v>469.24092114000001</v>
      </c>
      <c r="H161" s="212">
        <f>+$F$162</f>
        <v>469.24092214000007</v>
      </c>
      <c r="I161" s="212">
        <f t="shared" ref="I161:P161" si="35">+G162</f>
        <v>969.02980793973154</v>
      </c>
      <c r="J161" s="212">
        <f t="shared" si="35"/>
        <v>728.85990174999995</v>
      </c>
      <c r="K161" s="212">
        <f t="shared" si="35"/>
        <v>1884.3528454289892</v>
      </c>
      <c r="L161" s="212">
        <f t="shared" si="35"/>
        <v>678.85990174999984</v>
      </c>
      <c r="M161" s="212">
        <f t="shared" si="35"/>
        <v>2813.6873132057181</v>
      </c>
      <c r="N161" s="212">
        <f t="shared" si="35"/>
        <v>678.85990174999984</v>
      </c>
      <c r="O161" s="212">
        <f t="shared" si="35"/>
        <v>3605.6515901957182</v>
      </c>
      <c r="P161" s="211">
        <f t="shared" si="35"/>
        <v>378.85990174999984</v>
      </c>
      <c r="Q161" s="210">
        <f>+G161</f>
        <v>469.24092114000001</v>
      </c>
      <c r="R161" s="278">
        <f>+H161</f>
        <v>469.24092214000007</v>
      </c>
    </row>
    <row r="162" spans="1:21" s="8" customFormat="1">
      <c r="A162" s="11" t="s">
        <v>55</v>
      </c>
      <c r="B162" s="29" t="s">
        <v>178</v>
      </c>
      <c r="C162" s="47" t="s">
        <v>263</v>
      </c>
      <c r="D162" s="240">
        <v>269.02000703000004</v>
      </c>
      <c r="E162" s="210">
        <v>469.24033470999996</v>
      </c>
      <c r="F162" s="211">
        <v>469.24092214000007</v>
      </c>
      <c r="G162" s="210">
        <v>969.02980793973154</v>
      </c>
      <c r="H162" s="212">
        <v>728.85990174999995</v>
      </c>
      <c r="I162" s="212">
        <v>1884.3528454289892</v>
      </c>
      <c r="J162" s="212">
        <v>678.85990174999984</v>
      </c>
      <c r="K162" s="212">
        <v>2813.6873132057181</v>
      </c>
      <c r="L162" s="212">
        <v>678.85990174999984</v>
      </c>
      <c r="M162" s="212">
        <v>3605.6515901957182</v>
      </c>
      <c r="N162" s="212">
        <v>378.85990174999984</v>
      </c>
      <c r="O162" s="212">
        <v>4305.1931163187182</v>
      </c>
      <c r="P162" s="211">
        <v>28.859901749999846</v>
      </c>
      <c r="Q162" s="210">
        <f>+O162</f>
        <v>4305.1931163187182</v>
      </c>
      <c r="R162" s="278">
        <f>+P162</f>
        <v>28.859901749999846</v>
      </c>
    </row>
    <row r="163" spans="1:21" s="8" customFormat="1">
      <c r="A163" s="11" t="s">
        <v>56</v>
      </c>
      <c r="B163" s="29" t="s">
        <v>179</v>
      </c>
      <c r="C163" s="47" t="s">
        <v>263</v>
      </c>
      <c r="D163" s="240">
        <f>+D164+D165+D166</f>
        <v>240.93741171000002</v>
      </c>
      <c r="E163" s="210">
        <f t="shared" ref="E163:R163" si="36">+E164+E165+E166</f>
        <v>250.91332578999999</v>
      </c>
      <c r="F163" s="211">
        <f t="shared" si="36"/>
        <v>177.67815773000001</v>
      </c>
      <c r="G163" s="210">
        <f t="shared" si="36"/>
        <v>726.63622969999994</v>
      </c>
      <c r="H163" s="212">
        <f t="shared" si="36"/>
        <v>260.00049999999999</v>
      </c>
      <c r="I163" s="212">
        <f t="shared" si="36"/>
        <v>1120.1232617199998</v>
      </c>
      <c r="J163" s="212">
        <f t="shared" si="36"/>
        <v>0</v>
      </c>
      <c r="K163" s="212">
        <f t="shared" si="36"/>
        <v>1689.03880091</v>
      </c>
      <c r="L163" s="212">
        <f t="shared" si="36"/>
        <v>0</v>
      </c>
      <c r="M163" s="212">
        <f t="shared" si="36"/>
        <v>1910.8923507500003</v>
      </c>
      <c r="N163" s="212">
        <f t="shared" si="36"/>
        <v>0</v>
      </c>
      <c r="O163" s="212">
        <f t="shared" si="36"/>
        <v>2387.4704903699999</v>
      </c>
      <c r="P163" s="211">
        <f t="shared" si="36"/>
        <v>0</v>
      </c>
      <c r="Q163" s="210">
        <f t="shared" si="36"/>
        <v>7834.1611334499994</v>
      </c>
      <c r="R163" s="278">
        <f t="shared" si="36"/>
        <v>260.00049999999999</v>
      </c>
      <c r="U163" s="171"/>
    </row>
    <row r="164" spans="1:21" s="8" customFormat="1">
      <c r="A164" s="10" t="s">
        <v>156</v>
      </c>
      <c r="B164" s="30" t="s">
        <v>180</v>
      </c>
      <c r="C164" s="46" t="s">
        <v>263</v>
      </c>
      <c r="D164" s="241">
        <v>217.23941171000001</v>
      </c>
      <c r="E164" s="206">
        <v>97.535325790000002</v>
      </c>
      <c r="F164" s="207">
        <v>0</v>
      </c>
      <c r="G164" s="206">
        <v>0</v>
      </c>
      <c r="H164" s="208">
        <v>260</v>
      </c>
      <c r="I164" s="208">
        <v>913.68910832999984</v>
      </c>
      <c r="J164" s="208">
        <v>0</v>
      </c>
      <c r="K164" s="208">
        <v>-2.3851171135902404E-9</v>
      </c>
      <c r="L164" s="208">
        <v>0</v>
      </c>
      <c r="M164" s="208">
        <v>-3.3592805266380312E-9</v>
      </c>
      <c r="N164" s="208">
        <v>0</v>
      </c>
      <c r="O164" s="208">
        <v>-4.8708170652389528E-10</v>
      </c>
      <c r="P164" s="207">
        <v>0</v>
      </c>
      <c r="Q164" s="206">
        <f t="shared" ref="Q164:R167" si="37">+G164+I164+K164+M164+O164</f>
        <v>913.68910832376832</v>
      </c>
      <c r="R164" s="279">
        <f t="shared" si="37"/>
        <v>260</v>
      </c>
    </row>
    <row r="165" spans="1:21" s="8" customFormat="1">
      <c r="A165" s="10" t="s">
        <v>159</v>
      </c>
      <c r="B165" s="30" t="s">
        <v>181</v>
      </c>
      <c r="C165" s="46" t="s">
        <v>263</v>
      </c>
      <c r="D165" s="241">
        <v>23.698</v>
      </c>
      <c r="E165" s="206">
        <v>146.94399999999999</v>
      </c>
      <c r="F165" s="207">
        <v>0</v>
      </c>
      <c r="G165" s="206">
        <v>0</v>
      </c>
      <c r="H165" s="208">
        <v>0</v>
      </c>
      <c r="I165" s="208">
        <v>0</v>
      </c>
      <c r="J165" s="208">
        <v>0</v>
      </c>
      <c r="K165" s="208">
        <v>0</v>
      </c>
      <c r="L165" s="208">
        <v>0</v>
      </c>
      <c r="M165" s="208">
        <v>0</v>
      </c>
      <c r="N165" s="208">
        <v>0</v>
      </c>
      <c r="O165" s="208">
        <v>0</v>
      </c>
      <c r="P165" s="207">
        <v>0</v>
      </c>
      <c r="Q165" s="206">
        <f t="shared" si="37"/>
        <v>0</v>
      </c>
      <c r="R165" s="279">
        <f t="shared" si="37"/>
        <v>0</v>
      </c>
    </row>
    <row r="166" spans="1:21" s="8" customFormat="1">
      <c r="A166" s="10" t="s">
        <v>160</v>
      </c>
      <c r="B166" s="30" t="s">
        <v>182</v>
      </c>
      <c r="C166" s="46" t="s">
        <v>263</v>
      </c>
      <c r="D166" s="241">
        <v>0</v>
      </c>
      <c r="E166" s="206">
        <v>6.4340000000000002</v>
      </c>
      <c r="F166" s="207">
        <v>177.67815773000001</v>
      </c>
      <c r="G166" s="206">
        <v>726.63622969999994</v>
      </c>
      <c r="H166" s="208">
        <v>5.0000000000000001E-4</v>
      </c>
      <c r="I166" s="208">
        <v>206.43415339000001</v>
      </c>
      <c r="J166" s="208">
        <v>0</v>
      </c>
      <c r="K166" s="208">
        <v>1689.0388009123851</v>
      </c>
      <c r="L166" s="208">
        <v>0</v>
      </c>
      <c r="M166" s="208">
        <v>1910.8923507533596</v>
      </c>
      <c r="N166" s="208">
        <v>0</v>
      </c>
      <c r="O166" s="208">
        <v>2387.4704903704869</v>
      </c>
      <c r="P166" s="207">
        <v>0</v>
      </c>
      <c r="Q166" s="206">
        <f t="shared" si="37"/>
        <v>6920.4720251262315</v>
      </c>
      <c r="R166" s="279">
        <f t="shared" si="37"/>
        <v>5.0000000000000001E-4</v>
      </c>
    </row>
    <row r="167" spans="1:21" s="8" customFormat="1">
      <c r="A167" s="11" t="s">
        <v>57</v>
      </c>
      <c r="B167" s="29" t="s">
        <v>168</v>
      </c>
      <c r="C167" s="47" t="s">
        <v>263</v>
      </c>
      <c r="D167" s="240">
        <v>189.42829008999999</v>
      </c>
      <c r="E167" s="210">
        <v>50.91380659</v>
      </c>
      <c r="F167" s="211">
        <v>177.67815772999998</v>
      </c>
      <c r="G167" s="210">
        <v>226.6362297</v>
      </c>
      <c r="H167" s="212">
        <v>0</v>
      </c>
      <c r="I167" s="212">
        <v>206.43415339000001</v>
      </c>
      <c r="J167" s="212">
        <v>50</v>
      </c>
      <c r="K167" s="212">
        <v>762.31438743000001</v>
      </c>
      <c r="L167" s="212">
        <v>0</v>
      </c>
      <c r="M167" s="212">
        <v>1120.1232617199998</v>
      </c>
      <c r="N167" s="212">
        <v>300</v>
      </c>
      <c r="O167" s="212">
        <v>1689.03880091</v>
      </c>
      <c r="P167" s="211">
        <v>350</v>
      </c>
      <c r="Q167" s="210">
        <f>+G167+I167+K167+M167+O167</f>
        <v>4004.5468331499997</v>
      </c>
      <c r="R167" s="278">
        <f t="shared" si="37"/>
        <v>700</v>
      </c>
    </row>
    <row r="168" spans="1:21" s="8" customFormat="1">
      <c r="A168" s="11" t="s">
        <v>58</v>
      </c>
      <c r="B168" s="29" t="s">
        <v>183</v>
      </c>
      <c r="C168" s="47"/>
      <c r="D168" s="240">
        <f>+D162/D160</f>
        <v>0.39695494730891784</v>
      </c>
      <c r="E168" s="210">
        <f t="shared" ref="E168:R168" si="38">+E162/E160</f>
        <v>1.1286553286586483</v>
      </c>
      <c r="F168" s="211">
        <f t="shared" si="38"/>
        <v>1.3087083772585384</v>
      </c>
      <c r="G168" s="210">
        <f t="shared" si="38"/>
        <v>-4.5506422283486145</v>
      </c>
      <c r="H168" s="212">
        <f t="shared" si="38"/>
        <v>-3.1333820100608691</v>
      </c>
      <c r="I168" s="212">
        <f t="shared" si="38"/>
        <v>-4.1130133602275549</v>
      </c>
      <c r="J168" s="212">
        <f t="shared" si="38"/>
        <v>28.726317676892577</v>
      </c>
      <c r="K168" s="212">
        <f t="shared" si="38"/>
        <v>-6.3004237144340403</v>
      </c>
      <c r="L168" s="212">
        <f t="shared" si="38"/>
        <v>4.2259513691259283</v>
      </c>
      <c r="M168" s="212">
        <f t="shared" si="38"/>
        <v>-13.354176903770815</v>
      </c>
      <c r="N168" s="212">
        <f t="shared" si="38"/>
        <v>0.82821468936572695</v>
      </c>
      <c r="O168" s="212">
        <f t="shared" si="38"/>
        <v>-27.777216010382933</v>
      </c>
      <c r="P168" s="211">
        <f t="shared" si="38"/>
        <v>3.9239852374217329E-2</v>
      </c>
      <c r="Q168" s="210">
        <f>+Q162/Q160</f>
        <v>-2.7907477726088659</v>
      </c>
      <c r="R168" s="278">
        <f t="shared" si="38"/>
        <v>2.5214460770049293E-2</v>
      </c>
    </row>
    <row r="169" spans="1:21" s="18" customFormat="1">
      <c r="A169" s="11" t="s">
        <v>132</v>
      </c>
      <c r="B169" s="29" t="s">
        <v>184</v>
      </c>
      <c r="C169" s="47" t="s">
        <v>263</v>
      </c>
      <c r="D169" s="240">
        <v>955.44313416</v>
      </c>
      <c r="E169" s="222">
        <v>1814.8833955699999</v>
      </c>
      <c r="F169" s="223">
        <v>1582.1107510300001</v>
      </c>
      <c r="G169" s="222">
        <v>1597.4315594837076</v>
      </c>
      <c r="H169" s="224">
        <v>1652.2081682041239</v>
      </c>
      <c r="I169" s="224">
        <v>1515.6922447534782</v>
      </c>
      <c r="J169" s="224">
        <v>1491.9598527609321</v>
      </c>
      <c r="K169" s="224">
        <v>1656.9815390969482</v>
      </c>
      <c r="L169" s="224">
        <v>1316.8269231683998</v>
      </c>
      <c r="M169" s="224">
        <v>1790.2551520761083</v>
      </c>
      <c r="N169" s="224">
        <v>1156.0671595022729</v>
      </c>
      <c r="O169" s="224">
        <v>1946.2139633182587</v>
      </c>
      <c r="P169" s="223">
        <v>1099.7242597494335</v>
      </c>
      <c r="Q169" s="226">
        <f>+O169</f>
        <v>1946.2139633182587</v>
      </c>
      <c r="R169" s="243">
        <f>+P169</f>
        <v>1099.7242597494335</v>
      </c>
    </row>
    <row r="170" spans="1:21" s="8" customFormat="1" ht="25.5">
      <c r="A170" s="10" t="s">
        <v>147</v>
      </c>
      <c r="B170" s="30" t="s">
        <v>185</v>
      </c>
      <c r="C170" s="46" t="s">
        <v>263</v>
      </c>
      <c r="D170" s="245">
        <v>352.01550000000009</v>
      </c>
      <c r="E170" s="248">
        <v>1769.6652823999991</v>
      </c>
      <c r="F170" s="249">
        <v>1533.8017841699991</v>
      </c>
      <c r="G170" s="248">
        <v>1564.2683522037078</v>
      </c>
      <c r="H170" s="250">
        <v>1604.2249525140785</v>
      </c>
      <c r="I170" s="250">
        <v>1481.916791193478</v>
      </c>
      <c r="J170" s="250">
        <v>1416.4545864371196</v>
      </c>
      <c r="K170" s="250">
        <v>1623.206085536948</v>
      </c>
      <c r="L170" s="250">
        <v>1232.7909404345871</v>
      </c>
      <c r="M170" s="250">
        <v>1756.4796985161074</v>
      </c>
      <c r="N170" s="250">
        <v>1071.8592065184605</v>
      </c>
      <c r="O170" s="250">
        <v>1912.4385097582572</v>
      </c>
      <c r="P170" s="249">
        <v>1014.9762598961211</v>
      </c>
      <c r="Q170" s="225">
        <f t="shared" ref="Q170:R197" si="39">+O170</f>
        <v>1912.4385097582572</v>
      </c>
      <c r="R170" s="246">
        <f t="shared" si="39"/>
        <v>1014.9762598961211</v>
      </c>
    </row>
    <row r="171" spans="1:21" s="8" customFormat="1">
      <c r="A171" s="10"/>
      <c r="B171" s="34" t="s">
        <v>187</v>
      </c>
      <c r="C171" s="46" t="s">
        <v>263</v>
      </c>
      <c r="D171" s="245">
        <v>11.434019490000026</v>
      </c>
      <c r="E171" s="248">
        <v>1031.8789999999999</v>
      </c>
      <c r="F171" s="249">
        <v>1070.9164351000002</v>
      </c>
      <c r="G171" s="248">
        <v>1081.2700723068388</v>
      </c>
      <c r="H171" s="250">
        <v>1249.3628950994034</v>
      </c>
      <c r="I171" s="250">
        <v>973.15076507615481</v>
      </c>
      <c r="J171" s="250">
        <v>1061.5925290224441</v>
      </c>
      <c r="K171" s="250">
        <v>875.84338856853935</v>
      </c>
      <c r="L171" s="250">
        <v>877.92888301991195</v>
      </c>
      <c r="M171" s="250">
        <v>788.26674971168529</v>
      </c>
      <c r="N171" s="250">
        <v>716.99714910378532</v>
      </c>
      <c r="O171" s="250">
        <v>709.44777474051671</v>
      </c>
      <c r="P171" s="249">
        <v>660.11420248144543</v>
      </c>
      <c r="Q171" s="225">
        <f t="shared" si="39"/>
        <v>709.44777474051671</v>
      </c>
      <c r="R171" s="246">
        <f t="shared" si="39"/>
        <v>660.11420248144543</v>
      </c>
    </row>
    <row r="172" spans="1:21" s="8" customFormat="1">
      <c r="A172" s="10" t="s">
        <v>148</v>
      </c>
      <c r="B172" s="30" t="s">
        <v>186</v>
      </c>
      <c r="C172" s="46" t="s">
        <v>263</v>
      </c>
      <c r="D172" s="245">
        <f>D169-D170</f>
        <v>603.42763415999991</v>
      </c>
      <c r="E172" s="248">
        <f>(E169-E170)</f>
        <v>45.218113170000834</v>
      </c>
      <c r="F172" s="249">
        <v>48.308966860000965</v>
      </c>
      <c r="G172" s="248">
        <f>(G169-G170)</f>
        <v>33.163207279999824</v>
      </c>
      <c r="H172" s="250">
        <f>(H169-H170)</f>
        <v>47.983215690045427</v>
      </c>
      <c r="I172" s="250">
        <f>(I169-I170)</f>
        <v>33.775453560000187</v>
      </c>
      <c r="J172" s="250">
        <f>J169-J170</f>
        <v>75.505266323812521</v>
      </c>
      <c r="K172" s="250">
        <f>(K169-K170)</f>
        <v>33.775453560000187</v>
      </c>
      <c r="L172" s="250">
        <f>L169-L170</f>
        <v>84.035982733812716</v>
      </c>
      <c r="M172" s="250">
        <f>(M169-M170)</f>
        <v>33.775453560000869</v>
      </c>
      <c r="N172" s="250">
        <f>N169-N170</f>
        <v>84.207952983812447</v>
      </c>
      <c r="O172" s="250">
        <f>(O169-O170)</f>
        <v>33.775453560001552</v>
      </c>
      <c r="P172" s="249">
        <f>P169-P170</f>
        <v>84.747999853312422</v>
      </c>
      <c r="Q172" s="225">
        <f t="shared" si="39"/>
        <v>33.775453560001552</v>
      </c>
      <c r="R172" s="246">
        <f t="shared" si="39"/>
        <v>84.747999853312422</v>
      </c>
    </row>
    <row r="173" spans="1:21" s="8" customFormat="1">
      <c r="A173" s="10"/>
      <c r="B173" s="34" t="s">
        <v>187</v>
      </c>
      <c r="C173" s="46" t="s">
        <v>263</v>
      </c>
      <c r="D173" s="245">
        <v>2.8285673499999664</v>
      </c>
      <c r="E173" s="248">
        <v>0.98138805999997203</v>
      </c>
      <c r="F173" s="249">
        <v>4.0117652299995825</v>
      </c>
      <c r="G173" s="248">
        <f>G172*$F173/$F172</f>
        <v>2.7540022179884325</v>
      </c>
      <c r="H173" s="250">
        <v>3.2226729999997588</v>
      </c>
      <c r="I173" s="250">
        <f>I172*$F173/$F172</f>
        <v>2.8048455395899903</v>
      </c>
      <c r="J173" s="250">
        <v>3.2226729999999861</v>
      </c>
      <c r="K173" s="250">
        <f>K172*$F173/$F172</f>
        <v>2.8048455395899903</v>
      </c>
      <c r="L173" s="250">
        <v>3.2226729999999861</v>
      </c>
      <c r="M173" s="250">
        <f>M172*$F173/$F172</f>
        <v>2.8048455395900471</v>
      </c>
      <c r="N173" s="250">
        <v>3.2226729999998724</v>
      </c>
      <c r="O173" s="250">
        <f>O172*$F173/$F172</f>
        <v>2.8048455395901035</v>
      </c>
      <c r="P173" s="249">
        <v>3.2226729999998724</v>
      </c>
      <c r="Q173" s="225">
        <f t="shared" si="39"/>
        <v>2.8048455395901035</v>
      </c>
      <c r="R173" s="246">
        <f t="shared" si="39"/>
        <v>3.2226729999998724</v>
      </c>
    </row>
    <row r="174" spans="1:21" s="18" customFormat="1">
      <c r="A174" s="11" t="s">
        <v>133</v>
      </c>
      <c r="B174" s="29" t="s">
        <v>188</v>
      </c>
      <c r="C174" s="47" t="s">
        <v>263</v>
      </c>
      <c r="D174" s="240">
        <v>629.3239777</v>
      </c>
      <c r="E174" s="222">
        <v>1192.36399297</v>
      </c>
      <c r="F174" s="223">
        <v>1885.9931048299998</v>
      </c>
      <c r="G174" s="222">
        <v>1457.0244796227403</v>
      </c>
      <c r="H174" s="224">
        <v>1606.3535166992913</v>
      </c>
      <c r="I174" s="224">
        <v>1143.4037753309799</v>
      </c>
      <c r="J174" s="224">
        <v>1261.6579102431124</v>
      </c>
      <c r="K174" s="224">
        <v>1163.3365579406711</v>
      </c>
      <c r="L174" s="224">
        <v>770.32882204325938</v>
      </c>
      <c r="M174" s="224">
        <v>1149.5513252818034</v>
      </c>
      <c r="N174" s="224">
        <v>521.85600023477582</v>
      </c>
      <c r="O174" s="224">
        <v>1223.4140323366692</v>
      </c>
      <c r="P174" s="223">
        <v>282.56454396362454</v>
      </c>
      <c r="Q174" s="226">
        <f t="shared" si="39"/>
        <v>1223.4140323366692</v>
      </c>
      <c r="R174" s="243">
        <f t="shared" si="39"/>
        <v>282.56454396362454</v>
      </c>
    </row>
    <row r="175" spans="1:21" s="8" customFormat="1">
      <c r="A175" s="10" t="s">
        <v>151</v>
      </c>
      <c r="B175" s="30" t="s">
        <v>189</v>
      </c>
      <c r="C175" s="46" t="s">
        <v>263</v>
      </c>
      <c r="D175" s="241">
        <v>3.7311349800000024</v>
      </c>
      <c r="E175" s="206">
        <v>4.7454636000000008</v>
      </c>
      <c r="F175" s="207">
        <v>3.1641279100000075</v>
      </c>
      <c r="G175" s="206">
        <v>3.9999999999999991</v>
      </c>
      <c r="H175" s="208">
        <v>0</v>
      </c>
      <c r="I175" s="208">
        <v>4</v>
      </c>
      <c r="J175" s="208">
        <v>0</v>
      </c>
      <c r="K175" s="208">
        <v>4</v>
      </c>
      <c r="L175" s="208">
        <v>0</v>
      </c>
      <c r="M175" s="208">
        <v>4</v>
      </c>
      <c r="N175" s="208">
        <v>0</v>
      </c>
      <c r="O175" s="208">
        <v>4</v>
      </c>
      <c r="P175" s="207">
        <v>0</v>
      </c>
      <c r="Q175" s="280">
        <f t="shared" si="39"/>
        <v>4</v>
      </c>
      <c r="R175" s="281">
        <f t="shared" si="39"/>
        <v>0</v>
      </c>
    </row>
    <row r="176" spans="1:21" s="8" customFormat="1">
      <c r="A176" s="10"/>
      <c r="B176" s="34" t="s">
        <v>187</v>
      </c>
      <c r="C176" s="46" t="s">
        <v>263</v>
      </c>
      <c r="D176" s="241">
        <v>0</v>
      </c>
      <c r="E176" s="206">
        <v>0</v>
      </c>
      <c r="F176" s="207">
        <v>0</v>
      </c>
      <c r="G176" s="206">
        <v>0</v>
      </c>
      <c r="H176" s="208">
        <v>0</v>
      </c>
      <c r="I176" s="208">
        <v>0</v>
      </c>
      <c r="J176" s="208">
        <v>0</v>
      </c>
      <c r="K176" s="208">
        <v>0</v>
      </c>
      <c r="L176" s="208">
        <v>0</v>
      </c>
      <c r="M176" s="208">
        <v>0</v>
      </c>
      <c r="N176" s="208">
        <v>0</v>
      </c>
      <c r="O176" s="208">
        <v>0</v>
      </c>
      <c r="P176" s="207">
        <v>0</v>
      </c>
      <c r="Q176" s="206">
        <f t="shared" si="39"/>
        <v>0</v>
      </c>
      <c r="R176" s="279">
        <f t="shared" si="39"/>
        <v>0</v>
      </c>
    </row>
    <row r="177" spans="1:18" s="8" customFormat="1">
      <c r="A177" s="10" t="s">
        <v>152</v>
      </c>
      <c r="B177" s="30" t="s">
        <v>190</v>
      </c>
      <c r="C177" s="46" t="s">
        <v>263</v>
      </c>
      <c r="D177" s="241">
        <v>0</v>
      </c>
      <c r="E177" s="206">
        <v>0</v>
      </c>
      <c r="F177" s="207">
        <v>0</v>
      </c>
      <c r="G177" s="206">
        <f>G178+G180</f>
        <v>0</v>
      </c>
      <c r="H177" s="208">
        <f t="shared" ref="H177:P177" si="40">H178+H180</f>
        <v>0</v>
      </c>
      <c r="I177" s="208">
        <f t="shared" si="40"/>
        <v>0</v>
      </c>
      <c r="J177" s="208">
        <f t="shared" si="40"/>
        <v>0</v>
      </c>
      <c r="K177" s="208">
        <f t="shared" si="40"/>
        <v>0</v>
      </c>
      <c r="L177" s="208">
        <f t="shared" si="40"/>
        <v>0</v>
      </c>
      <c r="M177" s="208">
        <f t="shared" si="40"/>
        <v>0</v>
      </c>
      <c r="N177" s="208">
        <f t="shared" si="40"/>
        <v>0</v>
      </c>
      <c r="O177" s="208">
        <f t="shared" si="40"/>
        <v>0</v>
      </c>
      <c r="P177" s="207">
        <f t="shared" si="40"/>
        <v>0</v>
      </c>
      <c r="Q177" s="206">
        <f t="shared" si="39"/>
        <v>0</v>
      </c>
      <c r="R177" s="279">
        <f t="shared" si="39"/>
        <v>0</v>
      </c>
    </row>
    <row r="178" spans="1:18" s="8" customFormat="1">
      <c r="A178" s="10"/>
      <c r="B178" s="30" t="s">
        <v>191</v>
      </c>
      <c r="C178" s="46" t="s">
        <v>263</v>
      </c>
      <c r="D178" s="241">
        <v>0</v>
      </c>
      <c r="E178" s="206">
        <v>0</v>
      </c>
      <c r="F178" s="207">
        <v>0</v>
      </c>
      <c r="G178" s="206">
        <v>0</v>
      </c>
      <c r="H178" s="208">
        <v>0</v>
      </c>
      <c r="I178" s="208">
        <v>0</v>
      </c>
      <c r="J178" s="208">
        <v>0</v>
      </c>
      <c r="K178" s="208">
        <v>0</v>
      </c>
      <c r="L178" s="208">
        <v>0</v>
      </c>
      <c r="M178" s="208">
        <v>0</v>
      </c>
      <c r="N178" s="208">
        <v>0</v>
      </c>
      <c r="O178" s="208">
        <v>0</v>
      </c>
      <c r="P178" s="207">
        <v>0</v>
      </c>
      <c r="Q178" s="206">
        <f t="shared" si="39"/>
        <v>0</v>
      </c>
      <c r="R178" s="279">
        <f t="shared" si="39"/>
        <v>0</v>
      </c>
    </row>
    <row r="179" spans="1:18" s="8" customFormat="1">
      <c r="A179" s="10"/>
      <c r="B179" s="34" t="s">
        <v>187</v>
      </c>
      <c r="C179" s="46" t="s">
        <v>263</v>
      </c>
      <c r="D179" s="241">
        <v>0</v>
      </c>
      <c r="E179" s="206">
        <v>0</v>
      </c>
      <c r="F179" s="207">
        <v>0</v>
      </c>
      <c r="G179" s="206">
        <v>0</v>
      </c>
      <c r="H179" s="208">
        <v>0</v>
      </c>
      <c r="I179" s="208">
        <v>0</v>
      </c>
      <c r="J179" s="208">
        <v>0</v>
      </c>
      <c r="K179" s="208">
        <v>0</v>
      </c>
      <c r="L179" s="208">
        <v>0</v>
      </c>
      <c r="M179" s="208">
        <v>0</v>
      </c>
      <c r="N179" s="208">
        <v>0</v>
      </c>
      <c r="O179" s="208">
        <v>0</v>
      </c>
      <c r="P179" s="207">
        <v>0</v>
      </c>
      <c r="Q179" s="206">
        <f t="shared" si="39"/>
        <v>0</v>
      </c>
      <c r="R179" s="279">
        <f t="shared" si="39"/>
        <v>0</v>
      </c>
    </row>
    <row r="180" spans="1:18" s="8" customFormat="1">
      <c r="A180" s="10"/>
      <c r="B180" s="30" t="s">
        <v>192</v>
      </c>
      <c r="C180" s="46" t="s">
        <v>263</v>
      </c>
      <c r="D180" s="241">
        <f>D177-D178</f>
        <v>0</v>
      </c>
      <c r="E180" s="206">
        <f t="shared" ref="E180:F180" si="41">E177-E178</f>
        <v>0</v>
      </c>
      <c r="F180" s="207">
        <f t="shared" si="41"/>
        <v>0</v>
      </c>
      <c r="G180" s="206">
        <v>0</v>
      </c>
      <c r="H180" s="208">
        <v>0</v>
      </c>
      <c r="I180" s="208">
        <v>0</v>
      </c>
      <c r="J180" s="208">
        <v>0</v>
      </c>
      <c r="K180" s="208">
        <v>0</v>
      </c>
      <c r="L180" s="208">
        <v>0</v>
      </c>
      <c r="M180" s="208">
        <v>0</v>
      </c>
      <c r="N180" s="208">
        <v>0</v>
      </c>
      <c r="O180" s="208">
        <v>0</v>
      </c>
      <c r="P180" s="207">
        <v>0</v>
      </c>
      <c r="Q180" s="206">
        <f t="shared" si="39"/>
        <v>0</v>
      </c>
      <c r="R180" s="279">
        <f t="shared" si="39"/>
        <v>0</v>
      </c>
    </row>
    <row r="181" spans="1:18" s="8" customFormat="1">
      <c r="A181" s="10"/>
      <c r="B181" s="34" t="s">
        <v>187</v>
      </c>
      <c r="C181" s="46" t="s">
        <v>263</v>
      </c>
      <c r="D181" s="241">
        <v>0</v>
      </c>
      <c r="E181" s="206">
        <v>0</v>
      </c>
      <c r="F181" s="207">
        <v>0</v>
      </c>
      <c r="G181" s="206">
        <v>0</v>
      </c>
      <c r="H181" s="208">
        <v>0</v>
      </c>
      <c r="I181" s="208">
        <v>0</v>
      </c>
      <c r="J181" s="208">
        <v>0</v>
      </c>
      <c r="K181" s="208">
        <v>0</v>
      </c>
      <c r="L181" s="208">
        <v>0</v>
      </c>
      <c r="M181" s="208">
        <v>0</v>
      </c>
      <c r="N181" s="208">
        <v>0</v>
      </c>
      <c r="O181" s="208">
        <v>0</v>
      </c>
      <c r="P181" s="207">
        <v>0</v>
      </c>
      <c r="Q181" s="206">
        <f t="shared" si="39"/>
        <v>0</v>
      </c>
      <c r="R181" s="279">
        <f t="shared" si="39"/>
        <v>0</v>
      </c>
    </row>
    <row r="182" spans="1:18" s="8" customFormat="1">
      <c r="A182" s="10" t="s">
        <v>205</v>
      </c>
      <c r="B182" s="30" t="s">
        <v>193</v>
      </c>
      <c r="C182" s="46" t="s">
        <v>263</v>
      </c>
      <c r="D182" s="245">
        <v>67.632209797399938</v>
      </c>
      <c r="E182" s="248">
        <v>0</v>
      </c>
      <c r="F182" s="249">
        <v>66.192654968784041</v>
      </c>
      <c r="G182" s="248">
        <v>84.67220638889944</v>
      </c>
      <c r="H182" s="250">
        <v>66.594734309621359</v>
      </c>
      <c r="I182" s="250">
        <v>84.672206392304389</v>
      </c>
      <c r="J182" s="250">
        <v>63.443684073874309</v>
      </c>
      <c r="K182" s="250">
        <v>84.672206390043371</v>
      </c>
      <c r="L182" s="250">
        <v>57.806603271951424</v>
      </c>
      <c r="M182" s="250">
        <v>84.672206387288981</v>
      </c>
      <c r="N182" s="250">
        <v>48.846006694008061</v>
      </c>
      <c r="O182" s="250">
        <v>84.672206384597516</v>
      </c>
      <c r="P182" s="249">
        <v>44.868813936738327</v>
      </c>
      <c r="Q182" s="225">
        <f t="shared" si="39"/>
        <v>84.672206384597516</v>
      </c>
      <c r="R182" s="246">
        <f t="shared" si="39"/>
        <v>44.868813936738327</v>
      </c>
    </row>
    <row r="183" spans="1:18" s="8" customFormat="1">
      <c r="A183" s="10"/>
      <c r="B183" s="34" t="s">
        <v>187</v>
      </c>
      <c r="C183" s="46" t="s">
        <v>263</v>
      </c>
      <c r="D183" s="245">
        <v>0</v>
      </c>
      <c r="E183" s="248">
        <v>0</v>
      </c>
      <c r="F183" s="249">
        <v>3.9740000000000002</v>
      </c>
      <c r="G183" s="248">
        <v>0</v>
      </c>
      <c r="H183" s="250">
        <v>0</v>
      </c>
      <c r="I183" s="250">
        <v>0</v>
      </c>
      <c r="J183" s="250">
        <v>0</v>
      </c>
      <c r="K183" s="250">
        <v>0</v>
      </c>
      <c r="L183" s="250">
        <v>0</v>
      </c>
      <c r="M183" s="250">
        <v>0</v>
      </c>
      <c r="N183" s="250">
        <v>0</v>
      </c>
      <c r="O183" s="250">
        <v>0</v>
      </c>
      <c r="P183" s="249">
        <v>0</v>
      </c>
      <c r="Q183" s="225">
        <f t="shared" si="39"/>
        <v>0</v>
      </c>
      <c r="R183" s="246">
        <f t="shared" si="39"/>
        <v>0</v>
      </c>
    </row>
    <row r="184" spans="1:18" s="8" customFormat="1">
      <c r="A184" s="10" t="s">
        <v>206</v>
      </c>
      <c r="B184" s="30" t="s">
        <v>194</v>
      </c>
      <c r="C184" s="46" t="s">
        <v>263</v>
      </c>
      <c r="D184" s="245">
        <v>245.27628386219988</v>
      </c>
      <c r="E184" s="248">
        <v>772.60588797480023</v>
      </c>
      <c r="F184" s="249">
        <v>1362.0787175148005</v>
      </c>
      <c r="G184" s="248">
        <v>821.41332950881201</v>
      </c>
      <c r="H184" s="250">
        <v>1186.404138438565</v>
      </c>
      <c r="I184" s="250">
        <v>157.00166533921984</v>
      </c>
      <c r="J184" s="250">
        <v>861.83565786832946</v>
      </c>
      <c r="K184" s="250">
        <v>55.76458536494966</v>
      </c>
      <c r="L184" s="250">
        <v>515.34446078027349</v>
      </c>
      <c r="M184" s="250">
        <v>58.149053497574407</v>
      </c>
      <c r="N184" s="250">
        <v>273.86045067919076</v>
      </c>
      <c r="O184" s="250">
        <v>60.677840555130736</v>
      </c>
      <c r="P184" s="249">
        <v>37.215035250865014</v>
      </c>
      <c r="Q184" s="225">
        <f t="shared" si="39"/>
        <v>60.677840555130736</v>
      </c>
      <c r="R184" s="246">
        <f t="shared" si="39"/>
        <v>37.215035250865014</v>
      </c>
    </row>
    <row r="185" spans="1:18" s="8" customFormat="1">
      <c r="A185" s="10"/>
      <c r="B185" s="34" t="s">
        <v>187</v>
      </c>
      <c r="C185" s="46" t="s">
        <v>263</v>
      </c>
      <c r="D185" s="245">
        <v>0</v>
      </c>
      <c r="E185" s="248">
        <v>472.98514110000002</v>
      </c>
      <c r="F185" s="249">
        <v>1122.7527799300003</v>
      </c>
      <c r="G185" s="248">
        <v>561.37638996499993</v>
      </c>
      <c r="H185" s="250">
        <v>930.70296229999997</v>
      </c>
      <c r="I185" s="250">
        <v>0</v>
      </c>
      <c r="J185" s="250">
        <v>720.48957364000012</v>
      </c>
      <c r="K185" s="250">
        <v>0</v>
      </c>
      <c r="L185" s="250">
        <v>478.7180886000001</v>
      </c>
      <c r="M185" s="250">
        <v>0</v>
      </c>
      <c r="N185" s="250">
        <v>236.94660356000009</v>
      </c>
      <c r="O185" s="250">
        <v>0</v>
      </c>
      <c r="P185" s="249">
        <v>-9.9999306257814177E-9</v>
      </c>
      <c r="Q185" s="225">
        <f t="shared" si="39"/>
        <v>0</v>
      </c>
      <c r="R185" s="246">
        <f t="shared" si="39"/>
        <v>-9.9999306257814177E-9</v>
      </c>
    </row>
    <row r="186" spans="1:18" s="8" customFormat="1">
      <c r="A186" s="10" t="s">
        <v>207</v>
      </c>
      <c r="B186" s="30" t="s">
        <v>195</v>
      </c>
      <c r="C186" s="46" t="s">
        <v>263</v>
      </c>
      <c r="D186" s="245">
        <v>86.782304320000009</v>
      </c>
      <c r="E186" s="248">
        <v>106.19154128</v>
      </c>
      <c r="F186" s="249">
        <v>160.91369657870501</v>
      </c>
      <c r="G186" s="248">
        <v>201.68862886373628</v>
      </c>
      <c r="H186" s="250">
        <v>50.633523613904984</v>
      </c>
      <c r="I186" s="250">
        <v>536.42542886373633</v>
      </c>
      <c r="J186" s="250">
        <v>39.5017134300927</v>
      </c>
      <c r="K186" s="250">
        <v>556.20872886373638</v>
      </c>
      <c r="L186" s="250">
        <v>40.819546505882364</v>
      </c>
      <c r="M186" s="250">
        <v>517.51462886373645</v>
      </c>
      <c r="N186" s="250">
        <v>42.173768601334352</v>
      </c>
      <c r="O186" s="250">
        <v>583.39772886373646</v>
      </c>
      <c r="P186" s="249">
        <v>43.564827885278639</v>
      </c>
      <c r="Q186" s="225">
        <f t="shared" si="39"/>
        <v>583.39772886373646</v>
      </c>
      <c r="R186" s="246">
        <f t="shared" si="39"/>
        <v>43.564827885278639</v>
      </c>
    </row>
    <row r="187" spans="1:18" s="8" customFormat="1">
      <c r="A187" s="10"/>
      <c r="B187" s="34" t="s">
        <v>187</v>
      </c>
      <c r="C187" s="46" t="s">
        <v>263</v>
      </c>
      <c r="D187" s="245">
        <v>0</v>
      </c>
      <c r="E187" s="248">
        <v>55.442652070000001</v>
      </c>
      <c r="F187" s="249">
        <v>88.351696578704988</v>
      </c>
      <c r="G187" s="248">
        <v>134.06337434076926</v>
      </c>
      <c r="H187" s="250">
        <v>0</v>
      </c>
      <c r="I187" s="250">
        <v>464.06640652416161</v>
      </c>
      <c r="J187" s="250">
        <v>0</v>
      </c>
      <c r="K187" s="250">
        <v>479.36344713910802</v>
      </c>
      <c r="L187" s="250">
        <v>0</v>
      </c>
      <c r="M187" s="250">
        <v>435.90493967218111</v>
      </c>
      <c r="N187" s="250">
        <v>0</v>
      </c>
      <c r="O187" s="250">
        <v>496.72823894230476</v>
      </c>
      <c r="P187" s="249">
        <v>0</v>
      </c>
      <c r="Q187" s="225">
        <f t="shared" si="39"/>
        <v>496.72823894230476</v>
      </c>
      <c r="R187" s="246">
        <f t="shared" si="39"/>
        <v>0</v>
      </c>
    </row>
    <row r="188" spans="1:18" s="8" customFormat="1">
      <c r="A188" s="10" t="s">
        <v>208</v>
      </c>
      <c r="B188" s="30" t="s">
        <v>323</v>
      </c>
      <c r="C188" s="46" t="s">
        <v>263</v>
      </c>
      <c r="D188" s="245"/>
      <c r="E188" s="248"/>
      <c r="F188" s="249"/>
      <c r="G188" s="248">
        <v>0</v>
      </c>
      <c r="H188" s="250">
        <v>0</v>
      </c>
      <c r="I188" s="250">
        <v>0</v>
      </c>
      <c r="J188" s="250">
        <v>0</v>
      </c>
      <c r="K188" s="250">
        <v>0</v>
      </c>
      <c r="L188" s="250">
        <v>0</v>
      </c>
      <c r="M188" s="250">
        <v>0</v>
      </c>
      <c r="N188" s="250">
        <v>0</v>
      </c>
      <c r="O188" s="250">
        <v>0</v>
      </c>
      <c r="P188" s="249">
        <v>0</v>
      </c>
      <c r="Q188" s="225">
        <f t="shared" si="39"/>
        <v>0</v>
      </c>
      <c r="R188" s="246">
        <f t="shared" si="39"/>
        <v>0</v>
      </c>
    </row>
    <row r="189" spans="1:18" s="8" customFormat="1">
      <c r="A189" s="10"/>
      <c r="B189" s="34" t="s">
        <v>187</v>
      </c>
      <c r="C189" s="46" t="s">
        <v>263</v>
      </c>
      <c r="D189" s="245"/>
      <c r="E189" s="248"/>
      <c r="F189" s="249"/>
      <c r="G189" s="248">
        <v>0</v>
      </c>
      <c r="H189" s="250">
        <v>0</v>
      </c>
      <c r="I189" s="250">
        <v>0</v>
      </c>
      <c r="J189" s="250">
        <v>0</v>
      </c>
      <c r="K189" s="250">
        <v>0</v>
      </c>
      <c r="L189" s="250">
        <v>0</v>
      </c>
      <c r="M189" s="250">
        <v>0</v>
      </c>
      <c r="N189" s="250">
        <v>0</v>
      </c>
      <c r="O189" s="250">
        <v>0</v>
      </c>
      <c r="P189" s="249">
        <v>0</v>
      </c>
      <c r="Q189" s="225">
        <f t="shared" si="39"/>
        <v>0</v>
      </c>
      <c r="R189" s="246">
        <f t="shared" si="39"/>
        <v>0</v>
      </c>
    </row>
    <row r="190" spans="1:18" s="8" customFormat="1">
      <c r="A190" s="10" t="s">
        <v>209</v>
      </c>
      <c r="B190" s="30" t="s">
        <v>196</v>
      </c>
      <c r="C190" s="46" t="s">
        <v>263</v>
      </c>
      <c r="D190" s="245">
        <v>25.145</v>
      </c>
      <c r="E190" s="248">
        <v>23.79686246</v>
      </c>
      <c r="F190" s="249">
        <v>22.724981419999999</v>
      </c>
      <c r="G190" s="248">
        <v>53.775320468705701</v>
      </c>
      <c r="H190" s="250">
        <v>22.600567417005106</v>
      </c>
      <c r="I190" s="250">
        <v>53.898719368705699</v>
      </c>
      <c r="J190" s="250">
        <v>22.723966317005075</v>
      </c>
      <c r="K190" s="250">
        <v>53.898719368705699</v>
      </c>
      <c r="L190" s="250">
        <v>22.723966317005075</v>
      </c>
      <c r="M190" s="250">
        <v>53.898719368705699</v>
      </c>
      <c r="N190" s="250">
        <v>22.723966317005075</v>
      </c>
      <c r="O190" s="250">
        <v>53.898719368705699</v>
      </c>
      <c r="P190" s="249">
        <v>22.723966317005075</v>
      </c>
      <c r="Q190" s="225">
        <f t="shared" si="39"/>
        <v>53.898719368705699</v>
      </c>
      <c r="R190" s="246">
        <f t="shared" si="39"/>
        <v>22.723966317005075</v>
      </c>
    </row>
    <row r="191" spans="1:18" s="8" customFormat="1">
      <c r="A191" s="10"/>
      <c r="B191" s="34" t="s">
        <v>187</v>
      </c>
      <c r="C191" s="46" t="s">
        <v>263</v>
      </c>
      <c r="D191" s="245"/>
      <c r="E191" s="206"/>
      <c r="F191" s="207"/>
      <c r="G191" s="206">
        <v>0</v>
      </c>
      <c r="H191" s="208">
        <v>0</v>
      </c>
      <c r="I191" s="208">
        <v>0</v>
      </c>
      <c r="J191" s="208">
        <v>0</v>
      </c>
      <c r="K191" s="208">
        <v>0</v>
      </c>
      <c r="L191" s="208">
        <v>0</v>
      </c>
      <c r="M191" s="208">
        <v>0</v>
      </c>
      <c r="N191" s="208">
        <v>0</v>
      </c>
      <c r="O191" s="208">
        <v>0</v>
      </c>
      <c r="P191" s="207">
        <v>0</v>
      </c>
      <c r="Q191" s="225">
        <f t="shared" si="39"/>
        <v>0</v>
      </c>
      <c r="R191" s="246">
        <f t="shared" si="39"/>
        <v>0</v>
      </c>
    </row>
    <row r="192" spans="1:18" s="8" customFormat="1">
      <c r="A192" s="10" t="s">
        <v>210</v>
      </c>
      <c r="B192" s="30" t="s">
        <v>197</v>
      </c>
      <c r="C192" s="46" t="s">
        <v>263</v>
      </c>
      <c r="D192" s="245">
        <v>21.521999999999998</v>
      </c>
      <c r="E192" s="248">
        <v>21.802089480000003</v>
      </c>
      <c r="F192" s="249">
        <v>24.685589629999999</v>
      </c>
      <c r="G192" s="248">
        <v>48.631832984314201</v>
      </c>
      <c r="H192" s="306">
        <v>39.223034655000006</v>
      </c>
      <c r="I192" s="250">
        <v>48.612581244314207</v>
      </c>
      <c r="J192" s="306">
        <v>37.333908784999991</v>
      </c>
      <c r="K192" s="250">
        <v>50.164581244314206</v>
      </c>
      <c r="L192" s="306">
        <v>36.566908784999995</v>
      </c>
      <c r="M192" s="250">
        <v>57.763581244314203</v>
      </c>
      <c r="N192" s="306">
        <v>30.995408785000212</v>
      </c>
      <c r="O192" s="250">
        <v>63.230581244314209</v>
      </c>
      <c r="P192" s="306">
        <v>34.200908785000209</v>
      </c>
      <c r="Q192" s="225">
        <f t="shared" si="39"/>
        <v>63.230581244314209</v>
      </c>
      <c r="R192" s="246">
        <f t="shared" si="39"/>
        <v>34.200908785000209</v>
      </c>
    </row>
    <row r="193" spans="1:18" s="8" customFormat="1">
      <c r="A193" s="51"/>
      <c r="B193" s="34" t="s">
        <v>187</v>
      </c>
      <c r="C193" s="46" t="s">
        <v>263</v>
      </c>
      <c r="D193" s="245"/>
      <c r="E193" s="206"/>
      <c r="F193" s="207"/>
      <c r="G193" s="206">
        <v>0</v>
      </c>
      <c r="H193" s="208">
        <v>0</v>
      </c>
      <c r="I193" s="208">
        <v>0</v>
      </c>
      <c r="J193" s="208">
        <v>0</v>
      </c>
      <c r="K193" s="208">
        <v>0</v>
      </c>
      <c r="L193" s="208">
        <v>0</v>
      </c>
      <c r="M193" s="208">
        <v>0</v>
      </c>
      <c r="N193" s="208">
        <v>0</v>
      </c>
      <c r="O193" s="208">
        <v>0</v>
      </c>
      <c r="P193" s="207">
        <v>0</v>
      </c>
      <c r="Q193" s="225">
        <f t="shared" si="39"/>
        <v>0</v>
      </c>
      <c r="R193" s="246">
        <f t="shared" si="39"/>
        <v>0</v>
      </c>
    </row>
    <row r="194" spans="1:18" s="8" customFormat="1">
      <c r="A194" s="51" t="s">
        <v>211</v>
      </c>
      <c r="B194" s="35" t="s">
        <v>198</v>
      </c>
      <c r="C194" s="46" t="s">
        <v>263</v>
      </c>
      <c r="D194" s="282">
        <v>30.986246190000003</v>
      </c>
      <c r="E194" s="283">
        <v>32.950519849999999</v>
      </c>
      <c r="F194" s="284">
        <v>32.82736147</v>
      </c>
      <c r="G194" s="248">
        <v>4.9127999999999998</v>
      </c>
      <c r="H194" s="250">
        <v>21.085999999999999</v>
      </c>
      <c r="I194" s="250">
        <v>4.7362000000000002</v>
      </c>
      <c r="J194" s="250">
        <v>15.241212005987983</v>
      </c>
      <c r="K194" s="250">
        <v>4.6444999999999999</v>
      </c>
      <c r="L194" s="250">
        <v>11.413284935987981</v>
      </c>
      <c r="M194" s="250">
        <v>4.6444999999999999</v>
      </c>
      <c r="N194" s="250">
        <v>12.030875345987983</v>
      </c>
      <c r="O194" s="250">
        <v>4.6444999999999999</v>
      </c>
      <c r="P194" s="249">
        <v>11.970828476487982</v>
      </c>
      <c r="Q194" s="225">
        <f t="shared" si="39"/>
        <v>4.6444999999999999</v>
      </c>
      <c r="R194" s="246">
        <f t="shared" si="39"/>
        <v>11.970828476487982</v>
      </c>
    </row>
    <row r="195" spans="1:18" s="8" customFormat="1">
      <c r="A195" s="51"/>
      <c r="B195" s="34" t="s">
        <v>187</v>
      </c>
      <c r="C195" s="46" t="s">
        <v>263</v>
      </c>
      <c r="D195" s="245"/>
      <c r="E195" s="206"/>
      <c r="F195" s="207"/>
      <c r="G195" s="248">
        <v>0</v>
      </c>
      <c r="H195" s="250">
        <v>0</v>
      </c>
      <c r="I195" s="250">
        <v>0</v>
      </c>
      <c r="J195" s="250">
        <v>0</v>
      </c>
      <c r="K195" s="250">
        <v>0</v>
      </c>
      <c r="L195" s="250">
        <v>0</v>
      </c>
      <c r="M195" s="250">
        <v>0</v>
      </c>
      <c r="N195" s="250">
        <v>0</v>
      </c>
      <c r="O195" s="250">
        <v>0</v>
      </c>
      <c r="P195" s="249">
        <v>0</v>
      </c>
      <c r="Q195" s="225">
        <f t="shared" si="39"/>
        <v>0</v>
      </c>
      <c r="R195" s="246">
        <f t="shared" si="39"/>
        <v>0</v>
      </c>
    </row>
    <row r="196" spans="1:18" s="8" customFormat="1" ht="25.5">
      <c r="A196" s="10" t="s">
        <v>212</v>
      </c>
      <c r="B196" s="30" t="s">
        <v>213</v>
      </c>
      <c r="C196" s="46" t="s">
        <v>263</v>
      </c>
      <c r="D196" s="282">
        <v>127.64992598999996</v>
      </c>
      <c r="E196" s="283">
        <v>138.93132864</v>
      </c>
      <c r="F196" s="284">
        <v>154.10422524000001</v>
      </c>
      <c r="G196" s="283">
        <v>90.0250709866785</v>
      </c>
      <c r="H196" s="285">
        <v>89.411586690000021</v>
      </c>
      <c r="I196" s="285">
        <v>85.367734581104884</v>
      </c>
      <c r="J196" s="285">
        <v>89.412109217628227</v>
      </c>
      <c r="K196" s="285">
        <v>85.01119716732795</v>
      </c>
      <c r="L196" s="285">
        <v>89.412392901964409</v>
      </c>
      <c r="M196" s="285">
        <v>84.654197167327951</v>
      </c>
      <c r="N196" s="285">
        <v>89.412365267055065</v>
      </c>
      <c r="O196" s="285">
        <v>84.331517167327931</v>
      </c>
      <c r="P196" s="284">
        <v>89.412504767055069</v>
      </c>
      <c r="Q196" s="225">
        <f t="shared" si="39"/>
        <v>84.331517167327931</v>
      </c>
      <c r="R196" s="246">
        <f t="shared" si="39"/>
        <v>89.412504767055069</v>
      </c>
    </row>
    <row r="197" spans="1:18" s="8" customFormat="1">
      <c r="A197" s="63"/>
      <c r="B197" s="34" t="s">
        <v>187</v>
      </c>
      <c r="C197" s="46" t="s">
        <v>263</v>
      </c>
      <c r="D197" s="286">
        <v>0</v>
      </c>
      <c r="E197" s="283">
        <v>0</v>
      </c>
      <c r="F197" s="284">
        <v>0</v>
      </c>
      <c r="G197" s="283">
        <v>0</v>
      </c>
      <c r="H197" s="285">
        <v>17.09404776700001</v>
      </c>
      <c r="I197" s="285">
        <v>0</v>
      </c>
      <c r="J197" s="285">
        <v>15.38464299030001</v>
      </c>
      <c r="K197" s="285">
        <v>0</v>
      </c>
      <c r="L197" s="285">
        <v>13.84617869127001</v>
      </c>
      <c r="M197" s="285">
        <v>0</v>
      </c>
      <c r="N197" s="285">
        <v>0</v>
      </c>
      <c r="O197" s="285">
        <v>0</v>
      </c>
      <c r="P197" s="284">
        <v>0</v>
      </c>
      <c r="Q197" s="225">
        <f t="shared" si="39"/>
        <v>0</v>
      </c>
      <c r="R197" s="246">
        <f t="shared" si="39"/>
        <v>0</v>
      </c>
    </row>
    <row r="198" spans="1:18" s="18" customFormat="1" ht="16.5" thickBot="1">
      <c r="A198" s="28">
        <v>9</v>
      </c>
      <c r="B198" s="36" t="s">
        <v>204</v>
      </c>
      <c r="C198" s="50" t="s">
        <v>69</v>
      </c>
      <c r="D198" s="253">
        <f t="shared" ref="D198" si="42">D100/1.18/D20*100</f>
        <v>89.184411887038564</v>
      </c>
      <c r="E198" s="254">
        <f>E100/1.18/E20*100</f>
        <v>83.607494415637262</v>
      </c>
      <c r="F198" s="255">
        <f t="shared" ref="F198:R198" si="43">F100/1.18/F20*100</f>
        <v>103.13818021177144</v>
      </c>
      <c r="G198" s="254">
        <f t="shared" si="43"/>
        <v>99.456098003662063</v>
      </c>
      <c r="H198" s="256">
        <f t="shared" si="43"/>
        <v>98.001751019853884</v>
      </c>
      <c r="I198" s="256">
        <f t="shared" si="43"/>
        <v>102.13615936252542</v>
      </c>
      <c r="J198" s="256">
        <f t="shared" si="43"/>
        <v>104.75568901396295</v>
      </c>
      <c r="K198" s="256">
        <f t="shared" si="43"/>
        <v>94.805491503083445</v>
      </c>
      <c r="L198" s="256">
        <f t="shared" si="43"/>
        <v>106.41964406224282</v>
      </c>
      <c r="M198" s="256">
        <f t="shared" si="43"/>
        <v>95.490534233422181</v>
      </c>
      <c r="N198" s="256">
        <f t="shared" si="43"/>
        <v>105.11321719597666</v>
      </c>
      <c r="O198" s="256">
        <f t="shared" si="43"/>
        <v>95.125018273248827</v>
      </c>
      <c r="P198" s="257">
        <f t="shared" si="43"/>
        <v>101.6437117822331</v>
      </c>
      <c r="Q198" s="258">
        <f t="shared" si="43"/>
        <v>97.933856479620843</v>
      </c>
      <c r="R198" s="257">
        <f t="shared" si="43"/>
        <v>102.60888869468678</v>
      </c>
    </row>
    <row r="199" spans="1:18" s="8" customFormat="1" ht="15.6" customHeight="1" thickBot="1">
      <c r="A199" s="59"/>
      <c r="B199" s="60" t="s">
        <v>70</v>
      </c>
      <c r="C199" s="56"/>
      <c r="D199" s="232"/>
      <c r="E199" s="233"/>
      <c r="F199" s="234"/>
      <c r="G199" s="233"/>
      <c r="H199" s="235"/>
      <c r="I199" s="235"/>
      <c r="J199" s="235"/>
      <c r="K199" s="235"/>
      <c r="L199" s="235"/>
      <c r="M199" s="235"/>
      <c r="N199" s="235"/>
      <c r="O199" s="235"/>
      <c r="P199" s="236"/>
      <c r="Q199" s="237"/>
      <c r="R199" s="236"/>
    </row>
    <row r="200" spans="1:18" s="8" customFormat="1" ht="15.6" customHeight="1">
      <c r="A200" s="57">
        <v>1</v>
      </c>
      <c r="B200" s="39" t="s">
        <v>75</v>
      </c>
      <c r="C200" s="58"/>
      <c r="D200" s="259"/>
      <c r="E200" s="260"/>
      <c r="F200" s="261"/>
      <c r="G200" s="260"/>
      <c r="H200" s="262"/>
      <c r="I200" s="262"/>
      <c r="J200" s="262"/>
      <c r="K200" s="262"/>
      <c r="L200" s="262"/>
      <c r="M200" s="262"/>
      <c r="N200" s="262"/>
      <c r="O200" s="262"/>
      <c r="P200" s="263"/>
      <c r="Q200" s="264"/>
      <c r="R200" s="265"/>
    </row>
    <row r="201" spans="1:18" s="8" customFormat="1" ht="25.5">
      <c r="A201" s="10"/>
      <c r="B201" s="29" t="s">
        <v>199</v>
      </c>
      <c r="C201" s="47" t="s">
        <v>77</v>
      </c>
      <c r="D201" s="227">
        <v>11038.558400999998</v>
      </c>
      <c r="E201" s="228">
        <v>11159.327729000001</v>
      </c>
      <c r="F201" s="229">
        <v>11261.518199000002</v>
      </c>
      <c r="G201" s="228">
        <v>11354.422121744317</v>
      </c>
      <c r="H201" s="230">
        <v>11317.653022</v>
      </c>
      <c r="I201" s="230">
        <v>6919.0630410005188</v>
      </c>
      <c r="J201" s="230">
        <v>6897.3012521044875</v>
      </c>
      <c r="K201" s="230">
        <v>2588.1691507987184</v>
      </c>
      <c r="L201" s="230">
        <v>2566.407361902674</v>
      </c>
      <c r="M201" s="230">
        <v>2626.2819023599186</v>
      </c>
      <c r="N201" s="230">
        <v>2604.5201134638737</v>
      </c>
      <c r="O201" s="230">
        <v>2646.3946539211183</v>
      </c>
      <c r="P201" s="266">
        <v>2624.6328650250739</v>
      </c>
      <c r="Q201" s="210">
        <f t="shared" ref="Q201:R201" si="44">+G201+I201+K201+M201+O201</f>
        <v>26134.330869824593</v>
      </c>
      <c r="R201" s="278">
        <f t="shared" si="44"/>
        <v>26010.514614496107</v>
      </c>
    </row>
    <row r="202" spans="1:18" s="8" customFormat="1">
      <c r="A202" s="10"/>
      <c r="B202" s="30" t="s">
        <v>200</v>
      </c>
      <c r="C202" s="46" t="s">
        <v>77</v>
      </c>
      <c r="D202" s="267"/>
      <c r="E202" s="225"/>
      <c r="F202" s="246"/>
      <c r="G202" s="225"/>
      <c r="H202" s="247"/>
      <c r="I202" s="247"/>
      <c r="J202" s="247"/>
      <c r="K202" s="247"/>
      <c r="L202" s="247"/>
      <c r="M202" s="247"/>
      <c r="N202" s="247"/>
      <c r="O202" s="247"/>
      <c r="P202" s="246"/>
      <c r="Q202" s="225"/>
      <c r="R202" s="246"/>
    </row>
    <row r="203" spans="1:18" s="8" customFormat="1">
      <c r="A203" s="10"/>
      <c r="B203" s="29" t="s">
        <v>82</v>
      </c>
      <c r="C203" s="46" t="s">
        <v>77</v>
      </c>
      <c r="D203" s="227">
        <v>311.02601000000163</v>
      </c>
      <c r="E203" s="228">
        <v>282.51261161480852</v>
      </c>
      <c r="F203" s="229">
        <v>249.98009141613147</v>
      </c>
      <c r="G203" s="228">
        <v>252.75610627186006</v>
      </c>
      <c r="H203" s="230">
        <v>250.56461090204675</v>
      </c>
      <c r="I203" s="230">
        <v>222.50508947185881</v>
      </c>
      <c r="J203" s="230">
        <v>219.01607829543445</v>
      </c>
      <c r="K203" s="230">
        <v>189.48456967185939</v>
      </c>
      <c r="L203" s="230">
        <v>185.99555849724857</v>
      </c>
      <c r="M203" s="230">
        <v>151.3718181718591</v>
      </c>
      <c r="N203" s="230">
        <v>147.88280693603974</v>
      </c>
      <c r="O203" s="230">
        <v>131.25906657185942</v>
      </c>
      <c r="P203" s="266">
        <v>127.77005537483092</v>
      </c>
      <c r="Q203" s="210">
        <f t="shared" ref="Q203:R204" si="45">+G203+I203+K203+M203+O203</f>
        <v>947.37665015929679</v>
      </c>
      <c r="R203" s="278">
        <f t="shared" si="45"/>
        <v>931.22911000560043</v>
      </c>
    </row>
    <row r="204" spans="1:18" s="8" customFormat="1">
      <c r="A204" s="10"/>
      <c r="B204" s="29" t="s">
        <v>201</v>
      </c>
      <c r="C204" s="47" t="s">
        <v>78</v>
      </c>
      <c r="D204" s="227">
        <v>1100.2642499997501</v>
      </c>
      <c r="E204" s="228">
        <v>1114.039</v>
      </c>
      <c r="F204" s="229">
        <v>1128.9046041666663</v>
      </c>
      <c r="G204" s="228">
        <v>1131.7105431818181</v>
      </c>
      <c r="H204" s="230">
        <v>1104.5821666666668</v>
      </c>
      <c r="I204" s="230">
        <v>628.33791818181817</v>
      </c>
      <c r="J204" s="230">
        <v>623.50191666666672</v>
      </c>
      <c r="K204" s="230">
        <v>128.58000151515154</v>
      </c>
      <c r="L204" s="230">
        <v>130.62824999999998</v>
      </c>
      <c r="M204" s="230">
        <v>128.58000151515154</v>
      </c>
      <c r="N204" s="230">
        <v>130.62824999999998</v>
      </c>
      <c r="O204" s="230">
        <v>128.58000151515154</v>
      </c>
      <c r="P204" s="266">
        <v>130.62824999999998</v>
      </c>
      <c r="Q204" s="210">
        <f t="shared" si="45"/>
        <v>2145.788465909091</v>
      </c>
      <c r="R204" s="278">
        <f t="shared" si="45"/>
        <v>2119.9688333333334</v>
      </c>
    </row>
    <row r="205" spans="1:18" s="8" customFormat="1">
      <c r="A205" s="10"/>
      <c r="B205" s="30" t="s">
        <v>202</v>
      </c>
      <c r="C205" s="46" t="s">
        <v>78</v>
      </c>
      <c r="D205" s="267"/>
      <c r="E205" s="225"/>
      <c r="F205" s="246"/>
      <c r="G205" s="225"/>
      <c r="H205" s="247"/>
      <c r="I205" s="247"/>
      <c r="J205" s="247"/>
      <c r="K205" s="247"/>
      <c r="L205" s="247"/>
      <c r="M205" s="247"/>
      <c r="N205" s="247"/>
      <c r="O205" s="247"/>
      <c r="P205" s="246"/>
      <c r="Q205" s="225"/>
      <c r="R205" s="246"/>
    </row>
    <row r="206" spans="1:18" s="8" customFormat="1" ht="26.25" customHeight="1">
      <c r="A206" s="10"/>
      <c r="B206" s="29" t="s">
        <v>203</v>
      </c>
      <c r="C206" s="47" t="s">
        <v>79</v>
      </c>
      <c r="D206" s="227">
        <v>75.125</v>
      </c>
      <c r="E206" s="228">
        <v>75.393154999999993</v>
      </c>
      <c r="F206" s="229">
        <v>76.742103030500004</v>
      </c>
      <c r="G206" s="228">
        <v>75.505092999999988</v>
      </c>
      <c r="H206" s="230">
        <v>76.850012000000007</v>
      </c>
      <c r="I206" s="230">
        <v>75.556683000000007</v>
      </c>
      <c r="J206" s="230">
        <v>76.901601999999997</v>
      </c>
      <c r="K206" s="230">
        <v>76.096420065418698</v>
      </c>
      <c r="L206" s="230">
        <v>76.983998000000014</v>
      </c>
      <c r="M206" s="230">
        <v>76.225034368739003</v>
      </c>
      <c r="N206" s="230">
        <v>76.983998000000014</v>
      </c>
      <c r="O206" s="230">
        <v>76.704630669914152</v>
      </c>
      <c r="P206" s="266">
        <v>76.983998000000014</v>
      </c>
      <c r="Q206" s="228">
        <f>+O206</f>
        <v>76.704630669914152</v>
      </c>
      <c r="R206" s="266">
        <f>+P206</f>
        <v>76.983998000000014</v>
      </c>
    </row>
    <row r="207" spans="1:18" s="8" customFormat="1">
      <c r="A207" s="10"/>
      <c r="B207" s="29" t="s">
        <v>312</v>
      </c>
      <c r="C207" s="47" t="s">
        <v>263</v>
      </c>
      <c r="D207" s="227">
        <f>+D20-D38-D39-D33</f>
        <v>1277.7338976877431</v>
      </c>
      <c r="E207" s="228">
        <f t="shared" ref="E207:R207" si="46">+E20-E38-E39-E33</f>
        <v>1367.5267793499991</v>
      </c>
      <c r="F207" s="229">
        <f t="shared" si="46"/>
        <v>1386.6812038400008</v>
      </c>
      <c r="G207" s="228">
        <f t="shared" si="46"/>
        <v>1040.7440005207304</v>
      </c>
      <c r="H207" s="230">
        <f t="shared" si="46"/>
        <v>1020.0830893630342</v>
      </c>
      <c r="I207" s="230">
        <f t="shared" si="46"/>
        <v>795.42033822707913</v>
      </c>
      <c r="J207" s="230">
        <f t="shared" si="46"/>
        <v>1204.6543167280859</v>
      </c>
      <c r="K207" s="230">
        <f t="shared" si="46"/>
        <v>786.03369682787388</v>
      </c>
      <c r="L207" s="230">
        <f t="shared" si="46"/>
        <v>1340.9576046785046</v>
      </c>
      <c r="M207" s="230">
        <f t="shared" si="46"/>
        <v>993.3245816112501</v>
      </c>
      <c r="N207" s="230">
        <f t="shared" si="46"/>
        <v>1629.6317894066547</v>
      </c>
      <c r="O207" s="230">
        <f t="shared" si="46"/>
        <v>1162.1373443978166</v>
      </c>
      <c r="P207" s="266">
        <f t="shared" si="46"/>
        <v>1907.2986787149061</v>
      </c>
      <c r="Q207" s="228">
        <f t="shared" si="46"/>
        <v>4777.6599615847499</v>
      </c>
      <c r="R207" s="266">
        <f t="shared" si="46"/>
        <v>7102.6254788911856</v>
      </c>
    </row>
    <row r="208" spans="1:18" s="8" customFormat="1" hidden="1">
      <c r="A208" s="11">
        <v>2</v>
      </c>
      <c r="B208" s="29" t="s">
        <v>76</v>
      </c>
      <c r="C208" s="46"/>
      <c r="D208" s="205"/>
      <c r="E208" s="248"/>
      <c r="F208" s="249"/>
      <c r="G208" s="248"/>
      <c r="H208" s="250"/>
      <c r="I208" s="250"/>
      <c r="J208" s="250"/>
      <c r="K208" s="250"/>
      <c r="L208" s="250"/>
      <c r="M208" s="250"/>
      <c r="N208" s="250"/>
      <c r="O208" s="250"/>
      <c r="P208" s="246"/>
      <c r="Q208" s="225"/>
      <c r="R208" s="246"/>
    </row>
    <row r="209" spans="1:18" s="8" customFormat="1" hidden="1">
      <c r="A209" s="10"/>
      <c r="B209" s="29" t="s">
        <v>83</v>
      </c>
      <c r="C209" s="47" t="s">
        <v>78</v>
      </c>
      <c r="D209" s="205"/>
      <c r="E209" s="248"/>
      <c r="F209" s="249"/>
      <c r="G209" s="248"/>
      <c r="H209" s="250"/>
      <c r="I209" s="250"/>
      <c r="J209" s="250"/>
      <c r="K209" s="250"/>
      <c r="L209" s="250"/>
      <c r="M209" s="250"/>
      <c r="N209" s="250"/>
      <c r="O209" s="250"/>
      <c r="P209" s="246"/>
      <c r="Q209" s="225"/>
      <c r="R209" s="246"/>
    </row>
    <row r="210" spans="1:18" s="8" customFormat="1" hidden="1">
      <c r="A210" s="24"/>
      <c r="B210" s="30" t="s">
        <v>84</v>
      </c>
      <c r="C210" s="46" t="s">
        <v>78</v>
      </c>
      <c r="D210" s="205"/>
      <c r="E210" s="248"/>
      <c r="F210" s="249"/>
      <c r="G210" s="248"/>
      <c r="H210" s="250"/>
      <c r="I210" s="250"/>
      <c r="J210" s="250"/>
      <c r="K210" s="250"/>
      <c r="L210" s="250"/>
      <c r="M210" s="250"/>
      <c r="N210" s="250"/>
      <c r="O210" s="250"/>
      <c r="P210" s="246"/>
      <c r="Q210" s="225"/>
      <c r="R210" s="246"/>
    </row>
    <row r="211" spans="1:18" s="8" customFormat="1" hidden="1">
      <c r="A211" s="24"/>
      <c r="B211" s="30" t="s">
        <v>85</v>
      </c>
      <c r="C211" s="46" t="s">
        <v>77</v>
      </c>
      <c r="D211" s="205"/>
      <c r="E211" s="248"/>
      <c r="F211" s="249"/>
      <c r="G211" s="248"/>
      <c r="H211" s="250"/>
      <c r="I211" s="250"/>
      <c r="J211" s="250"/>
      <c r="K211" s="250"/>
      <c r="L211" s="250"/>
      <c r="M211" s="250"/>
      <c r="N211" s="250"/>
      <c r="O211" s="250"/>
      <c r="P211" s="246"/>
      <c r="Q211" s="225"/>
      <c r="R211" s="246"/>
    </row>
    <row r="212" spans="1:18" s="8" customFormat="1" hidden="1">
      <c r="A212" s="24"/>
      <c r="B212" s="29" t="s">
        <v>71</v>
      </c>
      <c r="C212" s="46"/>
      <c r="D212" s="205"/>
      <c r="E212" s="248"/>
      <c r="F212" s="249"/>
      <c r="G212" s="248"/>
      <c r="H212" s="250"/>
      <c r="I212" s="250"/>
      <c r="J212" s="250"/>
      <c r="K212" s="250"/>
      <c r="L212" s="250"/>
      <c r="M212" s="250"/>
      <c r="N212" s="250"/>
      <c r="O212" s="250"/>
      <c r="P212" s="246"/>
      <c r="Q212" s="225"/>
      <c r="R212" s="246"/>
    </row>
    <row r="213" spans="1:18" s="8" customFormat="1" hidden="1">
      <c r="A213" s="24"/>
      <c r="B213" s="30" t="s">
        <v>86</v>
      </c>
      <c r="C213" s="46" t="s">
        <v>77</v>
      </c>
      <c r="D213" s="205"/>
      <c r="E213" s="248"/>
      <c r="F213" s="249"/>
      <c r="G213" s="248"/>
      <c r="H213" s="250"/>
      <c r="I213" s="250"/>
      <c r="J213" s="250"/>
      <c r="K213" s="250"/>
      <c r="L213" s="250"/>
      <c r="M213" s="250"/>
      <c r="N213" s="250"/>
      <c r="O213" s="250"/>
      <c r="P213" s="246"/>
      <c r="Q213" s="225"/>
      <c r="R213" s="246"/>
    </row>
    <row r="214" spans="1:18" s="8" customFormat="1" ht="16.5" hidden="1" thickBot="1">
      <c r="A214" s="24"/>
      <c r="B214" s="30" t="s">
        <v>87</v>
      </c>
      <c r="C214" s="46" t="s">
        <v>80</v>
      </c>
      <c r="D214" s="205"/>
      <c r="E214" s="248"/>
      <c r="F214" s="249"/>
      <c r="G214" s="248"/>
      <c r="H214" s="250"/>
      <c r="I214" s="250"/>
      <c r="J214" s="250"/>
      <c r="K214" s="250"/>
      <c r="L214" s="250"/>
      <c r="M214" s="250"/>
      <c r="N214" s="250"/>
      <c r="O214" s="250"/>
      <c r="P214" s="246"/>
      <c r="Q214" s="269"/>
      <c r="R214" s="270"/>
    </row>
    <row r="215" spans="1:18" s="8" customFormat="1" hidden="1">
      <c r="A215" s="24"/>
      <c r="B215" s="30" t="s">
        <v>72</v>
      </c>
      <c r="C215" s="46"/>
      <c r="D215" s="205"/>
      <c r="E215" s="248"/>
      <c r="F215" s="249"/>
      <c r="G215" s="248"/>
      <c r="H215" s="250"/>
      <c r="I215" s="250"/>
      <c r="J215" s="250"/>
      <c r="K215" s="250"/>
      <c r="L215" s="250"/>
      <c r="M215" s="250"/>
      <c r="N215" s="250"/>
      <c r="O215" s="250"/>
      <c r="P215" s="246"/>
      <c r="Q215" s="271"/>
      <c r="R215" s="263"/>
    </row>
    <row r="216" spans="1:18" s="8" customFormat="1" hidden="1">
      <c r="A216" s="24"/>
      <c r="B216" s="30" t="s">
        <v>88</v>
      </c>
      <c r="C216" s="46" t="s">
        <v>77</v>
      </c>
      <c r="D216" s="205"/>
      <c r="E216" s="248"/>
      <c r="F216" s="249"/>
      <c r="G216" s="248"/>
      <c r="H216" s="250"/>
      <c r="I216" s="250"/>
      <c r="J216" s="250"/>
      <c r="K216" s="250"/>
      <c r="L216" s="250"/>
      <c r="M216" s="250"/>
      <c r="N216" s="250"/>
      <c r="O216" s="250"/>
      <c r="P216" s="246"/>
      <c r="Q216" s="225"/>
      <c r="R216" s="246"/>
    </row>
    <row r="217" spans="1:18" s="8" customFormat="1" hidden="1">
      <c r="A217" s="24"/>
      <c r="B217" s="30" t="s">
        <v>89</v>
      </c>
      <c r="C217" s="46" t="s">
        <v>78</v>
      </c>
      <c r="D217" s="205"/>
      <c r="E217" s="248"/>
      <c r="F217" s="249"/>
      <c r="G217" s="248"/>
      <c r="H217" s="250"/>
      <c r="I217" s="250"/>
      <c r="J217" s="250"/>
      <c r="K217" s="250"/>
      <c r="L217" s="250"/>
      <c r="M217" s="250"/>
      <c r="N217" s="250"/>
      <c r="O217" s="250"/>
      <c r="P217" s="246"/>
      <c r="Q217" s="225"/>
      <c r="R217" s="246"/>
    </row>
    <row r="218" spans="1:18" s="8" customFormat="1" hidden="1">
      <c r="A218" s="24"/>
      <c r="B218" s="30" t="s">
        <v>90</v>
      </c>
      <c r="C218" s="46" t="s">
        <v>80</v>
      </c>
      <c r="D218" s="205"/>
      <c r="E218" s="248"/>
      <c r="F218" s="249"/>
      <c r="G218" s="248"/>
      <c r="H218" s="250"/>
      <c r="I218" s="250"/>
      <c r="J218" s="250"/>
      <c r="K218" s="250"/>
      <c r="L218" s="250"/>
      <c r="M218" s="250"/>
      <c r="N218" s="250"/>
      <c r="O218" s="250"/>
      <c r="P218" s="246"/>
      <c r="Q218" s="225"/>
      <c r="R218" s="246"/>
    </row>
    <row r="219" spans="1:18" s="8" customFormat="1" hidden="1">
      <c r="A219" s="24"/>
      <c r="B219" s="30" t="s">
        <v>73</v>
      </c>
      <c r="C219" s="46"/>
      <c r="D219" s="205"/>
      <c r="E219" s="248"/>
      <c r="F219" s="249"/>
      <c r="G219" s="248"/>
      <c r="H219" s="250"/>
      <c r="I219" s="250"/>
      <c r="J219" s="250"/>
      <c r="K219" s="250"/>
      <c r="L219" s="250"/>
      <c r="M219" s="250"/>
      <c r="N219" s="250"/>
      <c r="O219" s="250"/>
      <c r="P219" s="246"/>
      <c r="Q219" s="225"/>
      <c r="R219" s="246"/>
    </row>
    <row r="220" spans="1:18" s="8" customFormat="1" hidden="1">
      <c r="A220" s="24"/>
      <c r="B220" s="30" t="s">
        <v>86</v>
      </c>
      <c r="C220" s="46" t="s">
        <v>77</v>
      </c>
      <c r="D220" s="205"/>
      <c r="E220" s="248"/>
      <c r="F220" s="249"/>
      <c r="G220" s="248"/>
      <c r="H220" s="250"/>
      <c r="I220" s="250"/>
      <c r="J220" s="250"/>
      <c r="K220" s="250"/>
      <c r="L220" s="250"/>
      <c r="M220" s="250"/>
      <c r="N220" s="250"/>
      <c r="O220" s="250"/>
      <c r="P220" s="246"/>
      <c r="Q220" s="225"/>
      <c r="R220" s="246"/>
    </row>
    <row r="221" spans="1:18" s="8" customFormat="1" hidden="1">
      <c r="A221" s="24"/>
      <c r="B221" s="30" t="s">
        <v>87</v>
      </c>
      <c r="C221" s="46" t="s">
        <v>80</v>
      </c>
      <c r="D221" s="205"/>
      <c r="E221" s="248"/>
      <c r="F221" s="249"/>
      <c r="G221" s="248"/>
      <c r="H221" s="250"/>
      <c r="I221" s="250"/>
      <c r="J221" s="250"/>
      <c r="K221" s="250"/>
      <c r="L221" s="250"/>
      <c r="M221" s="250"/>
      <c r="N221" s="250"/>
      <c r="O221" s="250"/>
      <c r="P221" s="246"/>
      <c r="Q221" s="225"/>
      <c r="R221" s="246"/>
    </row>
    <row r="222" spans="1:18" s="8" customFormat="1" hidden="1">
      <c r="A222" s="24"/>
      <c r="B222" s="29" t="s">
        <v>74</v>
      </c>
      <c r="C222" s="46"/>
      <c r="D222" s="205"/>
      <c r="E222" s="248"/>
      <c r="F222" s="249"/>
      <c r="G222" s="248"/>
      <c r="H222" s="250"/>
      <c r="I222" s="250"/>
      <c r="J222" s="250"/>
      <c r="K222" s="250"/>
      <c r="L222" s="250"/>
      <c r="M222" s="250"/>
      <c r="N222" s="250"/>
      <c r="O222" s="250"/>
      <c r="P222" s="246"/>
      <c r="Q222" s="225"/>
      <c r="R222" s="246"/>
    </row>
    <row r="223" spans="1:18" s="8" customFormat="1" hidden="1">
      <c r="A223" s="24"/>
      <c r="B223" s="30" t="s">
        <v>86</v>
      </c>
      <c r="C223" s="46" t="s">
        <v>77</v>
      </c>
      <c r="D223" s="205"/>
      <c r="E223" s="248"/>
      <c r="F223" s="249"/>
      <c r="G223" s="248"/>
      <c r="H223" s="250"/>
      <c r="I223" s="250"/>
      <c r="J223" s="250"/>
      <c r="K223" s="250"/>
      <c r="L223" s="250"/>
      <c r="M223" s="250"/>
      <c r="N223" s="250"/>
      <c r="O223" s="250"/>
      <c r="P223" s="246"/>
      <c r="Q223" s="225"/>
      <c r="R223" s="246"/>
    </row>
    <row r="224" spans="1:18" s="8" customFormat="1" hidden="1">
      <c r="A224" s="24"/>
      <c r="B224" s="30" t="s">
        <v>89</v>
      </c>
      <c r="C224" s="46" t="s">
        <v>78</v>
      </c>
      <c r="D224" s="205"/>
      <c r="E224" s="248"/>
      <c r="F224" s="249"/>
      <c r="G224" s="248"/>
      <c r="H224" s="250"/>
      <c r="I224" s="250"/>
      <c r="J224" s="250"/>
      <c r="K224" s="250"/>
      <c r="L224" s="250"/>
      <c r="M224" s="250"/>
      <c r="N224" s="250"/>
      <c r="O224" s="250"/>
      <c r="P224" s="246"/>
      <c r="Q224" s="225"/>
      <c r="R224" s="246"/>
    </row>
    <row r="225" spans="1:18" s="8" customFormat="1" hidden="1">
      <c r="A225" s="24"/>
      <c r="B225" s="30" t="s">
        <v>87</v>
      </c>
      <c r="C225" s="46" t="s">
        <v>80</v>
      </c>
      <c r="D225" s="205"/>
      <c r="E225" s="248"/>
      <c r="F225" s="249"/>
      <c r="G225" s="248"/>
      <c r="H225" s="250"/>
      <c r="I225" s="250"/>
      <c r="J225" s="250"/>
      <c r="K225" s="250"/>
      <c r="L225" s="250"/>
      <c r="M225" s="250"/>
      <c r="N225" s="250"/>
      <c r="O225" s="250"/>
      <c r="P225" s="246"/>
      <c r="Q225" s="225"/>
      <c r="R225" s="246"/>
    </row>
    <row r="226" spans="1:18" s="18" customFormat="1" ht="26.25" thickBot="1">
      <c r="A226" s="61">
        <v>3</v>
      </c>
      <c r="B226" s="62" t="s">
        <v>91</v>
      </c>
      <c r="C226" s="289" t="s">
        <v>81</v>
      </c>
      <c r="D226" s="290">
        <v>1107.0900000000001</v>
      </c>
      <c r="E226" s="291">
        <v>1090.2400000000002</v>
      </c>
      <c r="F226" s="292">
        <v>1096.0174999999999</v>
      </c>
      <c r="G226" s="291">
        <v>1098.5900000000001</v>
      </c>
      <c r="H226" s="293">
        <v>1105.7</v>
      </c>
      <c r="I226" s="293">
        <v>1098.5900000000001</v>
      </c>
      <c r="J226" s="293">
        <v>1105.7</v>
      </c>
      <c r="K226" s="293">
        <v>1098.5900000000001</v>
      </c>
      <c r="L226" s="293">
        <v>1105.7</v>
      </c>
      <c r="M226" s="293">
        <v>1098.5900000000001</v>
      </c>
      <c r="N226" s="293">
        <v>1105.7</v>
      </c>
      <c r="O226" s="293">
        <v>1098.5900000000001</v>
      </c>
      <c r="P226" s="292">
        <v>1105.7</v>
      </c>
      <c r="Q226" s="258">
        <f>+O226</f>
        <v>1098.5900000000001</v>
      </c>
      <c r="R226" s="257">
        <f>+P226</f>
        <v>1105.7</v>
      </c>
    </row>
    <row r="227" spans="1:18">
      <c r="A227" s="172" t="s">
        <v>315</v>
      </c>
    </row>
    <row r="228" spans="1:18">
      <c r="D228" s="198"/>
      <c r="E228" s="198"/>
      <c r="F228" s="198"/>
      <c r="G228" s="198"/>
      <c r="H228" s="198"/>
      <c r="I228" s="198"/>
      <c r="J228" s="198"/>
      <c r="K228" s="198"/>
      <c r="L228" s="198"/>
      <c r="M228" s="198"/>
      <c r="N228" s="198"/>
      <c r="O228" s="198"/>
      <c r="P228" s="198"/>
      <c r="Q228" s="198"/>
      <c r="R228" s="198"/>
    </row>
    <row r="229" spans="1:18">
      <c r="B229" s="9" t="s">
        <v>92</v>
      </c>
      <c r="D229" s="294"/>
      <c r="E229" s="190"/>
      <c r="F229" s="190"/>
      <c r="G229" s="190"/>
      <c r="H229" s="190"/>
      <c r="I229" s="190"/>
      <c r="J229" s="190"/>
      <c r="K229" s="190"/>
      <c r="L229" s="190"/>
      <c r="M229" s="190"/>
      <c r="N229" s="190"/>
      <c r="O229" s="190"/>
      <c r="P229" s="190"/>
      <c r="Q229" s="190"/>
      <c r="R229" s="190"/>
    </row>
    <row r="230" spans="1:18">
      <c r="D230" s="294"/>
      <c r="E230" s="190"/>
      <c r="F230" s="190"/>
      <c r="G230" s="190"/>
      <c r="H230" s="190"/>
      <c r="I230" s="190"/>
      <c r="J230" s="190"/>
      <c r="K230" s="190"/>
      <c r="L230" s="190"/>
      <c r="M230" s="190"/>
      <c r="N230" s="190"/>
      <c r="O230" s="190"/>
      <c r="P230" s="190"/>
      <c r="Q230" s="190"/>
      <c r="R230" s="190"/>
    </row>
    <row r="231" spans="1:18">
      <c r="E231" s="190"/>
      <c r="F231" s="190"/>
      <c r="G231" s="190"/>
      <c r="H231" s="190"/>
      <c r="I231" s="190"/>
      <c r="J231" s="190"/>
      <c r="K231" s="190"/>
      <c r="L231" s="190"/>
      <c r="M231" s="190"/>
      <c r="N231" s="190"/>
      <c r="O231" s="190"/>
      <c r="P231" s="190"/>
      <c r="Q231" s="190"/>
      <c r="R231" s="190"/>
    </row>
    <row r="232" spans="1:18">
      <c r="E232" s="190"/>
      <c r="F232" s="190"/>
      <c r="G232" s="190"/>
      <c r="H232" s="190"/>
      <c r="I232" s="190"/>
      <c r="J232" s="190"/>
      <c r="K232" s="190"/>
      <c r="L232" s="190"/>
      <c r="M232" s="190"/>
      <c r="N232" s="190"/>
      <c r="O232" s="190"/>
      <c r="P232" s="190"/>
      <c r="Q232" s="190"/>
      <c r="R232" s="190"/>
    </row>
    <row r="233" spans="1:18">
      <c r="E233" s="190"/>
      <c r="F233" s="190"/>
      <c r="G233" s="190"/>
      <c r="H233" s="190"/>
      <c r="I233" s="190"/>
      <c r="J233" s="190"/>
      <c r="K233" s="190"/>
      <c r="L233" s="190"/>
      <c r="M233" s="190"/>
      <c r="N233" s="190"/>
      <c r="O233" s="190"/>
      <c r="P233" s="190"/>
      <c r="Q233" s="190"/>
      <c r="R233" s="190"/>
    </row>
  </sheetData>
  <mergeCells count="15">
    <mergeCell ref="M15:N15"/>
    <mergeCell ref="O15:P15"/>
    <mergeCell ref="Q15:R15"/>
    <mergeCell ref="A15:A16"/>
    <mergeCell ref="B15:B16"/>
    <mergeCell ref="C15:C16"/>
    <mergeCell ref="G15:H15"/>
    <mergeCell ref="I15:J15"/>
    <mergeCell ref="K15:L15"/>
    <mergeCell ref="A12:R12"/>
    <mergeCell ref="A5:R5"/>
    <mergeCell ref="A7:R7"/>
    <mergeCell ref="A8:R8"/>
    <mergeCell ref="A9:R9"/>
    <mergeCell ref="A11:R11"/>
  </mergeCells>
  <pageMargins left="0.31496062992125984" right="0.31496062992125984" top="0.35433070866141736" bottom="0.35433070866141736" header="0.31496062992125984" footer="0.31496062992125984"/>
  <pageSetup paperSize="8" scale="51" fitToHeight="2" orientation="landscape" r:id="rId1"/>
  <rowBreaks count="2" manualBreakCount="2">
    <brk id="97" max="17" man="1"/>
    <brk id="158" max="1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3"/>
  <sheetViews>
    <sheetView topLeftCell="A4" zoomScale="80" zoomScaleNormal="80" zoomScaleSheetLayoutView="100" workbookViewId="0">
      <pane xSplit="3" ySplit="14" topLeftCell="D18" activePane="bottomRight" state="frozen"/>
      <selection activeCell="G16" sqref="G16:H16"/>
      <selection pane="topRight" activeCell="G16" sqref="G16:H16"/>
      <selection pane="bottomLeft" activeCell="G16" sqref="G16:H16"/>
      <selection pane="bottomRight" activeCell="G16" sqref="G16:H16"/>
    </sheetView>
  </sheetViews>
  <sheetFormatPr defaultColWidth="10.28515625" defaultRowHeight="15.75"/>
  <cols>
    <col min="1" max="1" width="8.140625" style="15" customWidth="1"/>
    <col min="2" max="2" width="64.28515625" style="9" customWidth="1"/>
    <col min="3" max="3" width="12" style="17" bestFit="1" customWidth="1"/>
    <col min="4" max="4" width="15.7109375" style="17" customWidth="1"/>
    <col min="5" max="18" width="15.28515625" style="2" customWidth="1"/>
    <col min="19" max="16384" width="10.28515625" style="2"/>
  </cols>
  <sheetData>
    <row r="1" spans="1:18" ht="18.75">
      <c r="A1" s="14"/>
      <c r="B1" s="19"/>
      <c r="C1" s="14"/>
      <c r="D1" s="14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Q1" s="1"/>
      <c r="R1" s="3" t="s">
        <v>0</v>
      </c>
    </row>
    <row r="2" spans="1:18" ht="18.75">
      <c r="A2" s="14"/>
      <c r="B2" s="19"/>
      <c r="C2" s="14"/>
      <c r="D2" s="14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Q2" s="1"/>
      <c r="R2" s="4" t="s">
        <v>1</v>
      </c>
    </row>
    <row r="3" spans="1:18" ht="18.75">
      <c r="A3" s="14"/>
      <c r="B3" s="19"/>
      <c r="C3" s="14"/>
      <c r="D3" s="14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Q3" s="1"/>
      <c r="R3" s="4" t="s">
        <v>2</v>
      </c>
    </row>
    <row r="4" spans="1:18" ht="0.75" customHeight="1">
      <c r="A4" s="14"/>
      <c r="B4" s="19"/>
      <c r="C4" s="14"/>
      <c r="D4" s="1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idden="1">
      <c r="A5" s="612" t="s">
        <v>306</v>
      </c>
      <c r="B5" s="612"/>
      <c r="C5" s="612"/>
      <c r="D5" s="612"/>
      <c r="E5" s="612"/>
      <c r="F5" s="612"/>
      <c r="G5" s="612"/>
      <c r="H5" s="612"/>
      <c r="I5" s="612"/>
      <c r="J5" s="612"/>
      <c r="K5" s="612"/>
      <c r="L5" s="612"/>
      <c r="M5" s="612"/>
      <c r="N5" s="612"/>
      <c r="O5" s="612"/>
      <c r="P5" s="612"/>
      <c r="Q5" s="612"/>
      <c r="R5" s="612"/>
    </row>
    <row r="6" spans="1:18" hidden="1">
      <c r="A6" s="12"/>
      <c r="B6" s="6"/>
      <c r="C6" s="12"/>
      <c r="D6" s="12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</row>
    <row r="7" spans="1:18" ht="18" hidden="1" customHeight="1">
      <c r="A7" s="613" t="s">
        <v>4</v>
      </c>
      <c r="B7" s="613"/>
      <c r="C7" s="613"/>
      <c r="D7" s="613"/>
      <c r="E7" s="613"/>
      <c r="F7" s="613"/>
      <c r="G7" s="613"/>
      <c r="H7" s="613"/>
      <c r="I7" s="613"/>
      <c r="J7" s="613"/>
      <c r="K7" s="613"/>
      <c r="L7" s="613"/>
      <c r="M7" s="613"/>
      <c r="N7" s="613"/>
      <c r="O7" s="613"/>
      <c r="P7" s="613"/>
      <c r="Q7" s="613"/>
      <c r="R7" s="613"/>
    </row>
    <row r="8" spans="1:18" ht="19.5" hidden="1" customHeight="1">
      <c r="A8" s="614" t="s">
        <v>308</v>
      </c>
      <c r="B8" s="614"/>
      <c r="C8" s="614"/>
      <c r="D8" s="614"/>
      <c r="E8" s="614"/>
      <c r="F8" s="614"/>
      <c r="G8" s="614"/>
      <c r="H8" s="614"/>
      <c r="I8" s="614"/>
      <c r="J8" s="614"/>
      <c r="K8" s="614"/>
      <c r="L8" s="614"/>
      <c r="M8" s="614"/>
      <c r="N8" s="614"/>
      <c r="O8" s="614"/>
      <c r="P8" s="614"/>
      <c r="Q8" s="614"/>
      <c r="R8" s="614"/>
    </row>
    <row r="9" spans="1:18" ht="18" hidden="1" customHeight="1">
      <c r="A9" s="611" t="s">
        <v>6</v>
      </c>
      <c r="B9" s="611"/>
      <c r="C9" s="611"/>
      <c r="D9" s="611"/>
      <c r="E9" s="611"/>
      <c r="F9" s="611"/>
      <c r="G9" s="611"/>
      <c r="H9" s="611"/>
      <c r="I9" s="611"/>
      <c r="J9" s="611"/>
      <c r="K9" s="611"/>
      <c r="L9" s="611"/>
      <c r="M9" s="611"/>
      <c r="N9" s="611"/>
      <c r="O9" s="611"/>
      <c r="P9" s="611"/>
      <c r="Q9" s="611"/>
      <c r="R9" s="611"/>
    </row>
    <row r="10" spans="1:18" ht="16.5" hidden="1" customHeight="1">
      <c r="A10" s="7"/>
      <c r="B10" s="20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 ht="21.75" hidden="1" customHeight="1">
      <c r="A11" s="615" t="s">
        <v>307</v>
      </c>
      <c r="B11" s="616"/>
      <c r="C11" s="616"/>
      <c r="D11" s="616"/>
      <c r="E11" s="616"/>
      <c r="F11" s="616"/>
      <c r="G11" s="616"/>
      <c r="H11" s="616"/>
      <c r="I11" s="616"/>
      <c r="J11" s="616"/>
      <c r="K11" s="616"/>
      <c r="L11" s="616"/>
      <c r="M11" s="616"/>
      <c r="N11" s="616"/>
      <c r="O11" s="616"/>
      <c r="P11" s="616"/>
      <c r="Q11" s="616"/>
      <c r="R11" s="616"/>
    </row>
    <row r="12" spans="1:18" ht="17.25" hidden="1" customHeight="1">
      <c r="A12" s="611" t="s">
        <v>8</v>
      </c>
      <c r="B12" s="611"/>
      <c r="C12" s="611"/>
      <c r="D12" s="611"/>
      <c r="E12" s="611"/>
      <c r="F12" s="611"/>
      <c r="G12" s="611"/>
      <c r="H12" s="611"/>
      <c r="I12" s="611"/>
      <c r="J12" s="611"/>
      <c r="K12" s="611"/>
      <c r="L12" s="611"/>
      <c r="M12" s="611"/>
      <c r="N12" s="611"/>
      <c r="O12" s="611"/>
      <c r="P12" s="611"/>
      <c r="Q12" s="611"/>
      <c r="R12" s="611"/>
    </row>
    <row r="13" spans="1:18" ht="12.75" customHeight="1">
      <c r="A13" s="13"/>
      <c r="B13" s="6"/>
      <c r="C13" s="13"/>
      <c r="D13" s="13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18" ht="19.5" thickBot="1">
      <c r="A14" s="13"/>
      <c r="B14" s="174" t="s">
        <v>330</v>
      </c>
      <c r="C14" s="16"/>
      <c r="D14" s="16"/>
      <c r="E14" s="6"/>
      <c r="F14" s="6"/>
      <c r="G14" s="170"/>
      <c r="H14" s="170"/>
      <c r="I14" s="6"/>
      <c r="J14" s="6"/>
      <c r="K14" s="6"/>
      <c r="L14" s="6"/>
      <c r="M14" s="6"/>
      <c r="N14" s="6"/>
      <c r="O14" s="6"/>
      <c r="P14" s="6"/>
      <c r="Q14" s="6"/>
      <c r="R14" s="21"/>
    </row>
    <row r="15" spans="1:18" ht="42.75" customHeight="1">
      <c r="A15" s="621" t="s">
        <v>9</v>
      </c>
      <c r="B15" s="623" t="s">
        <v>10</v>
      </c>
      <c r="C15" s="623" t="s">
        <v>25</v>
      </c>
      <c r="D15" s="195" t="s">
        <v>313</v>
      </c>
      <c r="E15" s="186" t="s">
        <v>314</v>
      </c>
      <c r="F15" s="185">
        <v>2015</v>
      </c>
      <c r="G15" s="628">
        <v>2016</v>
      </c>
      <c r="H15" s="629"/>
      <c r="I15" s="629">
        <v>2017</v>
      </c>
      <c r="J15" s="629"/>
      <c r="K15" s="629">
        <v>2018</v>
      </c>
      <c r="L15" s="629"/>
      <c r="M15" s="629">
        <v>2019</v>
      </c>
      <c r="N15" s="629"/>
      <c r="O15" s="629">
        <v>2020</v>
      </c>
      <c r="P15" s="630"/>
      <c r="Q15" s="626" t="s">
        <v>11</v>
      </c>
      <c r="R15" s="627"/>
    </row>
    <row r="16" spans="1:18" ht="55.5" customHeight="1" thickBot="1">
      <c r="A16" s="622"/>
      <c r="B16" s="624"/>
      <c r="C16" s="624"/>
      <c r="D16" s="196" t="s">
        <v>12</v>
      </c>
      <c r="E16" s="164" t="s">
        <v>12</v>
      </c>
      <c r="F16" s="166" t="s">
        <v>305</v>
      </c>
      <c r="G16" s="164" t="s">
        <v>13</v>
      </c>
      <c r="H16" s="192" t="s">
        <v>14</v>
      </c>
      <c r="I16" s="165" t="s">
        <v>13</v>
      </c>
      <c r="J16" s="192" t="s">
        <v>14</v>
      </c>
      <c r="K16" s="165" t="s">
        <v>13</v>
      </c>
      <c r="L16" s="192" t="s">
        <v>14</v>
      </c>
      <c r="M16" s="165" t="s">
        <v>13</v>
      </c>
      <c r="N16" s="192" t="s">
        <v>14</v>
      </c>
      <c r="O16" s="165" t="s">
        <v>13</v>
      </c>
      <c r="P16" s="193" t="s">
        <v>14</v>
      </c>
      <c r="Q16" s="65" t="s">
        <v>13</v>
      </c>
      <c r="R16" s="194" t="s">
        <v>14</v>
      </c>
    </row>
    <row r="17" spans="1:18" s="8" customFormat="1" ht="16.5" thickBot="1">
      <c r="A17" s="40">
        <v>1</v>
      </c>
      <c r="B17" s="41">
        <v>2</v>
      </c>
      <c r="C17" s="41">
        <v>3</v>
      </c>
      <c r="D17" s="197">
        <v>4</v>
      </c>
      <c r="E17" s="66">
        <v>5</v>
      </c>
      <c r="F17" s="44">
        <v>6</v>
      </c>
      <c r="G17" s="66">
        <v>7</v>
      </c>
      <c r="H17" s="43">
        <v>8</v>
      </c>
      <c r="I17" s="43">
        <v>9</v>
      </c>
      <c r="J17" s="43">
        <v>10</v>
      </c>
      <c r="K17" s="43">
        <v>11</v>
      </c>
      <c r="L17" s="43">
        <v>12</v>
      </c>
      <c r="M17" s="43">
        <v>13</v>
      </c>
      <c r="N17" s="43">
        <v>14</v>
      </c>
      <c r="O17" s="43">
        <v>15</v>
      </c>
      <c r="P17" s="44">
        <v>16</v>
      </c>
      <c r="Q17" s="66">
        <v>17</v>
      </c>
      <c r="R17" s="44">
        <v>18</v>
      </c>
    </row>
    <row r="18" spans="1:18" s="18" customFormat="1">
      <c r="A18" s="38" t="s">
        <v>46</v>
      </c>
      <c r="B18" s="33" t="s">
        <v>93</v>
      </c>
      <c r="C18" s="45" t="s">
        <v>263</v>
      </c>
      <c r="D18" s="199">
        <f>+D19+D23</f>
        <v>4769.4886180871963</v>
      </c>
      <c r="E18" s="200">
        <f>+E19+E23</f>
        <v>6608.5799694995758</v>
      </c>
      <c r="F18" s="201">
        <f>+F19+F23</f>
        <v>6480.1216688196964</v>
      </c>
      <c r="G18" s="200">
        <f t="shared" ref="G18:R18" si="0">+G19+G23</f>
        <v>6635.6243842871809</v>
      </c>
      <c r="H18" s="202">
        <f t="shared" si="0"/>
        <v>6518.9744855328345</v>
      </c>
      <c r="I18" s="202">
        <f t="shared" si="0"/>
        <v>7387.779201697289</v>
      </c>
      <c r="J18" s="202">
        <f t="shared" si="0"/>
        <v>6887.5141371146501</v>
      </c>
      <c r="K18" s="202">
        <f t="shared" si="0"/>
        <v>8169.6445233372888</v>
      </c>
      <c r="L18" s="202">
        <f t="shared" si="0"/>
        <v>7256.057064967913</v>
      </c>
      <c r="M18" s="202">
        <f t="shared" si="0"/>
        <v>9127.5707332372858</v>
      </c>
      <c r="N18" s="202">
        <f t="shared" si="0"/>
        <v>7518.3874366147138</v>
      </c>
      <c r="O18" s="202">
        <f t="shared" si="0"/>
        <v>9843.0466563672871</v>
      </c>
      <c r="P18" s="201">
        <f t="shared" si="0"/>
        <v>7773.5948971579064</v>
      </c>
      <c r="Q18" s="203">
        <f t="shared" si="0"/>
        <v>41163.665498926333</v>
      </c>
      <c r="R18" s="204">
        <f t="shared" si="0"/>
        <v>35954.528021388018</v>
      </c>
    </row>
    <row r="19" spans="1:18" s="8" customFormat="1" ht="25.5">
      <c r="A19" s="10" t="s">
        <v>47</v>
      </c>
      <c r="B19" s="30" t="s">
        <v>26</v>
      </c>
      <c r="C19" s="46" t="s">
        <v>263</v>
      </c>
      <c r="D19" s="205">
        <f>+D20+D21+D22</f>
        <v>4733.3236098771958</v>
      </c>
      <c r="E19" s="206">
        <f>+E20+E21+E22</f>
        <v>6569.112753479576</v>
      </c>
      <c r="F19" s="207">
        <f>+F20+F21+F22</f>
        <v>6437.9062558896967</v>
      </c>
      <c r="G19" s="206">
        <f t="shared" ref="G19:R19" si="1">+G20+G21+G22</f>
        <v>6596.1458695971805</v>
      </c>
      <c r="H19" s="208">
        <f t="shared" si="1"/>
        <v>6477.2297518028345</v>
      </c>
      <c r="I19" s="208">
        <f t="shared" si="1"/>
        <v>7345.7345835572887</v>
      </c>
      <c r="J19" s="208">
        <f t="shared" si="1"/>
        <v>6843.2135964300005</v>
      </c>
      <c r="K19" s="208">
        <f t="shared" si="1"/>
        <v>8125.2874512072885</v>
      </c>
      <c r="L19" s="208">
        <f t="shared" si="1"/>
        <v>7209.7304855399998</v>
      </c>
      <c r="M19" s="208">
        <f t="shared" si="1"/>
        <v>9080.774022137286</v>
      </c>
      <c r="N19" s="208">
        <f t="shared" si="1"/>
        <v>7470.1587444800007</v>
      </c>
      <c r="O19" s="208">
        <f t="shared" si="1"/>
        <v>9793.6761261572865</v>
      </c>
      <c r="P19" s="207">
        <f t="shared" si="1"/>
        <v>7723.3823014700001</v>
      </c>
      <c r="Q19" s="206">
        <f t="shared" si="1"/>
        <v>40941.618052656333</v>
      </c>
      <c r="R19" s="207">
        <f t="shared" si="1"/>
        <v>35723.714879722836</v>
      </c>
    </row>
    <row r="20" spans="1:18" s="8" customFormat="1">
      <c r="A20" s="10" t="s">
        <v>221</v>
      </c>
      <c r="B20" s="30" t="s">
        <v>309</v>
      </c>
      <c r="C20" s="46" t="s">
        <v>263</v>
      </c>
      <c r="D20" s="205">
        <v>3879.9968803966872</v>
      </c>
      <c r="E20" s="206">
        <v>6150.5029638016094</v>
      </c>
      <c r="F20" s="207">
        <v>6156.6323630485103</v>
      </c>
      <c r="G20" s="206">
        <v>6473.5663789100008</v>
      </c>
      <c r="H20" s="208">
        <v>6429.8360710283341</v>
      </c>
      <c r="I20" s="208">
        <v>7197.6592849200006</v>
      </c>
      <c r="J20" s="208">
        <v>6758.2885964300003</v>
      </c>
      <c r="K20" s="208">
        <v>7971.4959969700003</v>
      </c>
      <c r="L20" s="208">
        <v>7197.8484855400002</v>
      </c>
      <c r="M20" s="208">
        <v>8931.5613538999987</v>
      </c>
      <c r="N20" s="208">
        <v>7463.1507444800009</v>
      </c>
      <c r="O20" s="208">
        <v>9644.4634579199992</v>
      </c>
      <c r="P20" s="207">
        <v>7716.8143014699999</v>
      </c>
      <c r="Q20" s="206">
        <f>+G20+I20+K20+M20+O20</f>
        <v>40218.746472619998</v>
      </c>
      <c r="R20" s="207">
        <f>+H20+J20+L20+N20+P20</f>
        <v>35565.938198948337</v>
      </c>
    </row>
    <row r="21" spans="1:18" s="8" customFormat="1">
      <c r="A21" s="10" t="s">
        <v>223</v>
      </c>
      <c r="B21" s="30" t="s">
        <v>310</v>
      </c>
      <c r="C21" s="46" t="s">
        <v>263</v>
      </c>
      <c r="D21" s="205">
        <v>853.32672948050845</v>
      </c>
      <c r="E21" s="206">
        <v>418.60978967796609</v>
      </c>
      <c r="F21" s="207">
        <v>281.27389284118647</v>
      </c>
      <c r="G21" s="206">
        <v>122.5794906871795</v>
      </c>
      <c r="H21" s="208">
        <v>47.393680774499998</v>
      </c>
      <c r="I21" s="208">
        <v>148.07529863728817</v>
      </c>
      <c r="J21" s="208">
        <v>84.924999999999997</v>
      </c>
      <c r="K21" s="208">
        <v>153.79145423728815</v>
      </c>
      <c r="L21" s="208">
        <v>11.882</v>
      </c>
      <c r="M21" s="208">
        <v>149.21266823728814</v>
      </c>
      <c r="N21" s="208">
        <v>7.008</v>
      </c>
      <c r="O21" s="208">
        <v>149.21266823728814</v>
      </c>
      <c r="P21" s="208">
        <v>6.5679999999999996</v>
      </c>
      <c r="Q21" s="206">
        <f t="shared" ref="Q21:R23" si="2">+G21+I21+K21+M21+O21</f>
        <v>722.87158003633226</v>
      </c>
      <c r="R21" s="207">
        <f t="shared" si="2"/>
        <v>157.77668077450002</v>
      </c>
    </row>
    <row r="22" spans="1:18" s="8" customFormat="1">
      <c r="A22" s="10" t="s">
        <v>225</v>
      </c>
      <c r="B22" s="30" t="s">
        <v>311</v>
      </c>
      <c r="C22" s="46" t="s">
        <v>263</v>
      </c>
      <c r="D22" s="205">
        <v>0</v>
      </c>
      <c r="E22" s="206">
        <v>0</v>
      </c>
      <c r="F22" s="207">
        <v>0</v>
      </c>
      <c r="G22" s="206">
        <v>0</v>
      </c>
      <c r="H22" s="208">
        <v>0</v>
      </c>
      <c r="I22" s="208">
        <v>0</v>
      </c>
      <c r="J22" s="208"/>
      <c r="K22" s="208">
        <v>0</v>
      </c>
      <c r="L22" s="208"/>
      <c r="M22" s="208">
        <v>0</v>
      </c>
      <c r="N22" s="208"/>
      <c r="O22" s="208">
        <v>0</v>
      </c>
      <c r="P22" s="208"/>
      <c r="Q22" s="206">
        <f t="shared" si="2"/>
        <v>0</v>
      </c>
      <c r="R22" s="207">
        <f t="shared" si="2"/>
        <v>0</v>
      </c>
    </row>
    <row r="23" spans="1:18" s="8" customFormat="1">
      <c r="A23" s="24" t="s">
        <v>48</v>
      </c>
      <c r="B23" s="30" t="s">
        <v>27</v>
      </c>
      <c r="C23" s="46" t="s">
        <v>263</v>
      </c>
      <c r="D23" s="205">
        <v>36.165008210000003</v>
      </c>
      <c r="E23" s="206">
        <v>39.467216020000009</v>
      </c>
      <c r="F23" s="207">
        <v>42.215412929999992</v>
      </c>
      <c r="G23" s="206">
        <v>39.478514690000004</v>
      </c>
      <c r="H23" s="208">
        <v>41.744733729999993</v>
      </c>
      <c r="I23" s="208">
        <v>42.04461813999999</v>
      </c>
      <c r="J23" s="208">
        <v>44.300540684649995</v>
      </c>
      <c r="K23" s="208">
        <v>44.357072129999999</v>
      </c>
      <c r="L23" s="208">
        <v>46.326579427913202</v>
      </c>
      <c r="M23" s="208">
        <v>46.796711100000003</v>
      </c>
      <c r="N23" s="208">
        <v>48.228692134713462</v>
      </c>
      <c r="O23" s="208">
        <v>49.370530209999998</v>
      </c>
      <c r="P23" s="208">
        <v>50.212595687906145</v>
      </c>
      <c r="Q23" s="206">
        <f t="shared" si="2"/>
        <v>222.04744626999999</v>
      </c>
      <c r="R23" s="207">
        <f t="shared" si="2"/>
        <v>230.8131416651828</v>
      </c>
    </row>
    <row r="24" spans="1:18" s="18" customFormat="1" ht="25.5">
      <c r="A24" s="23" t="s">
        <v>49</v>
      </c>
      <c r="B24" s="29" t="s">
        <v>125</v>
      </c>
      <c r="C24" s="47" t="s">
        <v>263</v>
      </c>
      <c r="D24" s="209">
        <f>+D25+D29</f>
        <v>4465.4505756508161</v>
      </c>
      <c r="E24" s="210">
        <f>+E25+E29</f>
        <v>5349.6001263505814</v>
      </c>
      <c r="F24" s="211">
        <f>+F25+F29</f>
        <v>6129.2346004079745</v>
      </c>
      <c r="G24" s="210">
        <f t="shared" ref="G24:R24" si="3">+G25+G29</f>
        <v>6574.095668508482</v>
      </c>
      <c r="H24" s="212">
        <f t="shared" si="3"/>
        <v>6481.0684124772415</v>
      </c>
      <c r="I24" s="212">
        <f t="shared" si="3"/>
        <v>7121.254920039175</v>
      </c>
      <c r="J24" s="212">
        <f t="shared" si="3"/>
        <v>6647.6819877228036</v>
      </c>
      <c r="K24" s="212">
        <f t="shared" si="3"/>
        <v>7487.987518089968</v>
      </c>
      <c r="L24" s="212">
        <f t="shared" si="3"/>
        <v>6936.4471575859507</v>
      </c>
      <c r="M24" s="212">
        <f t="shared" si="3"/>
        <v>7768.9896660757204</v>
      </c>
      <c r="N24" s="212">
        <f t="shared" si="3"/>
        <v>7232.9663743036372</v>
      </c>
      <c r="O24" s="212">
        <f t="shared" si="3"/>
        <v>8318.7055992364458</v>
      </c>
      <c r="P24" s="211">
        <f t="shared" si="3"/>
        <v>7516.2131097774254</v>
      </c>
      <c r="Q24" s="210">
        <f t="shared" si="3"/>
        <v>37271.033371949787</v>
      </c>
      <c r="R24" s="211">
        <f t="shared" si="3"/>
        <v>34814.377041867061</v>
      </c>
    </row>
    <row r="25" spans="1:18" s="8" customFormat="1" ht="25.5">
      <c r="A25" s="24" t="s">
        <v>47</v>
      </c>
      <c r="B25" s="30" t="s">
        <v>28</v>
      </c>
      <c r="C25" s="46" t="s">
        <v>263</v>
      </c>
      <c r="D25" s="205">
        <f>+D26+D27+D28</f>
        <v>4437.5755184408163</v>
      </c>
      <c r="E25" s="206">
        <f>+E26+E27+E28</f>
        <v>5316.4029133660215</v>
      </c>
      <c r="F25" s="207">
        <f>+F26+F27+F28</f>
        <v>6091.1286121660514</v>
      </c>
      <c r="G25" s="206">
        <f t="shared" ref="G25:R25" si="4">+G26+G27+G28</f>
        <v>6538.9556866784542</v>
      </c>
      <c r="H25" s="208">
        <f>+H26+H27+H28</f>
        <v>6432.2769980436251</v>
      </c>
      <c r="I25" s="208">
        <f t="shared" si="4"/>
        <v>7083.8794281338296</v>
      </c>
      <c r="J25" s="208">
        <f t="shared" si="4"/>
        <v>6597.4748989457021</v>
      </c>
      <c r="K25" s="208">
        <f t="shared" si="4"/>
        <v>7448.5584348124885</v>
      </c>
      <c r="L25" s="208">
        <f t="shared" si="4"/>
        <v>6883.8121523391974</v>
      </c>
      <c r="M25" s="208">
        <f t="shared" si="4"/>
        <v>7727.3856251387424</v>
      </c>
      <c r="N25" s="208">
        <f t="shared" si="4"/>
        <v>7178.0635647142817</v>
      </c>
      <c r="O25" s="208">
        <f t="shared" si="4"/>
        <v>8274.784652025879</v>
      </c>
      <c r="P25" s="207">
        <f t="shared" si="4"/>
        <v>7458.9445427389901</v>
      </c>
      <c r="Q25" s="206">
        <f t="shared" si="4"/>
        <v>37073.563826789388</v>
      </c>
      <c r="R25" s="207">
        <f t="shared" si="4"/>
        <v>34550.572156781796</v>
      </c>
    </row>
    <row r="26" spans="1:18" s="8" customFormat="1">
      <c r="A26" s="10" t="s">
        <v>221</v>
      </c>
      <c r="B26" s="30" t="s">
        <v>309</v>
      </c>
      <c r="C26" s="46" t="s">
        <v>263</v>
      </c>
      <c r="D26" s="205">
        <v>4413.592124910816</v>
      </c>
      <c r="E26" s="206">
        <v>5272.6618442815306</v>
      </c>
      <c r="F26" s="207">
        <v>6053.7038522645216</v>
      </c>
      <c r="G26" s="206">
        <v>6499.4202304444379</v>
      </c>
      <c r="H26" s="208">
        <f>+H30+H37+H42+H43+H44+H47-H27-H28-H29</f>
        <v>6395.9872765530563</v>
      </c>
      <c r="I26" s="208">
        <v>7041.8281412885672</v>
      </c>
      <c r="J26" s="208">
        <f>+J30+J37+J42+J43+J44+J47-J27-J28-J29</f>
        <v>6561.6934744645678</v>
      </c>
      <c r="K26" s="208">
        <v>7404.2151821182124</v>
      </c>
      <c r="L26" s="208">
        <f>+L30+L37+L42+L43+L44+L47-L27-L28-L29</f>
        <v>6849.827753138331</v>
      </c>
      <c r="M26" s="208">
        <v>7680.624669258169</v>
      </c>
      <c r="N26" s="208">
        <f>+N30+N37+N42+N43+N44+N47-N27-N28-N29</f>
        <v>7142.9954401151808</v>
      </c>
      <c r="O26" s="208">
        <v>8225.4746981774842</v>
      </c>
      <c r="P26" s="207">
        <f>+P30+P37+P42+P43+P44+P47-P27-P28-P29</f>
        <v>7422.5123948125047</v>
      </c>
      <c r="Q26" s="206">
        <f t="shared" ref="Q26:R29" si="5">+G26+I26+K26+M26+O26</f>
        <v>36851.562921286866</v>
      </c>
      <c r="R26" s="207">
        <f t="shared" si="5"/>
        <v>34373.016339083639</v>
      </c>
    </row>
    <row r="27" spans="1:18" s="8" customFormat="1">
      <c r="A27" s="10" t="s">
        <v>223</v>
      </c>
      <c r="B27" s="30" t="s">
        <v>310</v>
      </c>
      <c r="C27" s="46" t="s">
        <v>263</v>
      </c>
      <c r="D27" s="205">
        <v>23.983393529999997</v>
      </c>
      <c r="E27" s="206">
        <v>43.741069084491144</v>
      </c>
      <c r="F27" s="207">
        <v>37.424759901529974</v>
      </c>
      <c r="G27" s="206">
        <v>39.535456234016188</v>
      </c>
      <c r="H27" s="208">
        <v>36.289721490568652</v>
      </c>
      <c r="I27" s="208">
        <v>42.051286845262496</v>
      </c>
      <c r="J27" s="208">
        <v>35.781424481134714</v>
      </c>
      <c r="K27" s="208">
        <v>44.343252694276266</v>
      </c>
      <c r="L27" s="208">
        <v>33.98439920086625</v>
      </c>
      <c r="M27" s="208">
        <v>46.760955880573853</v>
      </c>
      <c r="N27" s="208">
        <v>35.068124599101303</v>
      </c>
      <c r="O27" s="208">
        <v>49.30995384839553</v>
      </c>
      <c r="P27" s="207">
        <v>36.432147926485591</v>
      </c>
      <c r="Q27" s="206">
        <f t="shared" si="5"/>
        <v>222.00090550252432</v>
      </c>
      <c r="R27" s="207">
        <f t="shared" si="5"/>
        <v>177.55581769815652</v>
      </c>
    </row>
    <row r="28" spans="1:18" s="8" customFormat="1">
      <c r="A28" s="10" t="s">
        <v>225</v>
      </c>
      <c r="B28" s="30" t="s">
        <v>311</v>
      </c>
      <c r="C28" s="46" t="s">
        <v>263</v>
      </c>
      <c r="D28" s="205">
        <v>0</v>
      </c>
      <c r="E28" s="206">
        <v>0</v>
      </c>
      <c r="F28" s="207">
        <v>0</v>
      </c>
      <c r="G28" s="206">
        <v>0</v>
      </c>
      <c r="H28" s="208">
        <v>0</v>
      </c>
      <c r="I28" s="208">
        <v>0</v>
      </c>
      <c r="J28" s="208">
        <v>0</v>
      </c>
      <c r="K28" s="208">
        <v>0</v>
      </c>
      <c r="L28" s="208">
        <v>0</v>
      </c>
      <c r="M28" s="208">
        <v>0</v>
      </c>
      <c r="N28" s="208">
        <v>0</v>
      </c>
      <c r="O28" s="208">
        <v>0</v>
      </c>
      <c r="P28" s="207">
        <v>0</v>
      </c>
      <c r="Q28" s="206">
        <f t="shared" si="5"/>
        <v>0</v>
      </c>
      <c r="R28" s="207">
        <f t="shared" si="5"/>
        <v>0</v>
      </c>
    </row>
    <row r="29" spans="1:18" s="8" customFormat="1">
      <c r="A29" s="24" t="s">
        <v>48</v>
      </c>
      <c r="B29" s="30" t="s">
        <v>95</v>
      </c>
      <c r="C29" s="46" t="s">
        <v>263</v>
      </c>
      <c r="D29" s="205">
        <v>27.875057209999998</v>
      </c>
      <c r="E29" s="206">
        <v>33.197212984559776</v>
      </c>
      <c r="F29" s="207">
        <v>38.105988241922788</v>
      </c>
      <c r="G29" s="206">
        <v>35.139981830027743</v>
      </c>
      <c r="H29" s="208">
        <v>48.791414433616495</v>
      </c>
      <c r="I29" s="208">
        <v>37.375491905345662</v>
      </c>
      <c r="J29" s="208">
        <v>50.207088777101703</v>
      </c>
      <c r="K29" s="208">
        <v>39.429083277479855</v>
      </c>
      <c r="L29" s="208">
        <v>52.635005246753067</v>
      </c>
      <c r="M29" s="208">
        <v>41.604040936978379</v>
      </c>
      <c r="N29" s="208">
        <v>54.902809589355719</v>
      </c>
      <c r="O29" s="208">
        <v>43.920947210567206</v>
      </c>
      <c r="P29" s="207">
        <v>57.268567038434895</v>
      </c>
      <c r="Q29" s="206">
        <f t="shared" si="5"/>
        <v>197.46954516039887</v>
      </c>
      <c r="R29" s="207">
        <f t="shared" si="5"/>
        <v>263.80488508526184</v>
      </c>
    </row>
    <row r="30" spans="1:18" s="18" customFormat="1">
      <c r="A30" s="23">
        <v>1</v>
      </c>
      <c r="B30" s="29" t="s">
        <v>94</v>
      </c>
      <c r="C30" s="47" t="s">
        <v>263</v>
      </c>
      <c r="D30" s="209">
        <f t="shared" ref="D30:R30" si="6">+D31+D32+D35+D36</f>
        <v>1151.8534340698309</v>
      </c>
      <c r="E30" s="210">
        <f t="shared" si="6"/>
        <v>1299.4748256498649</v>
      </c>
      <c r="F30" s="211">
        <f t="shared" si="6"/>
        <v>1627.0341009479689</v>
      </c>
      <c r="G30" s="210">
        <f t="shared" si="6"/>
        <v>1821.2502699647639</v>
      </c>
      <c r="H30" s="212">
        <f t="shared" si="6"/>
        <v>1929.1306130980815</v>
      </c>
      <c r="I30" s="212">
        <f t="shared" si="6"/>
        <v>1919.57064021523</v>
      </c>
      <c r="J30" s="212">
        <f t="shared" si="6"/>
        <v>2022.0515653023679</v>
      </c>
      <c r="K30" s="212">
        <f t="shared" si="6"/>
        <v>1967.2169844047894</v>
      </c>
      <c r="L30" s="212">
        <f t="shared" si="6"/>
        <v>2103.9767583920252</v>
      </c>
      <c r="M30" s="212">
        <f t="shared" si="6"/>
        <v>1951.4960832345216</v>
      </c>
      <c r="N30" s="212">
        <f t="shared" si="6"/>
        <v>2187.9147704621828</v>
      </c>
      <c r="O30" s="212">
        <f t="shared" si="6"/>
        <v>2075.7064707504819</v>
      </c>
      <c r="P30" s="211">
        <f t="shared" si="6"/>
        <v>2260.5435784762026</v>
      </c>
      <c r="Q30" s="210">
        <f t="shared" si="6"/>
        <v>9735.2404485697862</v>
      </c>
      <c r="R30" s="211">
        <f t="shared" si="6"/>
        <v>10503.617285730859</v>
      </c>
    </row>
    <row r="31" spans="1:18" s="8" customFormat="1">
      <c r="A31" s="24" t="s">
        <v>47</v>
      </c>
      <c r="B31" s="30" t="s">
        <v>127</v>
      </c>
      <c r="C31" s="46" t="s">
        <v>263</v>
      </c>
      <c r="D31" s="205">
        <v>62.429711064038592</v>
      </c>
      <c r="E31" s="206">
        <v>64.63441746097908</v>
      </c>
      <c r="F31" s="207">
        <v>68.568382915305349</v>
      </c>
      <c r="G31" s="206">
        <v>67.863574578950619</v>
      </c>
      <c r="H31" s="208">
        <v>70.41251460197816</v>
      </c>
      <c r="I31" s="208">
        <v>72.276278810679713</v>
      </c>
      <c r="J31" s="208">
        <v>74.600123994347157</v>
      </c>
      <c r="K31" s="208">
        <v>76.237046785463932</v>
      </c>
      <c r="L31" s="208">
        <v>77.656805771765534</v>
      </c>
      <c r="M31" s="208">
        <v>80.415463536023083</v>
      </c>
      <c r="N31" s="208">
        <v>83.012718645500385</v>
      </c>
      <c r="O31" s="208">
        <v>84.823210943409435</v>
      </c>
      <c r="P31" s="207">
        <v>82.568652154066854</v>
      </c>
      <c r="Q31" s="206">
        <f t="shared" ref="Q31:R36" si="7">+G31+I31+K31+M31+O31</f>
        <v>381.61557465452677</v>
      </c>
      <c r="R31" s="207">
        <f t="shared" si="7"/>
        <v>388.25081516765806</v>
      </c>
    </row>
    <row r="32" spans="1:18" s="8" customFormat="1">
      <c r="A32" s="24" t="s">
        <v>48</v>
      </c>
      <c r="B32" s="30" t="s">
        <v>96</v>
      </c>
      <c r="C32" s="46" t="s">
        <v>263</v>
      </c>
      <c r="D32" s="205">
        <v>918.03479817367838</v>
      </c>
      <c r="E32" s="206">
        <v>1047.8031450099484</v>
      </c>
      <c r="F32" s="207">
        <v>1334.1044494830539</v>
      </c>
      <c r="G32" s="206">
        <v>1513.084761682343</v>
      </c>
      <c r="H32" s="208">
        <v>1621.5984442919219</v>
      </c>
      <c r="I32" s="208">
        <v>1592.8759468380695</v>
      </c>
      <c r="J32" s="208">
        <v>1681.0585909058309</v>
      </c>
      <c r="K32" s="208">
        <v>1622.6251693082011</v>
      </c>
      <c r="L32" s="208">
        <v>1757.2863923306977</v>
      </c>
      <c r="M32" s="208">
        <v>1588.0237579503471</v>
      </c>
      <c r="N32" s="208">
        <v>1837.1191594604527</v>
      </c>
      <c r="O32" s="208">
        <v>1692.3175834014148</v>
      </c>
      <c r="P32" s="207">
        <v>1905.5930311646789</v>
      </c>
      <c r="Q32" s="206">
        <f t="shared" si="7"/>
        <v>8008.9272191803757</v>
      </c>
      <c r="R32" s="207">
        <f t="shared" si="7"/>
        <v>8802.6556181535816</v>
      </c>
    </row>
    <row r="33" spans="1:18" s="8" customFormat="1" ht="25.5">
      <c r="A33" s="22"/>
      <c r="B33" s="30" t="s">
        <v>264</v>
      </c>
      <c r="C33" s="46" t="s">
        <v>263</v>
      </c>
      <c r="D33" s="205">
        <v>813.12480000000005</v>
      </c>
      <c r="E33" s="206">
        <v>928.44101325096233</v>
      </c>
      <c r="F33" s="207">
        <v>1198.6328766099998</v>
      </c>
      <c r="G33" s="206">
        <v>1378.0335183899999</v>
      </c>
      <c r="H33" s="208">
        <v>1471.4534468437878</v>
      </c>
      <c r="I33" s="208">
        <v>1454.8119721100002</v>
      </c>
      <c r="J33" s="208">
        <v>1543.0089358600001</v>
      </c>
      <c r="K33" s="208">
        <v>1481.4971646499998</v>
      </c>
      <c r="L33" s="208">
        <v>1616.1730368600001</v>
      </c>
      <c r="M33" s="208">
        <v>1443.72393285</v>
      </c>
      <c r="N33" s="208">
        <v>1692.8343253199998</v>
      </c>
      <c r="O33" s="208">
        <v>1547.89032832</v>
      </c>
      <c r="P33" s="207">
        <v>1761.18105229</v>
      </c>
      <c r="Q33" s="206">
        <f t="shared" si="7"/>
        <v>7305.9569163199994</v>
      </c>
      <c r="R33" s="207">
        <f t="shared" si="7"/>
        <v>8084.6507971737883</v>
      </c>
    </row>
    <row r="34" spans="1:18" s="8" customFormat="1">
      <c r="A34" s="24"/>
      <c r="B34" s="30" t="s">
        <v>29</v>
      </c>
      <c r="C34" s="46" t="s">
        <v>263</v>
      </c>
      <c r="D34" s="205">
        <v>0</v>
      </c>
      <c r="E34" s="206">
        <v>0</v>
      </c>
      <c r="F34" s="207">
        <v>0</v>
      </c>
      <c r="G34" s="206">
        <v>0</v>
      </c>
      <c r="H34" s="208">
        <v>0</v>
      </c>
      <c r="I34" s="208">
        <v>0</v>
      </c>
      <c r="J34" s="208">
        <v>0</v>
      </c>
      <c r="K34" s="208">
        <v>0</v>
      </c>
      <c r="L34" s="208">
        <v>0</v>
      </c>
      <c r="M34" s="208">
        <v>0</v>
      </c>
      <c r="N34" s="208">
        <v>0</v>
      </c>
      <c r="O34" s="208">
        <v>0</v>
      </c>
      <c r="P34" s="207">
        <v>0</v>
      </c>
      <c r="Q34" s="206">
        <f t="shared" si="7"/>
        <v>0</v>
      </c>
      <c r="R34" s="207">
        <f t="shared" si="7"/>
        <v>0</v>
      </c>
    </row>
    <row r="35" spans="1:18" s="8" customFormat="1">
      <c r="A35" s="24" t="s">
        <v>51</v>
      </c>
      <c r="B35" s="30" t="s">
        <v>15</v>
      </c>
      <c r="C35" s="46" t="s">
        <v>263</v>
      </c>
      <c r="D35" s="205">
        <v>123.0110962156397</v>
      </c>
      <c r="E35" s="206">
        <v>129.78506079866952</v>
      </c>
      <c r="F35" s="207">
        <v>171.35749895935109</v>
      </c>
      <c r="G35" s="206">
        <v>184.56140263945738</v>
      </c>
      <c r="H35" s="208">
        <v>179.29627190020329</v>
      </c>
      <c r="I35" s="208">
        <v>196.55631472764446</v>
      </c>
      <c r="J35" s="208">
        <v>206.80102383160249</v>
      </c>
      <c r="K35" s="208">
        <v>207.36527560505027</v>
      </c>
      <c r="L35" s="208">
        <v>206.19902620989794</v>
      </c>
      <c r="M35" s="208">
        <v>218.76870736956096</v>
      </c>
      <c r="N35" s="208">
        <v>201.52848300569116</v>
      </c>
      <c r="O35" s="208">
        <v>230.79927320523086</v>
      </c>
      <c r="P35" s="207">
        <v>206.52073864251435</v>
      </c>
      <c r="Q35" s="206">
        <f t="shared" si="7"/>
        <v>1038.0509735469439</v>
      </c>
      <c r="R35" s="207">
        <f t="shared" si="7"/>
        <v>1000.3455435899091</v>
      </c>
    </row>
    <row r="36" spans="1:18" s="8" customFormat="1">
      <c r="A36" s="10" t="s">
        <v>97</v>
      </c>
      <c r="B36" s="30" t="s">
        <v>265</v>
      </c>
      <c r="C36" s="46" t="s">
        <v>263</v>
      </c>
      <c r="D36" s="205">
        <v>48.377828616474261</v>
      </c>
      <c r="E36" s="206">
        <v>57.252202380267995</v>
      </c>
      <c r="F36" s="207">
        <v>53.003769590258479</v>
      </c>
      <c r="G36" s="206">
        <v>55.740531064012828</v>
      </c>
      <c r="H36" s="208">
        <v>57.823382303978292</v>
      </c>
      <c r="I36" s="208">
        <v>57.862099838836386</v>
      </c>
      <c r="J36" s="208">
        <v>59.591826570587607</v>
      </c>
      <c r="K36" s="208">
        <v>60.989492706074103</v>
      </c>
      <c r="L36" s="208">
        <v>62.834534079664273</v>
      </c>
      <c r="M36" s="208">
        <v>64.288154378590448</v>
      </c>
      <c r="N36" s="208">
        <v>66.254409350538381</v>
      </c>
      <c r="O36" s="208">
        <v>67.766403200426737</v>
      </c>
      <c r="P36" s="207">
        <v>65.861156514942294</v>
      </c>
      <c r="Q36" s="206">
        <f t="shared" si="7"/>
        <v>306.64668118794049</v>
      </c>
      <c r="R36" s="207">
        <f t="shared" si="7"/>
        <v>312.36530881971089</v>
      </c>
    </row>
    <row r="37" spans="1:18" s="18" customFormat="1">
      <c r="A37" s="23" t="s">
        <v>52</v>
      </c>
      <c r="B37" s="29" t="s">
        <v>98</v>
      </c>
      <c r="C37" s="47" t="s">
        <v>263</v>
      </c>
      <c r="D37" s="209">
        <f t="shared" ref="D37:R37" si="8">+D38+D39+D40+D41</f>
        <v>835.14086061332409</v>
      </c>
      <c r="E37" s="210">
        <f t="shared" si="8"/>
        <v>1410.5287031901064</v>
      </c>
      <c r="F37" s="211">
        <f t="shared" si="8"/>
        <v>1597.7213694501811</v>
      </c>
      <c r="G37" s="210">
        <f t="shared" si="8"/>
        <v>1796.7467844091937</v>
      </c>
      <c r="H37" s="212">
        <f t="shared" si="8"/>
        <v>1575.122194227542</v>
      </c>
      <c r="I37" s="212">
        <f t="shared" si="8"/>
        <v>1893.3246047954524</v>
      </c>
      <c r="J37" s="212">
        <f t="shared" si="8"/>
        <v>1677.1670231156204</v>
      </c>
      <c r="K37" s="212">
        <f t="shared" si="8"/>
        <v>1976.0368771172002</v>
      </c>
      <c r="L37" s="212">
        <f t="shared" si="8"/>
        <v>1776.1016569775618</v>
      </c>
      <c r="M37" s="212">
        <f t="shared" si="8"/>
        <v>2034.6841526125845</v>
      </c>
      <c r="N37" s="212">
        <f t="shared" si="8"/>
        <v>1873.8339396756796</v>
      </c>
      <c r="O37" s="212">
        <f t="shared" si="8"/>
        <v>2148.5210642623438</v>
      </c>
      <c r="P37" s="211">
        <f t="shared" si="8"/>
        <v>1977.0545832962885</v>
      </c>
      <c r="Q37" s="210">
        <f t="shared" si="8"/>
        <v>9849.3134831967745</v>
      </c>
      <c r="R37" s="211">
        <f t="shared" si="8"/>
        <v>8879.279397292692</v>
      </c>
    </row>
    <row r="38" spans="1:18" s="8" customFormat="1">
      <c r="A38" s="24" t="s">
        <v>53</v>
      </c>
      <c r="B38" s="30" t="s">
        <v>99</v>
      </c>
      <c r="C38" s="46" t="s">
        <v>263</v>
      </c>
      <c r="D38" s="205">
        <v>335.08759999999995</v>
      </c>
      <c r="E38" s="206">
        <v>922.28614952999999</v>
      </c>
      <c r="F38" s="207">
        <v>966.48165038000002</v>
      </c>
      <c r="G38" s="206">
        <v>1086.0351754200001</v>
      </c>
      <c r="H38" s="208">
        <v>999.98915973999999</v>
      </c>
      <c r="I38" s="208">
        <v>1155.90973203</v>
      </c>
      <c r="J38" s="208">
        <v>1034.66787591</v>
      </c>
      <c r="K38" s="208">
        <v>1220.3417651299997</v>
      </c>
      <c r="L38" s="208">
        <v>1100.9595279999999</v>
      </c>
      <c r="M38" s="208">
        <v>1288.82558791</v>
      </c>
      <c r="N38" s="208">
        <v>1167.4187943700001</v>
      </c>
      <c r="O38" s="208">
        <v>1361.6563476400001</v>
      </c>
      <c r="P38" s="207">
        <v>1237.7344892000001</v>
      </c>
      <c r="Q38" s="206">
        <f t="shared" ref="Q38:R43" si="9">+G38+I38+K38+M38+O38</f>
        <v>6112.7686081299998</v>
      </c>
      <c r="R38" s="207">
        <f t="shared" si="9"/>
        <v>5540.76984722</v>
      </c>
    </row>
    <row r="39" spans="1:18" s="8" customFormat="1">
      <c r="A39" s="24" t="s">
        <v>54</v>
      </c>
      <c r="B39" s="30" t="s">
        <v>30</v>
      </c>
      <c r="C39" s="46" t="s">
        <v>263</v>
      </c>
      <c r="D39" s="205">
        <v>441.10970000000003</v>
      </c>
      <c r="E39" s="206">
        <v>450.18978086000004</v>
      </c>
      <c r="F39" s="207">
        <v>601.86159923000002</v>
      </c>
      <c r="G39" s="206">
        <v>648.35599997999998</v>
      </c>
      <c r="H39" s="208">
        <v>533.93778387999998</v>
      </c>
      <c r="I39" s="208">
        <v>642.67499996000004</v>
      </c>
      <c r="J39" s="208">
        <v>573.11024225000006</v>
      </c>
      <c r="K39" s="208">
        <v>673.47199997999996</v>
      </c>
      <c r="L39" s="208">
        <v>604.92060348999996</v>
      </c>
      <c r="M39" s="208">
        <v>697.69600001000003</v>
      </c>
      <c r="N39" s="208">
        <v>635.34897888</v>
      </c>
      <c r="O39" s="208">
        <v>740.95299999000019</v>
      </c>
      <c r="P39" s="207">
        <v>667.39908383</v>
      </c>
      <c r="Q39" s="206">
        <f t="shared" si="9"/>
        <v>3403.1519999200004</v>
      </c>
      <c r="R39" s="207">
        <f t="shared" si="9"/>
        <v>3014.7166923299997</v>
      </c>
    </row>
    <row r="40" spans="1:18" s="8" customFormat="1">
      <c r="A40" s="10" t="s">
        <v>66</v>
      </c>
      <c r="B40" s="30" t="s">
        <v>128</v>
      </c>
      <c r="C40" s="46" t="s">
        <v>263</v>
      </c>
      <c r="D40" s="205"/>
      <c r="E40" s="206"/>
      <c r="F40" s="207"/>
      <c r="G40" s="206"/>
      <c r="H40" s="208"/>
      <c r="I40" s="208"/>
      <c r="J40" s="208"/>
      <c r="K40" s="208"/>
      <c r="L40" s="208"/>
      <c r="M40" s="208"/>
      <c r="N40" s="208"/>
      <c r="O40" s="208"/>
      <c r="P40" s="207"/>
      <c r="Q40" s="206">
        <f t="shared" si="9"/>
        <v>0</v>
      </c>
      <c r="R40" s="207">
        <f t="shared" si="9"/>
        <v>0</v>
      </c>
    </row>
    <row r="41" spans="1:18" s="8" customFormat="1">
      <c r="A41" s="10" t="s">
        <v>137</v>
      </c>
      <c r="B41" s="30" t="s">
        <v>266</v>
      </c>
      <c r="C41" s="46" t="s">
        <v>263</v>
      </c>
      <c r="D41" s="205">
        <v>58.943560613323996</v>
      </c>
      <c r="E41" s="206">
        <v>38.052772800106439</v>
      </c>
      <c r="F41" s="207">
        <v>29.378119840181199</v>
      </c>
      <c r="G41" s="206">
        <v>62.355609009193486</v>
      </c>
      <c r="H41" s="208">
        <v>41.195250607541993</v>
      </c>
      <c r="I41" s="208">
        <v>94.739872805452436</v>
      </c>
      <c r="J41" s="208">
        <v>69.388904955620418</v>
      </c>
      <c r="K41" s="208">
        <v>82.223112007200712</v>
      </c>
      <c r="L41" s="208">
        <v>70.221525487561991</v>
      </c>
      <c r="M41" s="208">
        <v>48.162564692584567</v>
      </c>
      <c r="N41" s="208">
        <v>71.066166425679455</v>
      </c>
      <c r="O41" s="208">
        <v>45.911716632343364</v>
      </c>
      <c r="P41" s="207">
        <v>71.921010266288135</v>
      </c>
      <c r="Q41" s="206">
        <f t="shared" si="9"/>
        <v>333.39287514677454</v>
      </c>
      <c r="R41" s="207">
        <f t="shared" si="9"/>
        <v>323.79285774269198</v>
      </c>
    </row>
    <row r="42" spans="1:18" s="18" customFormat="1">
      <c r="A42" s="23" t="s">
        <v>55</v>
      </c>
      <c r="B42" s="29" t="s">
        <v>31</v>
      </c>
      <c r="C42" s="47" t="s">
        <v>263</v>
      </c>
      <c r="D42" s="209">
        <v>1549.8081119892879</v>
      </c>
      <c r="E42" s="210">
        <v>1570.2084517373528</v>
      </c>
      <c r="F42" s="211">
        <v>1716.6433836954041</v>
      </c>
      <c r="G42" s="210">
        <v>1823.6731187970731</v>
      </c>
      <c r="H42" s="212">
        <v>1679.9466091298407</v>
      </c>
      <c r="I42" s="212">
        <v>1956.1652155059523</v>
      </c>
      <c r="J42" s="212">
        <v>1739.3905826417724</v>
      </c>
      <c r="K42" s="212">
        <v>2063.7746809097621</v>
      </c>
      <c r="L42" s="212">
        <v>1769.842325040119</v>
      </c>
      <c r="M42" s="212">
        <v>2177.2947887027967</v>
      </c>
      <c r="N42" s="212">
        <v>1793.0860361077787</v>
      </c>
      <c r="O42" s="212">
        <v>2297.0586820221524</v>
      </c>
      <c r="P42" s="211">
        <v>1816.6879787273356</v>
      </c>
      <c r="Q42" s="210">
        <f t="shared" si="9"/>
        <v>10317.966485937737</v>
      </c>
      <c r="R42" s="211">
        <f t="shared" si="9"/>
        <v>8798.9535316468464</v>
      </c>
    </row>
    <row r="43" spans="1:18" s="18" customFormat="1">
      <c r="A43" s="23" t="s">
        <v>56</v>
      </c>
      <c r="B43" s="29" t="s">
        <v>16</v>
      </c>
      <c r="C43" s="47" t="s">
        <v>263</v>
      </c>
      <c r="D43" s="209">
        <v>611.74208921808543</v>
      </c>
      <c r="E43" s="210">
        <v>646.39246942012983</v>
      </c>
      <c r="F43" s="211">
        <v>736.45857845664796</v>
      </c>
      <c r="G43" s="210">
        <v>782.26055043355871</v>
      </c>
      <c r="H43" s="212">
        <v>743.54635850446095</v>
      </c>
      <c r="I43" s="212">
        <v>947.74268096972128</v>
      </c>
      <c r="J43" s="212">
        <v>823.51229032537367</v>
      </c>
      <c r="K43" s="212">
        <v>1036.0716046320249</v>
      </c>
      <c r="L43" s="212">
        <v>892.12287288762195</v>
      </c>
      <c r="M43" s="212">
        <v>1135.557048619951</v>
      </c>
      <c r="N43" s="212">
        <v>965.20216844842514</v>
      </c>
      <c r="O43" s="212">
        <v>1295.2516637382098</v>
      </c>
      <c r="P43" s="212">
        <v>1039.0210661140168</v>
      </c>
      <c r="Q43" s="210">
        <f t="shared" si="9"/>
        <v>5196.8835483934654</v>
      </c>
      <c r="R43" s="211">
        <f t="shared" si="9"/>
        <v>4463.4047562798987</v>
      </c>
    </row>
    <row r="44" spans="1:18" s="18" customFormat="1">
      <c r="A44" s="23" t="s">
        <v>57</v>
      </c>
      <c r="B44" s="29" t="s">
        <v>100</v>
      </c>
      <c r="C44" s="47" t="s">
        <v>263</v>
      </c>
      <c r="D44" s="209">
        <f t="shared" ref="D44:R44" si="10">+D45+D46</f>
        <v>31.713747734510026</v>
      </c>
      <c r="E44" s="210">
        <f t="shared" si="10"/>
        <v>45.257661602134462</v>
      </c>
      <c r="F44" s="211">
        <f t="shared" si="10"/>
        <v>59.273126410510052</v>
      </c>
      <c r="G44" s="210">
        <f t="shared" si="10"/>
        <v>100.78675904784659</v>
      </c>
      <c r="H44" s="212">
        <f t="shared" si="10"/>
        <v>74.812975509090748</v>
      </c>
      <c r="I44" s="212">
        <f t="shared" si="10"/>
        <v>139.00296123959251</v>
      </c>
      <c r="J44" s="212">
        <f t="shared" si="10"/>
        <v>138.99573054639717</v>
      </c>
      <c r="K44" s="212">
        <f t="shared" si="10"/>
        <v>167.93012721766291</v>
      </c>
      <c r="L44" s="212">
        <f t="shared" si="10"/>
        <v>167.92124172737323</v>
      </c>
      <c r="M44" s="212">
        <f t="shared" si="10"/>
        <v>199.71156429683094</v>
      </c>
      <c r="N44" s="212">
        <f t="shared" si="10"/>
        <v>199.70102505090381</v>
      </c>
      <c r="O44" s="212">
        <f t="shared" si="10"/>
        <v>223.06678494265304</v>
      </c>
      <c r="P44" s="211">
        <f t="shared" si="10"/>
        <v>223.05658065833029</v>
      </c>
      <c r="Q44" s="210">
        <f t="shared" si="10"/>
        <v>830.49819674458593</v>
      </c>
      <c r="R44" s="211">
        <f t="shared" si="10"/>
        <v>804.48755349209512</v>
      </c>
    </row>
    <row r="45" spans="1:18" s="18" customFormat="1">
      <c r="A45" s="10" t="s">
        <v>164</v>
      </c>
      <c r="B45" s="30" t="s">
        <v>101</v>
      </c>
      <c r="C45" s="46" t="s">
        <v>263</v>
      </c>
      <c r="D45" s="205">
        <v>30.179333369434961</v>
      </c>
      <c r="E45" s="206">
        <v>43.618809660699839</v>
      </c>
      <c r="F45" s="207">
        <v>57.418447927643967</v>
      </c>
      <c r="G45" s="206">
        <v>98.616041994289461</v>
      </c>
      <c r="H45" s="208">
        <v>72.724450844267835</v>
      </c>
      <c r="I45" s="208">
        <v>136.82110672271858</v>
      </c>
      <c r="J45" s="208">
        <v>136.81529047759781</v>
      </c>
      <c r="K45" s="208">
        <v>165.67837324601641</v>
      </c>
      <c r="L45" s="208">
        <v>165.6708650345476</v>
      </c>
      <c r="M45" s="208">
        <v>197.36931361931428</v>
      </c>
      <c r="N45" s="208">
        <v>197.3601134414975</v>
      </c>
      <c r="O45" s="208">
        <v>220.63691814302777</v>
      </c>
      <c r="P45" s="207">
        <v>220.62798288437608</v>
      </c>
      <c r="Q45" s="206">
        <f t="shared" ref="Q45:R46" si="11">+G45+I45+K45+M45+O45</f>
        <v>819.12175372536649</v>
      </c>
      <c r="R45" s="207">
        <f t="shared" si="11"/>
        <v>793.19870268228669</v>
      </c>
    </row>
    <row r="46" spans="1:18" s="18" customFormat="1">
      <c r="A46" s="10" t="s">
        <v>165</v>
      </c>
      <c r="B46" s="30" t="s">
        <v>267</v>
      </c>
      <c r="C46" s="46" t="s">
        <v>263</v>
      </c>
      <c r="D46" s="205">
        <v>1.5344143650750666</v>
      </c>
      <c r="E46" s="206">
        <v>1.6388519414346228</v>
      </c>
      <c r="F46" s="207">
        <v>1.8546784828660821</v>
      </c>
      <c r="G46" s="206">
        <v>2.1707170535571203</v>
      </c>
      <c r="H46" s="208">
        <v>2.0885246648229074</v>
      </c>
      <c r="I46" s="208">
        <v>2.1818545168739218</v>
      </c>
      <c r="J46" s="208">
        <v>2.1804400687993621</v>
      </c>
      <c r="K46" s="208">
        <v>2.2517539716465107</v>
      </c>
      <c r="L46" s="208">
        <v>2.2503766928256375</v>
      </c>
      <c r="M46" s="208">
        <v>2.3422506775166547</v>
      </c>
      <c r="N46" s="208">
        <v>2.3409116094062918</v>
      </c>
      <c r="O46" s="208">
        <v>2.4298667996252772</v>
      </c>
      <c r="P46" s="207">
        <v>2.4285977739542139</v>
      </c>
      <c r="Q46" s="206">
        <f t="shared" si="11"/>
        <v>11.376443019219485</v>
      </c>
      <c r="R46" s="207">
        <f t="shared" si="11"/>
        <v>11.288850809808414</v>
      </c>
    </row>
    <row r="47" spans="1:18" s="18" customFormat="1">
      <c r="A47" s="23" t="s">
        <v>58</v>
      </c>
      <c r="B47" s="29" t="s">
        <v>102</v>
      </c>
      <c r="C47" s="47" t="s">
        <v>263</v>
      </c>
      <c r="D47" s="209">
        <f t="shared" ref="D47:R47" si="12">+D48+D49+D50+D51</f>
        <v>285.19233202577783</v>
      </c>
      <c r="E47" s="210">
        <f t="shared" si="12"/>
        <v>377.73801475099265</v>
      </c>
      <c r="F47" s="211">
        <f t="shared" si="12"/>
        <v>392.10404144726169</v>
      </c>
      <c r="G47" s="210">
        <f t="shared" si="12"/>
        <v>249.37818585604617</v>
      </c>
      <c r="H47" s="212">
        <f t="shared" si="12"/>
        <v>478.50966200822603</v>
      </c>
      <c r="I47" s="212">
        <f t="shared" si="12"/>
        <v>265.44881731322772</v>
      </c>
      <c r="J47" s="212">
        <f t="shared" si="12"/>
        <v>246.5647957912733</v>
      </c>
      <c r="K47" s="212">
        <f t="shared" si="12"/>
        <v>276.95724380853085</v>
      </c>
      <c r="L47" s="212">
        <f t="shared" si="12"/>
        <v>226.48230256124916</v>
      </c>
      <c r="M47" s="212">
        <f t="shared" si="12"/>
        <v>270.24602860903667</v>
      </c>
      <c r="N47" s="212">
        <f t="shared" si="12"/>
        <v>213.22843455866661</v>
      </c>
      <c r="O47" s="212">
        <f t="shared" si="12"/>
        <v>279.1009335206075</v>
      </c>
      <c r="P47" s="211">
        <f t="shared" si="12"/>
        <v>199.84932250525247</v>
      </c>
      <c r="Q47" s="210">
        <f t="shared" si="12"/>
        <v>1341.131209107449</v>
      </c>
      <c r="R47" s="211">
        <f t="shared" si="12"/>
        <v>1364.6345174246676</v>
      </c>
    </row>
    <row r="48" spans="1:18" s="8" customFormat="1">
      <c r="A48" s="24" t="s">
        <v>59</v>
      </c>
      <c r="B48" s="30" t="s">
        <v>32</v>
      </c>
      <c r="C48" s="46" t="s">
        <v>263</v>
      </c>
      <c r="D48" s="205">
        <v>156.29142855885991</v>
      </c>
      <c r="E48" s="206">
        <v>153.59517462098623</v>
      </c>
      <c r="F48" s="207">
        <v>174.3765770649905</v>
      </c>
      <c r="G48" s="206">
        <v>186.083291077117</v>
      </c>
      <c r="H48" s="208">
        <v>184.9320022598653</v>
      </c>
      <c r="I48" s="208">
        <v>198.91073437189138</v>
      </c>
      <c r="J48" s="208">
        <v>182.01698944376727</v>
      </c>
      <c r="K48" s="208">
        <v>207.7577757240235</v>
      </c>
      <c r="L48" s="208">
        <v>223.26795793163234</v>
      </c>
      <c r="M48" s="208">
        <v>197.14800743871365</v>
      </c>
      <c r="N48" s="208">
        <v>143.0901327012113</v>
      </c>
      <c r="O48" s="208">
        <v>204.2373069474352</v>
      </c>
      <c r="P48" s="207">
        <v>126.71861135260383</v>
      </c>
      <c r="Q48" s="206">
        <f t="shared" ref="Q48:R55" si="13">+G48+I48+K48+M48+O48</f>
        <v>994.13711555918076</v>
      </c>
      <c r="R48" s="207">
        <f t="shared" si="13"/>
        <v>860.02569368908007</v>
      </c>
    </row>
    <row r="49" spans="1:18" s="8" customFormat="1" ht="15.75" customHeight="1">
      <c r="A49" s="24" t="s">
        <v>60</v>
      </c>
      <c r="B49" s="30" t="s">
        <v>270</v>
      </c>
      <c r="C49" s="46" t="s">
        <v>263</v>
      </c>
      <c r="D49" s="205">
        <v>14.398043602496896</v>
      </c>
      <c r="E49" s="206">
        <v>13.803989393845137</v>
      </c>
      <c r="F49" s="207">
        <v>18.874326296161012</v>
      </c>
      <c r="G49" s="206">
        <v>19.257744976210127</v>
      </c>
      <c r="H49" s="208">
        <v>17.82993051169418</v>
      </c>
      <c r="I49" s="208">
        <v>19.99212495309143</v>
      </c>
      <c r="J49" s="208">
        <v>20.580431696703439</v>
      </c>
      <c r="K49" s="208">
        <v>20.55644007214039</v>
      </c>
      <c r="L49" s="208">
        <v>21.201300304314326</v>
      </c>
      <c r="M49" s="208">
        <v>21.144938327866932</v>
      </c>
      <c r="N49" s="208">
        <v>21.848031945736629</v>
      </c>
      <c r="O49" s="208">
        <v>21.747903377602942</v>
      </c>
      <c r="P49" s="207">
        <v>22.513101851525455</v>
      </c>
      <c r="Q49" s="206">
        <f t="shared" si="13"/>
        <v>102.69915170691181</v>
      </c>
      <c r="R49" s="207">
        <f t="shared" si="13"/>
        <v>103.97279630997403</v>
      </c>
    </row>
    <row r="50" spans="1:18" s="8" customFormat="1">
      <c r="A50" s="24" t="s">
        <v>61</v>
      </c>
      <c r="B50" s="30" t="s">
        <v>268</v>
      </c>
      <c r="C50" s="46" t="s">
        <v>263</v>
      </c>
      <c r="D50" s="205"/>
      <c r="E50" s="206"/>
      <c r="F50" s="207"/>
      <c r="G50" s="206"/>
      <c r="H50" s="208"/>
      <c r="I50" s="208"/>
      <c r="J50" s="208"/>
      <c r="K50" s="208"/>
      <c r="L50" s="208"/>
      <c r="M50" s="208"/>
      <c r="N50" s="208"/>
      <c r="O50" s="208"/>
      <c r="P50" s="207"/>
      <c r="Q50" s="206">
        <f t="shared" si="13"/>
        <v>0</v>
      </c>
      <c r="R50" s="207">
        <f t="shared" si="13"/>
        <v>0</v>
      </c>
    </row>
    <row r="51" spans="1:18" s="8" customFormat="1">
      <c r="A51" s="10" t="s">
        <v>170</v>
      </c>
      <c r="B51" s="30" t="s">
        <v>269</v>
      </c>
      <c r="C51" s="46" t="s">
        <v>263</v>
      </c>
      <c r="D51" s="205">
        <v>114.50285986442104</v>
      </c>
      <c r="E51" s="206">
        <v>210.33885073616128</v>
      </c>
      <c r="F51" s="207">
        <v>198.85313808611016</v>
      </c>
      <c r="G51" s="206">
        <v>44.037149802719043</v>
      </c>
      <c r="H51" s="208">
        <v>275.74772923666654</v>
      </c>
      <c r="I51" s="208">
        <v>46.545957988244886</v>
      </c>
      <c r="J51" s="208">
        <v>43.967374650802583</v>
      </c>
      <c r="K51" s="208">
        <v>48.643028012366976</v>
      </c>
      <c r="L51" s="208">
        <v>-17.986955674697498</v>
      </c>
      <c r="M51" s="208">
        <v>51.953082842456119</v>
      </c>
      <c r="N51" s="208">
        <v>48.29026991171866</v>
      </c>
      <c r="O51" s="208">
        <v>53.11572319556938</v>
      </c>
      <c r="P51" s="207">
        <v>50.617609301123188</v>
      </c>
      <c r="Q51" s="206">
        <f t="shared" si="13"/>
        <v>244.29494184135643</v>
      </c>
      <c r="R51" s="207">
        <f t="shared" si="13"/>
        <v>400.63602742561352</v>
      </c>
    </row>
    <row r="52" spans="1:18" s="8" customFormat="1">
      <c r="A52" s="24"/>
      <c r="B52" s="31" t="s">
        <v>17</v>
      </c>
      <c r="C52" s="46"/>
      <c r="D52" s="205"/>
      <c r="E52" s="206"/>
      <c r="F52" s="207"/>
      <c r="G52" s="206"/>
      <c r="H52" s="208"/>
      <c r="I52" s="208"/>
      <c r="J52" s="208"/>
      <c r="K52" s="208"/>
      <c r="L52" s="208"/>
      <c r="M52" s="208"/>
      <c r="N52" s="208"/>
      <c r="O52" s="208"/>
      <c r="P52" s="207"/>
      <c r="Q52" s="206">
        <f t="shared" si="13"/>
        <v>0</v>
      </c>
      <c r="R52" s="207">
        <f t="shared" si="13"/>
        <v>0</v>
      </c>
    </row>
    <row r="53" spans="1:18" s="8" customFormat="1">
      <c r="A53" s="24"/>
      <c r="B53" s="30" t="s">
        <v>271</v>
      </c>
      <c r="C53" s="46" t="s">
        <v>263</v>
      </c>
      <c r="D53" s="205">
        <v>261.37900000000002</v>
      </c>
      <c r="E53" s="206">
        <v>341.95914118950679</v>
      </c>
      <c r="F53" s="207">
        <v>375.22812328142192</v>
      </c>
      <c r="G53" s="206">
        <v>263.85276679864586</v>
      </c>
      <c r="H53" s="208">
        <v>263.8498115068661</v>
      </c>
      <c r="I53" s="208">
        <v>281.00100877541098</v>
      </c>
      <c r="J53" s="208">
        <v>370.15395516347348</v>
      </c>
      <c r="K53" s="208">
        <v>296.45379687651536</v>
      </c>
      <c r="L53" s="208">
        <v>376.29894475296931</v>
      </c>
      <c r="M53" s="208">
        <v>312.75645792553632</v>
      </c>
      <c r="N53" s="208">
        <v>380.70244700117382</v>
      </c>
      <c r="O53" s="208">
        <v>329.95568954375352</v>
      </c>
      <c r="P53" s="207">
        <v>385.15746767941795</v>
      </c>
      <c r="Q53" s="206">
        <f t="shared" si="13"/>
        <v>1484.0197199198622</v>
      </c>
      <c r="R53" s="207">
        <f t="shared" si="13"/>
        <v>1776.1626261039007</v>
      </c>
    </row>
    <row r="54" spans="1:18" s="8" customFormat="1">
      <c r="A54" s="24"/>
      <c r="B54" s="30" t="s">
        <v>272</v>
      </c>
      <c r="C54" s="46" t="s">
        <v>263</v>
      </c>
      <c r="D54" s="205">
        <v>0</v>
      </c>
      <c r="E54" s="206">
        <v>0</v>
      </c>
      <c r="F54" s="207">
        <v>0</v>
      </c>
      <c r="G54" s="206">
        <v>0</v>
      </c>
      <c r="H54" s="208">
        <v>0</v>
      </c>
      <c r="I54" s="208">
        <v>0</v>
      </c>
      <c r="J54" s="208">
        <v>0</v>
      </c>
      <c r="K54" s="208">
        <v>0</v>
      </c>
      <c r="L54" s="208">
        <v>0</v>
      </c>
      <c r="M54" s="208">
        <v>0</v>
      </c>
      <c r="N54" s="208">
        <v>0</v>
      </c>
      <c r="O54" s="208">
        <v>0</v>
      </c>
      <c r="P54" s="207">
        <v>0</v>
      </c>
      <c r="Q54" s="206">
        <f t="shared" si="13"/>
        <v>0</v>
      </c>
      <c r="R54" s="207">
        <f t="shared" si="13"/>
        <v>0</v>
      </c>
    </row>
    <row r="55" spans="1:18" s="8" customFormat="1">
      <c r="A55" s="24"/>
      <c r="B55" s="30" t="s">
        <v>34</v>
      </c>
      <c r="C55" s="46" t="s">
        <v>263</v>
      </c>
      <c r="D55" s="205">
        <v>102.74980762081638</v>
      </c>
      <c r="E55" s="206">
        <v>114.47711869961877</v>
      </c>
      <c r="F55" s="207">
        <v>122.93009961797412</v>
      </c>
      <c r="G55" s="206">
        <v>147.52922464952431</v>
      </c>
      <c r="H55" s="208">
        <v>126.63104868783243</v>
      </c>
      <c r="I55" s="208">
        <v>156.48078224018249</v>
      </c>
      <c r="J55" s="208">
        <v>141.34029766887673</v>
      </c>
      <c r="K55" s="208">
        <v>164.03940782837279</v>
      </c>
      <c r="L55" s="208">
        <v>145.28648554890825</v>
      </c>
      <c r="M55" s="208">
        <v>171.99696912516299</v>
      </c>
      <c r="N55" s="208">
        <v>149.58735250562114</v>
      </c>
      <c r="O55" s="208">
        <v>180.30780986470697</v>
      </c>
      <c r="P55" s="207">
        <v>154.62915943513156</v>
      </c>
      <c r="Q55" s="206">
        <f t="shared" si="13"/>
        <v>820.35419370794955</v>
      </c>
      <c r="R55" s="207">
        <f t="shared" si="13"/>
        <v>717.47434384637006</v>
      </c>
    </row>
    <row r="56" spans="1:18" s="18" customFormat="1">
      <c r="A56" s="23" t="s">
        <v>62</v>
      </c>
      <c r="B56" s="29" t="s">
        <v>108</v>
      </c>
      <c r="C56" s="47" t="s">
        <v>263</v>
      </c>
      <c r="D56" s="209">
        <f t="shared" ref="D56:R61" si="14">+D18-D24</f>
        <v>304.03804243638024</v>
      </c>
      <c r="E56" s="210">
        <f t="shared" si="14"/>
        <v>1258.9798431489944</v>
      </c>
      <c r="F56" s="211">
        <f t="shared" si="14"/>
        <v>350.88706841172188</v>
      </c>
      <c r="G56" s="210">
        <f>+G18-G24</f>
        <v>61.528715778698825</v>
      </c>
      <c r="H56" s="212">
        <f t="shared" si="14"/>
        <v>37.906073055592969</v>
      </c>
      <c r="I56" s="212">
        <f t="shared" si="14"/>
        <v>266.52428165811398</v>
      </c>
      <c r="J56" s="212">
        <f t="shared" si="14"/>
        <v>239.83214939184654</v>
      </c>
      <c r="K56" s="212">
        <f t="shared" si="14"/>
        <v>681.65700524732074</v>
      </c>
      <c r="L56" s="212">
        <f t="shared" si="14"/>
        <v>319.60990738196233</v>
      </c>
      <c r="M56" s="212">
        <f t="shared" si="14"/>
        <v>1358.5810671615654</v>
      </c>
      <c r="N56" s="212">
        <f t="shared" si="14"/>
        <v>285.42106231107664</v>
      </c>
      <c r="O56" s="212">
        <f t="shared" si="14"/>
        <v>1524.3410571308414</v>
      </c>
      <c r="P56" s="211">
        <f t="shared" si="14"/>
        <v>257.381787380481</v>
      </c>
      <c r="Q56" s="210">
        <f t="shared" si="14"/>
        <v>3892.6321269765467</v>
      </c>
      <c r="R56" s="211">
        <f t="shared" si="14"/>
        <v>1140.1509795209568</v>
      </c>
    </row>
    <row r="57" spans="1:18" s="8" customFormat="1" ht="25.5">
      <c r="A57" s="24" t="s">
        <v>47</v>
      </c>
      <c r="B57" s="30" t="s">
        <v>109</v>
      </c>
      <c r="C57" s="46" t="s">
        <v>263</v>
      </c>
      <c r="D57" s="205">
        <f t="shared" si="14"/>
        <v>295.74809143637958</v>
      </c>
      <c r="E57" s="206">
        <f t="shared" si="14"/>
        <v>1252.7098401135545</v>
      </c>
      <c r="F57" s="207">
        <f t="shared" si="14"/>
        <v>346.77764372364527</v>
      </c>
      <c r="G57" s="206">
        <f t="shared" si="14"/>
        <v>57.19018291872635</v>
      </c>
      <c r="H57" s="208">
        <f t="shared" si="14"/>
        <v>44.952753759209372</v>
      </c>
      <c r="I57" s="208">
        <f t="shared" si="14"/>
        <v>261.85515542345911</v>
      </c>
      <c r="J57" s="208">
        <f t="shared" si="14"/>
        <v>245.73869748429843</v>
      </c>
      <c r="K57" s="208">
        <f t="shared" si="14"/>
        <v>676.72901639480006</v>
      </c>
      <c r="L57" s="208">
        <f t="shared" si="14"/>
        <v>325.91833320080241</v>
      </c>
      <c r="M57" s="208">
        <f t="shared" si="14"/>
        <v>1353.3883969985436</v>
      </c>
      <c r="N57" s="208">
        <f t="shared" si="14"/>
        <v>292.09517976571897</v>
      </c>
      <c r="O57" s="208">
        <f t="shared" si="14"/>
        <v>1518.8914741314074</v>
      </c>
      <c r="P57" s="207">
        <f t="shared" si="14"/>
        <v>264.43775873101004</v>
      </c>
      <c r="Q57" s="206">
        <f t="shared" si="14"/>
        <v>3868.0542258669448</v>
      </c>
      <c r="R57" s="207">
        <f t="shared" si="14"/>
        <v>1173.1427229410401</v>
      </c>
    </row>
    <row r="58" spans="1:18" s="8" customFormat="1">
      <c r="A58" s="10" t="s">
        <v>221</v>
      </c>
      <c r="B58" s="30" t="s">
        <v>309</v>
      </c>
      <c r="C58" s="46" t="s">
        <v>263</v>
      </c>
      <c r="D58" s="205">
        <f t="shared" si="14"/>
        <v>-533.59524451412881</v>
      </c>
      <c r="E58" s="206">
        <f t="shared" si="14"/>
        <v>877.84111952007879</v>
      </c>
      <c r="F58" s="207">
        <f t="shared" si="14"/>
        <v>102.92851078398871</v>
      </c>
      <c r="G58" s="206">
        <f t="shared" si="14"/>
        <v>-25.853851534437126</v>
      </c>
      <c r="H58" s="208">
        <f t="shared" si="14"/>
        <v>33.848794475277828</v>
      </c>
      <c r="I58" s="208">
        <f t="shared" si="14"/>
        <v>155.83114363143341</v>
      </c>
      <c r="J58" s="208">
        <f t="shared" si="14"/>
        <v>196.59512196543255</v>
      </c>
      <c r="K58" s="208">
        <f t="shared" si="14"/>
        <v>567.28081485178791</v>
      </c>
      <c r="L58" s="208">
        <f t="shared" si="14"/>
        <v>348.02073240166919</v>
      </c>
      <c r="M58" s="208">
        <f t="shared" si="14"/>
        <v>1250.9366846418297</v>
      </c>
      <c r="N58" s="208">
        <f t="shared" si="14"/>
        <v>320.15530436482004</v>
      </c>
      <c r="O58" s="208">
        <f t="shared" si="14"/>
        <v>1418.988759742515</v>
      </c>
      <c r="P58" s="207">
        <f t="shared" si="14"/>
        <v>294.30190665749524</v>
      </c>
      <c r="Q58" s="206">
        <f t="shared" si="14"/>
        <v>3367.1835513331316</v>
      </c>
      <c r="R58" s="207">
        <f t="shared" si="14"/>
        <v>1192.9218598646985</v>
      </c>
    </row>
    <row r="59" spans="1:18" s="8" customFormat="1">
      <c r="A59" s="10" t="s">
        <v>223</v>
      </c>
      <c r="B59" s="30" t="s">
        <v>310</v>
      </c>
      <c r="C59" s="46" t="s">
        <v>263</v>
      </c>
      <c r="D59" s="205">
        <f t="shared" si="14"/>
        <v>829.3433359505085</v>
      </c>
      <c r="E59" s="206">
        <f t="shared" si="14"/>
        <v>374.86872059347496</v>
      </c>
      <c r="F59" s="207">
        <f t="shared" si="14"/>
        <v>243.8491329396565</v>
      </c>
      <c r="G59" s="206">
        <f t="shared" si="14"/>
        <v>83.044034453163306</v>
      </c>
      <c r="H59" s="208">
        <f t="shared" si="14"/>
        <v>11.103959283931346</v>
      </c>
      <c r="I59" s="208">
        <f t="shared" si="14"/>
        <v>106.02401179202568</v>
      </c>
      <c r="J59" s="208">
        <f t="shared" si="14"/>
        <v>49.143575518865283</v>
      </c>
      <c r="K59" s="208">
        <f t="shared" si="14"/>
        <v>109.44820154301189</v>
      </c>
      <c r="L59" s="208">
        <f t="shared" si="14"/>
        <v>-22.102399200866252</v>
      </c>
      <c r="M59" s="208">
        <f t="shared" si="14"/>
        <v>102.4517123567143</v>
      </c>
      <c r="N59" s="208">
        <f t="shared" si="14"/>
        <v>-28.060124599101304</v>
      </c>
      <c r="O59" s="208">
        <f t="shared" si="14"/>
        <v>99.902714388892605</v>
      </c>
      <c r="P59" s="207">
        <f t="shared" si="14"/>
        <v>-29.864147926485593</v>
      </c>
      <c r="Q59" s="206">
        <f t="shared" si="14"/>
        <v>500.87067453380791</v>
      </c>
      <c r="R59" s="207">
        <f t="shared" si="14"/>
        <v>-19.779136923656495</v>
      </c>
    </row>
    <row r="60" spans="1:18" s="8" customFormat="1">
      <c r="A60" s="10" t="s">
        <v>225</v>
      </c>
      <c r="B60" s="30" t="s">
        <v>311</v>
      </c>
      <c r="C60" s="46" t="s">
        <v>263</v>
      </c>
      <c r="D60" s="205">
        <f t="shared" si="14"/>
        <v>0</v>
      </c>
      <c r="E60" s="206">
        <f t="shared" si="14"/>
        <v>0</v>
      </c>
      <c r="F60" s="207">
        <f t="shared" si="14"/>
        <v>0</v>
      </c>
      <c r="G60" s="206">
        <f t="shared" si="14"/>
        <v>0</v>
      </c>
      <c r="H60" s="208">
        <f t="shared" si="14"/>
        <v>0</v>
      </c>
      <c r="I60" s="208">
        <f t="shared" si="14"/>
        <v>0</v>
      </c>
      <c r="J60" s="208">
        <f t="shared" si="14"/>
        <v>0</v>
      </c>
      <c r="K60" s="208">
        <f t="shared" si="14"/>
        <v>0</v>
      </c>
      <c r="L60" s="208">
        <f t="shared" si="14"/>
        <v>0</v>
      </c>
      <c r="M60" s="208">
        <f t="shared" si="14"/>
        <v>0</v>
      </c>
      <c r="N60" s="208">
        <f t="shared" si="14"/>
        <v>0</v>
      </c>
      <c r="O60" s="208">
        <f t="shared" si="14"/>
        <v>0</v>
      </c>
      <c r="P60" s="207">
        <f t="shared" si="14"/>
        <v>0</v>
      </c>
      <c r="Q60" s="206">
        <f t="shared" si="14"/>
        <v>0</v>
      </c>
      <c r="R60" s="207">
        <f t="shared" si="14"/>
        <v>0</v>
      </c>
    </row>
    <row r="61" spans="1:18" s="8" customFormat="1">
      <c r="A61" s="24" t="s">
        <v>48</v>
      </c>
      <c r="B61" s="30" t="s">
        <v>33</v>
      </c>
      <c r="C61" s="46" t="s">
        <v>263</v>
      </c>
      <c r="D61" s="205">
        <f t="shared" si="14"/>
        <v>8.2899510000000056</v>
      </c>
      <c r="E61" s="206">
        <f t="shared" si="14"/>
        <v>6.270003035440233</v>
      </c>
      <c r="F61" s="207">
        <f t="shared" si="14"/>
        <v>4.1094246880772047</v>
      </c>
      <c r="G61" s="206">
        <f t="shared" si="14"/>
        <v>4.3385328599722612</v>
      </c>
      <c r="H61" s="208">
        <f t="shared" si="14"/>
        <v>-7.0466807036165022</v>
      </c>
      <c r="I61" s="208">
        <f t="shared" si="14"/>
        <v>4.6691262346543283</v>
      </c>
      <c r="J61" s="208">
        <f t="shared" si="14"/>
        <v>-5.9065480924517075</v>
      </c>
      <c r="K61" s="208">
        <f t="shared" si="14"/>
        <v>4.9279888525201443</v>
      </c>
      <c r="L61" s="208">
        <f t="shared" si="14"/>
        <v>-6.308425818839865</v>
      </c>
      <c r="M61" s="208">
        <f t="shared" si="14"/>
        <v>5.1926701630216243</v>
      </c>
      <c r="N61" s="208">
        <f t="shared" si="14"/>
        <v>-6.674117454642257</v>
      </c>
      <c r="O61" s="208">
        <f t="shared" si="14"/>
        <v>5.449582999432792</v>
      </c>
      <c r="P61" s="207">
        <f t="shared" si="14"/>
        <v>-7.0559713505287505</v>
      </c>
      <c r="Q61" s="206">
        <f t="shared" si="14"/>
        <v>24.577901109601129</v>
      </c>
      <c r="R61" s="207">
        <f t="shared" si="14"/>
        <v>-32.991743420079047</v>
      </c>
    </row>
    <row r="62" spans="1:18" s="18" customFormat="1">
      <c r="A62" s="23" t="s">
        <v>63</v>
      </c>
      <c r="B62" s="29" t="s">
        <v>111</v>
      </c>
      <c r="C62" s="47" t="s">
        <v>263</v>
      </c>
      <c r="D62" s="209">
        <f>+D63+D69</f>
        <v>-17.31444153999999</v>
      </c>
      <c r="E62" s="210">
        <f>+E63+E69</f>
        <v>-513.8820849400006</v>
      </c>
      <c r="F62" s="211">
        <f>+F63+F69</f>
        <v>1500.4710368500005</v>
      </c>
      <c r="G62" s="210">
        <f t="shared" ref="G62:R62" si="15">+G63+G69</f>
        <v>1693.5577422856375</v>
      </c>
      <c r="H62" s="212">
        <f t="shared" si="15"/>
        <v>-222.31899546072202</v>
      </c>
      <c r="I62" s="212">
        <f t="shared" si="15"/>
        <v>58.567025681229978</v>
      </c>
      <c r="J62" s="212">
        <f t="shared" si="15"/>
        <v>-179.1032530646803</v>
      </c>
      <c r="K62" s="212">
        <f t="shared" si="15"/>
        <v>-26.282469061745722</v>
      </c>
      <c r="L62" s="212">
        <f t="shared" si="15"/>
        <v>-31.610163667570191</v>
      </c>
      <c r="M62" s="212">
        <f t="shared" si="15"/>
        <v>-28.983514498626079</v>
      </c>
      <c r="N62" s="212">
        <f t="shared" si="15"/>
        <v>-80.505831712472087</v>
      </c>
      <c r="O62" s="212">
        <f t="shared" si="15"/>
        <v>-24.098393722876487</v>
      </c>
      <c r="P62" s="211">
        <f t="shared" si="15"/>
        <v>-72.89052650658266</v>
      </c>
      <c r="Q62" s="210">
        <f t="shared" si="15"/>
        <v>1672.7603906836189</v>
      </c>
      <c r="R62" s="211">
        <f t="shared" si="15"/>
        <v>-586.42877041202701</v>
      </c>
    </row>
    <row r="63" spans="1:18" s="18" customFormat="1">
      <c r="A63" s="23" t="s">
        <v>50</v>
      </c>
      <c r="B63" s="29" t="s">
        <v>103</v>
      </c>
      <c r="C63" s="47" t="s">
        <v>263</v>
      </c>
      <c r="D63" s="209">
        <f>+D64+D65+D66+D68</f>
        <v>179.38308991</v>
      </c>
      <c r="E63" s="210">
        <f>+E64+E65+E66+E68</f>
        <v>1891.7528681999995</v>
      </c>
      <c r="F63" s="211">
        <f>+F64+F65+F66+F68</f>
        <v>2468.5179765000003</v>
      </c>
      <c r="G63" s="210">
        <f t="shared" ref="G63:R63" si="16">+G64+G65+G66+G68</f>
        <v>1830.1171274800001</v>
      </c>
      <c r="H63" s="212">
        <f t="shared" si="16"/>
        <v>444.97241647999999</v>
      </c>
      <c r="I63" s="212">
        <f t="shared" si="16"/>
        <v>246.95567052999996</v>
      </c>
      <c r="J63" s="212">
        <f t="shared" si="16"/>
        <v>331.66150635999998</v>
      </c>
      <c r="K63" s="212">
        <f t="shared" si="16"/>
        <v>0</v>
      </c>
      <c r="L63" s="212">
        <f t="shared" si="16"/>
        <v>100.16479111999999</v>
      </c>
      <c r="M63" s="212">
        <f t="shared" si="16"/>
        <v>0</v>
      </c>
      <c r="N63" s="212">
        <f t="shared" si="16"/>
        <v>0</v>
      </c>
      <c r="O63" s="212">
        <f t="shared" si="16"/>
        <v>0</v>
      </c>
      <c r="P63" s="211">
        <f t="shared" si="16"/>
        <v>0</v>
      </c>
      <c r="Q63" s="210">
        <f t="shared" si="16"/>
        <v>2077.07279801</v>
      </c>
      <c r="R63" s="211">
        <f t="shared" si="16"/>
        <v>876.79871395999999</v>
      </c>
    </row>
    <row r="64" spans="1:18" s="18" customFormat="1">
      <c r="A64" s="24" t="s">
        <v>47</v>
      </c>
      <c r="B64" s="30" t="s">
        <v>35</v>
      </c>
      <c r="C64" s="46" t="s">
        <v>263</v>
      </c>
      <c r="D64" s="205">
        <v>0</v>
      </c>
      <c r="E64" s="206">
        <v>0</v>
      </c>
      <c r="F64" s="207">
        <v>0</v>
      </c>
      <c r="G64" s="206">
        <v>0</v>
      </c>
      <c r="H64" s="208">
        <v>0</v>
      </c>
      <c r="I64" s="208">
        <v>0</v>
      </c>
      <c r="J64" s="208">
        <v>0</v>
      </c>
      <c r="K64" s="208">
        <v>0</v>
      </c>
      <c r="L64" s="208">
        <v>0</v>
      </c>
      <c r="M64" s="208">
        <v>0</v>
      </c>
      <c r="N64" s="208">
        <v>0</v>
      </c>
      <c r="O64" s="208">
        <v>0</v>
      </c>
      <c r="P64" s="207">
        <v>0</v>
      </c>
      <c r="Q64" s="206">
        <f t="shared" ref="Q64:R68" si="17">+G64+I64+K64+M64+O64</f>
        <v>0</v>
      </c>
      <c r="R64" s="207">
        <f t="shared" si="17"/>
        <v>0</v>
      </c>
    </row>
    <row r="65" spans="1:18" s="18" customFormat="1">
      <c r="A65" s="24" t="s">
        <v>48</v>
      </c>
      <c r="B65" s="30" t="s">
        <v>36</v>
      </c>
      <c r="C65" s="46" t="s">
        <v>263</v>
      </c>
      <c r="D65" s="205">
        <v>0.10343691000000001</v>
      </c>
      <c r="E65" s="206">
        <v>1.2611550000000001E-2</v>
      </c>
      <c r="F65" s="207">
        <v>3.7705130000000003E-2</v>
      </c>
      <c r="G65" s="206">
        <v>0</v>
      </c>
      <c r="H65" s="208">
        <v>0.24219114</v>
      </c>
      <c r="I65" s="208">
        <v>0</v>
      </c>
      <c r="J65" s="208">
        <v>0</v>
      </c>
      <c r="K65" s="208">
        <v>0</v>
      </c>
      <c r="L65" s="208">
        <v>0</v>
      </c>
      <c r="M65" s="208">
        <v>0</v>
      </c>
      <c r="N65" s="208">
        <v>0</v>
      </c>
      <c r="O65" s="208">
        <v>0</v>
      </c>
      <c r="P65" s="207">
        <v>0</v>
      </c>
      <c r="Q65" s="206">
        <f t="shared" si="17"/>
        <v>0</v>
      </c>
      <c r="R65" s="207">
        <f t="shared" si="17"/>
        <v>0.24219114</v>
      </c>
    </row>
    <row r="66" spans="1:18" s="8" customFormat="1">
      <c r="A66" s="24" t="s">
        <v>51</v>
      </c>
      <c r="B66" s="30" t="s">
        <v>104</v>
      </c>
      <c r="C66" s="46" t="s">
        <v>263</v>
      </c>
      <c r="D66" s="205">
        <v>98.240640960000007</v>
      </c>
      <c r="E66" s="206">
        <v>199.8224396</v>
      </c>
      <c r="F66" s="207">
        <v>2337.6967761000005</v>
      </c>
      <c r="G66" s="206">
        <v>1766.2107384800001</v>
      </c>
      <c r="H66" s="208">
        <v>239.17464986999997</v>
      </c>
      <c r="I66" s="208">
        <v>246.95567052999996</v>
      </c>
      <c r="J66" s="208">
        <v>316.40940636000005</v>
      </c>
      <c r="K66" s="208">
        <v>0</v>
      </c>
      <c r="L66" s="208">
        <v>100.16479111999999</v>
      </c>
      <c r="M66" s="208">
        <v>0</v>
      </c>
      <c r="N66" s="208">
        <v>0</v>
      </c>
      <c r="O66" s="208">
        <v>0</v>
      </c>
      <c r="P66" s="207">
        <v>0</v>
      </c>
      <c r="Q66" s="206">
        <f t="shared" si="17"/>
        <v>2013.1664090100001</v>
      </c>
      <c r="R66" s="207">
        <f t="shared" si="17"/>
        <v>655.74884735000001</v>
      </c>
    </row>
    <row r="67" spans="1:18" s="8" customFormat="1">
      <c r="A67" s="24"/>
      <c r="B67" s="30" t="s">
        <v>105</v>
      </c>
      <c r="C67" s="46" t="s">
        <v>263</v>
      </c>
      <c r="D67" s="205">
        <v>47.68741722</v>
      </c>
      <c r="E67" s="206">
        <v>100.83239261999999</v>
      </c>
      <c r="F67" s="207">
        <v>2282.4208865900005</v>
      </c>
      <c r="G67" s="206">
        <v>1766.2107384800001</v>
      </c>
      <c r="H67" s="208">
        <v>169.75339710999995</v>
      </c>
      <c r="I67" s="208">
        <v>246.95567052999996</v>
      </c>
      <c r="J67" s="208">
        <v>316.40940636000005</v>
      </c>
      <c r="K67" s="208">
        <v>0</v>
      </c>
      <c r="L67" s="208">
        <v>100.16479111999999</v>
      </c>
      <c r="M67" s="208">
        <v>0</v>
      </c>
      <c r="N67" s="208">
        <v>0</v>
      </c>
      <c r="O67" s="208">
        <v>0</v>
      </c>
      <c r="P67" s="207">
        <v>0</v>
      </c>
      <c r="Q67" s="206">
        <f t="shared" si="17"/>
        <v>2013.1664090100001</v>
      </c>
      <c r="R67" s="207">
        <f t="shared" si="17"/>
        <v>586.32759458999999</v>
      </c>
    </row>
    <row r="68" spans="1:18" s="8" customFormat="1">
      <c r="A68" s="10" t="s">
        <v>97</v>
      </c>
      <c r="B68" s="30" t="s">
        <v>273</v>
      </c>
      <c r="C68" s="46" t="s">
        <v>263</v>
      </c>
      <c r="D68" s="205">
        <v>81.039012039999989</v>
      </c>
      <c r="E68" s="206">
        <v>1691.9178170499995</v>
      </c>
      <c r="F68" s="207">
        <v>130.78349526999955</v>
      </c>
      <c r="G68" s="206">
        <v>63.90638899999999</v>
      </c>
      <c r="H68" s="208">
        <v>205.55557547000004</v>
      </c>
      <c r="I68" s="208">
        <v>0</v>
      </c>
      <c r="J68" s="208">
        <v>15.252099999999928</v>
      </c>
      <c r="K68" s="208">
        <v>0</v>
      </c>
      <c r="L68" s="208">
        <v>0</v>
      </c>
      <c r="M68" s="208">
        <v>0</v>
      </c>
      <c r="N68" s="208">
        <v>0</v>
      </c>
      <c r="O68" s="208">
        <v>0</v>
      </c>
      <c r="P68" s="208">
        <v>0</v>
      </c>
      <c r="Q68" s="206">
        <f t="shared" si="17"/>
        <v>63.90638899999999</v>
      </c>
      <c r="R68" s="207">
        <f t="shared" si="17"/>
        <v>220.80767546999996</v>
      </c>
    </row>
    <row r="69" spans="1:18" s="18" customFormat="1">
      <c r="A69" s="23" t="s">
        <v>52</v>
      </c>
      <c r="B69" s="29" t="s">
        <v>106</v>
      </c>
      <c r="C69" s="47" t="s">
        <v>263</v>
      </c>
      <c r="D69" s="209">
        <f>+D70+D71+D72+D74</f>
        <v>-196.69753144999999</v>
      </c>
      <c r="E69" s="210">
        <f>+E70+E71+E72+E74</f>
        <v>-2405.6349531400001</v>
      </c>
      <c r="F69" s="211">
        <f>+F70+F71+F72+F74</f>
        <v>-968.0469396499999</v>
      </c>
      <c r="G69" s="210">
        <f t="shared" ref="G69:R69" si="18">+G70+G71+G72+G74</f>
        <v>-136.55938519436273</v>
      </c>
      <c r="H69" s="212">
        <f t="shared" si="18"/>
        <v>-667.29141194072201</v>
      </c>
      <c r="I69" s="212">
        <f t="shared" si="18"/>
        <v>-188.38864484876999</v>
      </c>
      <c r="J69" s="212">
        <f t="shared" si="18"/>
        <v>-510.76475942468028</v>
      </c>
      <c r="K69" s="212">
        <f t="shared" si="18"/>
        <v>-26.282469061745722</v>
      </c>
      <c r="L69" s="212">
        <f t="shared" si="18"/>
        <v>-131.77495478757018</v>
      </c>
      <c r="M69" s="212">
        <f t="shared" si="18"/>
        <v>-28.983514498626079</v>
      </c>
      <c r="N69" s="212">
        <f t="shared" si="18"/>
        <v>-80.505831712472087</v>
      </c>
      <c r="O69" s="212">
        <f t="shared" si="18"/>
        <v>-24.098393722876487</v>
      </c>
      <c r="P69" s="211">
        <f t="shared" si="18"/>
        <v>-72.89052650658266</v>
      </c>
      <c r="Q69" s="210">
        <f t="shared" si="18"/>
        <v>-404.31240732638105</v>
      </c>
      <c r="R69" s="211">
        <f t="shared" si="18"/>
        <v>-1463.227484372027</v>
      </c>
    </row>
    <row r="70" spans="1:18" s="8" customFormat="1">
      <c r="A70" s="24" t="s">
        <v>53</v>
      </c>
      <c r="B70" s="30" t="s">
        <v>37</v>
      </c>
      <c r="C70" s="46" t="s">
        <v>263</v>
      </c>
      <c r="D70" s="205">
        <v>-7.7789522500000006</v>
      </c>
      <c r="E70" s="206">
        <v>-6.8691744899999989</v>
      </c>
      <c r="F70" s="207">
        <v>-8.5464366400000014</v>
      </c>
      <c r="G70" s="206">
        <v>-11.392750020693002</v>
      </c>
      <c r="H70" s="208">
        <v>-11.111502390000002</v>
      </c>
      <c r="I70" s="208">
        <v>-11.769280408876906</v>
      </c>
      <c r="J70" s="208">
        <v>-11.789903012000002</v>
      </c>
      <c r="K70" s="208">
        <v>-12.040102328291601</v>
      </c>
      <c r="L70" s="208">
        <v>-12.122602565647723</v>
      </c>
      <c r="M70" s="208">
        <v>-12.321000400434762</v>
      </c>
      <c r="N70" s="208">
        <v>-12.467048536810461</v>
      </c>
      <c r="O70" s="208">
        <v>-12.604756773293259</v>
      </c>
      <c r="P70" s="207">
        <v>-12.819688364123339</v>
      </c>
      <c r="Q70" s="206">
        <f t="shared" ref="Q70:R74" si="19">+G70+I70+K70+M70+O70</f>
        <v>-60.127889931589536</v>
      </c>
      <c r="R70" s="207">
        <f t="shared" si="19"/>
        <v>-60.310744868581523</v>
      </c>
    </row>
    <row r="71" spans="1:18" s="8" customFormat="1">
      <c r="A71" s="24" t="s">
        <v>54</v>
      </c>
      <c r="B71" s="30" t="s">
        <v>38</v>
      </c>
      <c r="C71" s="46" t="s">
        <v>263</v>
      </c>
      <c r="D71" s="205">
        <v>-54.800330620000011</v>
      </c>
      <c r="E71" s="206">
        <v>-17.814066189999998</v>
      </c>
      <c r="F71" s="207">
        <v>-100.65889771000001</v>
      </c>
      <c r="G71" s="206">
        <v>-53.67714328366975</v>
      </c>
      <c r="H71" s="208">
        <v>-107.08647085072199</v>
      </c>
      <c r="I71" s="208">
        <v>-10.937968287893099</v>
      </c>
      <c r="J71" s="208">
        <v>-60.090992767180246</v>
      </c>
      <c r="K71" s="208">
        <v>-11.160620879202826</v>
      </c>
      <c r="L71" s="208">
        <v>-50.467110302141172</v>
      </c>
      <c r="M71" s="208">
        <v>-13.508128191567682</v>
      </c>
      <c r="N71" s="208">
        <v>-51.439249423933958</v>
      </c>
      <c r="O71" s="208">
        <v>-8.2663692199200725</v>
      </c>
      <c r="P71" s="207">
        <v>-53.867086658905038</v>
      </c>
      <c r="Q71" s="206">
        <f t="shared" si="19"/>
        <v>-97.550229862253417</v>
      </c>
      <c r="R71" s="207">
        <f t="shared" si="19"/>
        <v>-322.95091000288244</v>
      </c>
    </row>
    <row r="72" spans="1:18" s="8" customFormat="1">
      <c r="A72" s="24" t="s">
        <v>66</v>
      </c>
      <c r="B72" s="30" t="s">
        <v>107</v>
      </c>
      <c r="C72" s="46" t="s">
        <v>263</v>
      </c>
      <c r="D72" s="205">
        <v>-87.733813680000011</v>
      </c>
      <c r="E72" s="206">
        <v>-2299.8556905599999</v>
      </c>
      <c r="F72" s="207">
        <v>-561.17884982999999</v>
      </c>
      <c r="G72" s="206">
        <v>0</v>
      </c>
      <c r="H72" s="208">
        <v>-210.50265028000001</v>
      </c>
      <c r="I72" s="208">
        <v>0</v>
      </c>
      <c r="J72" s="208">
        <v>-178.51599999999999</v>
      </c>
      <c r="K72" s="208">
        <v>0</v>
      </c>
      <c r="L72" s="208">
        <v>0</v>
      </c>
      <c r="M72" s="208">
        <v>0</v>
      </c>
      <c r="N72" s="208">
        <v>0</v>
      </c>
      <c r="O72" s="208">
        <v>0</v>
      </c>
      <c r="P72" s="207">
        <v>0</v>
      </c>
      <c r="Q72" s="206">
        <f t="shared" si="19"/>
        <v>0</v>
      </c>
      <c r="R72" s="207">
        <f t="shared" si="19"/>
        <v>-389.01865027999997</v>
      </c>
    </row>
    <row r="73" spans="1:18" s="8" customFormat="1">
      <c r="A73" s="24"/>
      <c r="B73" s="30" t="s">
        <v>105</v>
      </c>
      <c r="C73" s="46" t="s">
        <v>263</v>
      </c>
      <c r="D73" s="205">
        <v>-80.566877570000017</v>
      </c>
      <c r="E73" s="206">
        <v>-2232.66619451</v>
      </c>
      <c r="F73" s="207">
        <v>-547.4624192199999</v>
      </c>
      <c r="G73" s="206">
        <v>0</v>
      </c>
      <c r="H73" s="208">
        <v>-179.8444719</v>
      </c>
      <c r="I73" s="208">
        <v>0</v>
      </c>
      <c r="J73" s="208">
        <v>0</v>
      </c>
      <c r="K73" s="208">
        <v>0</v>
      </c>
      <c r="L73" s="208">
        <v>0</v>
      </c>
      <c r="M73" s="208">
        <v>0</v>
      </c>
      <c r="N73" s="208">
        <v>0</v>
      </c>
      <c r="O73" s="208">
        <v>0</v>
      </c>
      <c r="P73" s="207">
        <v>0</v>
      </c>
      <c r="Q73" s="206">
        <f t="shared" si="19"/>
        <v>0</v>
      </c>
      <c r="R73" s="207">
        <f t="shared" si="19"/>
        <v>-179.8444719</v>
      </c>
    </row>
    <row r="74" spans="1:18" s="8" customFormat="1">
      <c r="A74" s="10" t="s">
        <v>137</v>
      </c>
      <c r="B74" s="30" t="s">
        <v>274</v>
      </c>
      <c r="C74" s="46" t="s">
        <v>263</v>
      </c>
      <c r="D74" s="205">
        <v>-46.384434899999988</v>
      </c>
      <c r="E74" s="206">
        <v>-81.096021900000522</v>
      </c>
      <c r="F74" s="207">
        <v>-297.66275546999987</v>
      </c>
      <c r="G74" s="206">
        <v>-71.489491889999996</v>
      </c>
      <c r="H74" s="208">
        <v>-338.59078842000002</v>
      </c>
      <c r="I74" s="208">
        <v>-165.68139615199999</v>
      </c>
      <c r="J74" s="208">
        <v>-260.36786364550005</v>
      </c>
      <c r="K74" s="208">
        <v>-3.0817458542512952</v>
      </c>
      <c r="L74" s="208">
        <v>-69.185241919781276</v>
      </c>
      <c r="M74" s="208">
        <v>-3.1543859066236344</v>
      </c>
      <c r="N74" s="208">
        <v>-16.599533751727662</v>
      </c>
      <c r="O74" s="208">
        <v>-3.2272677296631542</v>
      </c>
      <c r="P74" s="207">
        <v>-6.2037514835542851</v>
      </c>
      <c r="Q74" s="206">
        <f t="shared" si="19"/>
        <v>-246.63428753253811</v>
      </c>
      <c r="R74" s="207">
        <f t="shared" si="19"/>
        <v>-690.94717922056316</v>
      </c>
    </row>
    <row r="75" spans="1:18" s="18" customFormat="1">
      <c r="A75" s="23" t="s">
        <v>64</v>
      </c>
      <c r="B75" s="29" t="s">
        <v>110</v>
      </c>
      <c r="C75" s="47" t="s">
        <v>263</v>
      </c>
      <c r="D75" s="209">
        <f>+D56+D62</f>
        <v>286.72360089638028</v>
      </c>
      <c r="E75" s="210">
        <f>+E56+E62</f>
        <v>745.09775820899381</v>
      </c>
      <c r="F75" s="211">
        <f>+F56+F62</f>
        <v>1851.3581052617224</v>
      </c>
      <c r="G75" s="210">
        <f t="shared" ref="G75:R75" si="20">+G56+G62</f>
        <v>1755.0864580643363</v>
      </c>
      <c r="H75" s="212">
        <f t="shared" si="20"/>
        <v>-184.41292240512905</v>
      </c>
      <c r="I75" s="212">
        <f t="shared" si="20"/>
        <v>325.09130733934398</v>
      </c>
      <c r="J75" s="212">
        <f t="shared" si="20"/>
        <v>60.72889632716624</v>
      </c>
      <c r="K75" s="212">
        <f t="shared" si="20"/>
        <v>655.37453618557504</v>
      </c>
      <c r="L75" s="212">
        <f t="shared" si="20"/>
        <v>287.99974371439214</v>
      </c>
      <c r="M75" s="212">
        <f t="shared" si="20"/>
        <v>1329.5975526629393</v>
      </c>
      <c r="N75" s="212">
        <f t="shared" si="20"/>
        <v>204.91523059860455</v>
      </c>
      <c r="O75" s="212">
        <f t="shared" si="20"/>
        <v>1500.242663407965</v>
      </c>
      <c r="P75" s="211">
        <f t="shared" si="20"/>
        <v>184.49126087389834</v>
      </c>
      <c r="Q75" s="210">
        <f t="shared" si="20"/>
        <v>5565.392517660166</v>
      </c>
      <c r="R75" s="211">
        <f t="shared" si="20"/>
        <v>553.72220910892975</v>
      </c>
    </row>
    <row r="76" spans="1:18" s="18" customFormat="1" ht="25.5">
      <c r="A76" s="24" t="s">
        <v>47</v>
      </c>
      <c r="B76" s="30" t="s">
        <v>275</v>
      </c>
      <c r="C76" s="46" t="s">
        <v>263</v>
      </c>
      <c r="D76" s="205">
        <f>+D56+D62-D80</f>
        <v>278.4336498963803</v>
      </c>
      <c r="E76" s="206">
        <f>+E56+E62-E80</f>
        <v>738.82775517355356</v>
      </c>
      <c r="F76" s="207">
        <f>+F56+F62-F80</f>
        <v>1847.2486805736451</v>
      </c>
      <c r="G76" s="206">
        <f t="shared" ref="G76:R76" si="21">+G56+G62-G80</f>
        <v>1750.747925204364</v>
      </c>
      <c r="H76" s="208">
        <f t="shared" si="21"/>
        <v>-182.38134170151255</v>
      </c>
      <c r="I76" s="208">
        <f t="shared" si="21"/>
        <v>320.42218110468968</v>
      </c>
      <c r="J76" s="208">
        <f t="shared" si="21"/>
        <v>66.63544441961794</v>
      </c>
      <c r="K76" s="208">
        <f t="shared" si="21"/>
        <v>650.44654733305492</v>
      </c>
      <c r="L76" s="208">
        <f t="shared" si="21"/>
        <v>294.30816953323199</v>
      </c>
      <c r="M76" s="208">
        <f t="shared" si="21"/>
        <v>1324.4048824999177</v>
      </c>
      <c r="N76" s="208">
        <f t="shared" si="21"/>
        <v>211.58934805324679</v>
      </c>
      <c r="O76" s="208">
        <f t="shared" si="21"/>
        <v>1494.7930804085322</v>
      </c>
      <c r="P76" s="207">
        <f t="shared" si="21"/>
        <v>191.54723222442709</v>
      </c>
      <c r="Q76" s="206">
        <f t="shared" si="21"/>
        <v>5540.814616550565</v>
      </c>
      <c r="R76" s="207">
        <f t="shared" si="21"/>
        <v>581.69885252900883</v>
      </c>
    </row>
    <row r="77" spans="1:18" s="18" customFormat="1">
      <c r="A77" s="10" t="s">
        <v>221</v>
      </c>
      <c r="B77" s="30" t="s">
        <v>309</v>
      </c>
      <c r="C77" s="46" t="s">
        <v>263</v>
      </c>
      <c r="D77" s="205">
        <f>+D56+D62-D80-D79-D78</f>
        <v>-550.9096860541282</v>
      </c>
      <c r="E77" s="206">
        <f>+E56+E62-E80-E79-E78</f>
        <v>363.95903458007859</v>
      </c>
      <c r="F77" s="207">
        <f>+F56+F62-F80-F79-F78</f>
        <v>1603.3995476339885</v>
      </c>
      <c r="G77" s="206">
        <f t="shared" ref="G77:R77" si="22">+G56+G62-G80-G79-G78</f>
        <v>1667.7038907512008</v>
      </c>
      <c r="H77" s="208">
        <f>+H56+H62-H80-H79-H78</f>
        <v>-193.4853009854439</v>
      </c>
      <c r="I77" s="208">
        <f t="shared" si="22"/>
        <v>214.39816931266404</v>
      </c>
      <c r="J77" s="208">
        <f t="shared" si="22"/>
        <v>17.491868900752657</v>
      </c>
      <c r="K77" s="208">
        <f t="shared" si="22"/>
        <v>540.998345790043</v>
      </c>
      <c r="L77" s="208">
        <f t="shared" si="22"/>
        <v>316.41056873409821</v>
      </c>
      <c r="M77" s="208">
        <f t="shared" si="22"/>
        <v>1221.9531701432034</v>
      </c>
      <c r="N77" s="208">
        <f t="shared" si="22"/>
        <v>239.64947265234809</v>
      </c>
      <c r="O77" s="208">
        <f t="shared" si="22"/>
        <v>1394.8903660196397</v>
      </c>
      <c r="P77" s="207">
        <f t="shared" si="22"/>
        <v>221.41138015091269</v>
      </c>
      <c r="Q77" s="206">
        <f t="shared" si="22"/>
        <v>5039.9439420167573</v>
      </c>
      <c r="R77" s="207">
        <f t="shared" si="22"/>
        <v>601.47798945266538</v>
      </c>
    </row>
    <row r="78" spans="1:18" s="18" customFormat="1">
      <c r="A78" s="10" t="s">
        <v>223</v>
      </c>
      <c r="B78" s="30" t="s">
        <v>310</v>
      </c>
      <c r="C78" s="46" t="s">
        <v>263</v>
      </c>
      <c r="D78" s="205">
        <v>829.3433359505085</v>
      </c>
      <c r="E78" s="206">
        <v>374.86872059347496</v>
      </c>
      <c r="F78" s="207">
        <v>243.84913293965653</v>
      </c>
      <c r="G78" s="206">
        <v>83.044034453163306</v>
      </c>
      <c r="H78" s="208">
        <v>11.10395928393134</v>
      </c>
      <c r="I78" s="208">
        <v>106.02401179202566</v>
      </c>
      <c r="J78" s="208">
        <v>49.143575518865283</v>
      </c>
      <c r="K78" s="208">
        <v>109.4482015430119</v>
      </c>
      <c r="L78" s="208">
        <v>-22.102399200866245</v>
      </c>
      <c r="M78" s="208">
        <v>102.45171235671428</v>
      </c>
      <c r="N78" s="208">
        <v>-28.060124599101307</v>
      </c>
      <c r="O78" s="208">
        <v>99.902714388892605</v>
      </c>
      <c r="P78" s="208">
        <v>-29.86414792648559</v>
      </c>
      <c r="Q78" s="206">
        <f t="shared" ref="Q78:R141" si="23">+G78+I78+K78+M78+O78</f>
        <v>500.87067453380774</v>
      </c>
      <c r="R78" s="207">
        <f t="shared" si="23"/>
        <v>-19.77913692365652</v>
      </c>
    </row>
    <row r="79" spans="1:18" s="18" customFormat="1">
      <c r="A79" s="10" t="s">
        <v>225</v>
      </c>
      <c r="B79" s="30" t="s">
        <v>311</v>
      </c>
      <c r="C79" s="46" t="s">
        <v>263</v>
      </c>
      <c r="D79" s="205">
        <v>0</v>
      </c>
      <c r="E79" s="206">
        <v>0</v>
      </c>
      <c r="F79" s="207">
        <v>0</v>
      </c>
      <c r="G79" s="206">
        <v>0</v>
      </c>
      <c r="H79" s="208">
        <v>0</v>
      </c>
      <c r="I79" s="208">
        <v>0</v>
      </c>
      <c r="J79" s="208"/>
      <c r="K79" s="208">
        <v>0</v>
      </c>
      <c r="L79" s="208"/>
      <c r="M79" s="208">
        <v>0</v>
      </c>
      <c r="N79" s="208"/>
      <c r="O79" s="208">
        <v>0</v>
      </c>
      <c r="P79" s="208"/>
      <c r="Q79" s="206">
        <f t="shared" si="23"/>
        <v>0</v>
      </c>
      <c r="R79" s="207">
        <f t="shared" si="23"/>
        <v>0</v>
      </c>
    </row>
    <row r="80" spans="1:18" s="18" customFormat="1">
      <c r="A80" s="24" t="s">
        <v>48</v>
      </c>
      <c r="B80" s="30" t="s">
        <v>276</v>
      </c>
      <c r="C80" s="46" t="s">
        <v>263</v>
      </c>
      <c r="D80" s="205">
        <v>8.2899510000000003</v>
      </c>
      <c r="E80" s="206">
        <v>6.2700030354402365</v>
      </c>
      <c r="F80" s="207">
        <v>4.1094246880772047</v>
      </c>
      <c r="G80" s="206">
        <v>4.338532859972263</v>
      </c>
      <c r="H80" s="208">
        <v>-2.0315807036165041</v>
      </c>
      <c r="I80" s="208">
        <v>4.6691262346543247</v>
      </c>
      <c r="J80" s="208">
        <v>-5.9065480924517031</v>
      </c>
      <c r="K80" s="208">
        <v>4.9279888525201407</v>
      </c>
      <c r="L80" s="208">
        <v>-6.3084258188398667</v>
      </c>
      <c r="M80" s="208">
        <v>5.1926701630216305</v>
      </c>
      <c r="N80" s="208">
        <v>-6.6741174546422553</v>
      </c>
      <c r="O80" s="208">
        <v>5.4495829994328036</v>
      </c>
      <c r="P80" s="208">
        <v>-7.0559713505287514</v>
      </c>
      <c r="Q80" s="206">
        <f t="shared" si="23"/>
        <v>24.577901109601161</v>
      </c>
      <c r="R80" s="207">
        <f t="shared" si="23"/>
        <v>-27.976643420079078</v>
      </c>
    </row>
    <row r="81" spans="1:22" s="18" customFormat="1" ht="25.5">
      <c r="A81" s="23" t="s">
        <v>65</v>
      </c>
      <c r="B81" s="29" t="s">
        <v>112</v>
      </c>
      <c r="C81" s="47" t="s">
        <v>263</v>
      </c>
      <c r="D81" s="209">
        <f>+D82+D86</f>
        <v>5.6999999720197536E-7</v>
      </c>
      <c r="E81" s="210">
        <f>+E82+E86</f>
        <v>40.911000000000001</v>
      </c>
      <c r="F81" s="211">
        <f>+F82+F86</f>
        <v>-4.222000000000004</v>
      </c>
      <c r="G81" s="210">
        <f t="shared" ref="G81:P81" si="24">+G82+G86</f>
        <v>119.05262560460271</v>
      </c>
      <c r="H81" s="212">
        <f t="shared" si="24"/>
        <v>40.402363017219486</v>
      </c>
      <c r="I81" s="212">
        <f t="shared" si="24"/>
        <v>85.950229970670719</v>
      </c>
      <c r="J81" s="212">
        <f t="shared" si="24"/>
        <v>50.001576833179641</v>
      </c>
      <c r="K81" s="212">
        <f t="shared" si="24"/>
        <v>151.56066478742454</v>
      </c>
      <c r="L81" s="212">
        <f t="shared" si="24"/>
        <v>79.097678605329008</v>
      </c>
      <c r="M81" s="212">
        <f t="shared" si="24"/>
        <v>283.89817832164732</v>
      </c>
      <c r="N81" s="212">
        <f t="shared" si="24"/>
        <v>62.210306539220966</v>
      </c>
      <c r="O81" s="212">
        <f t="shared" si="24"/>
        <v>317.80115492944071</v>
      </c>
      <c r="P81" s="211">
        <f t="shared" si="24"/>
        <v>57.898775845797033</v>
      </c>
      <c r="Q81" s="210">
        <f t="shared" si="23"/>
        <v>958.26285361378598</v>
      </c>
      <c r="R81" s="211">
        <f t="shared" si="23"/>
        <v>289.61070084074612</v>
      </c>
    </row>
    <row r="82" spans="1:22" s="8" customFormat="1" ht="25.5">
      <c r="A82" s="24" t="s">
        <v>47</v>
      </c>
      <c r="B82" s="30" t="s">
        <v>39</v>
      </c>
      <c r="C82" s="46" t="s">
        <v>263</v>
      </c>
      <c r="D82" s="205">
        <f>+D83+D84+D85</f>
        <v>-1.657989630000003</v>
      </c>
      <c r="E82" s="206">
        <f>+E83+E84+E85</f>
        <v>39.656999392911956</v>
      </c>
      <c r="F82" s="207">
        <f>+F83+F84+F85</f>
        <v>-5.0438849376154451</v>
      </c>
      <c r="G82" s="206">
        <f t="shared" ref="G82:P82" si="25">+G83+G84+G85</f>
        <v>118.18491903260826</v>
      </c>
      <c r="H82" s="208">
        <f t="shared" si="25"/>
        <v>40.808679157942784</v>
      </c>
      <c r="I82" s="208">
        <f t="shared" si="25"/>
        <v>85.016404723739853</v>
      </c>
      <c r="J82" s="208">
        <f t="shared" si="25"/>
        <v>51.18288645166998</v>
      </c>
      <c r="K82" s="208">
        <f t="shared" si="25"/>
        <v>150.57506701692051</v>
      </c>
      <c r="L82" s="208">
        <f t="shared" si="25"/>
        <v>80.359363769096987</v>
      </c>
      <c r="M82" s="208">
        <f t="shared" si="25"/>
        <v>282.85964428904299</v>
      </c>
      <c r="N82" s="208">
        <f t="shared" si="25"/>
        <v>63.545130030149416</v>
      </c>
      <c r="O82" s="208">
        <f t="shared" si="25"/>
        <v>316.71123832955413</v>
      </c>
      <c r="P82" s="207">
        <f t="shared" si="25"/>
        <v>59.309970115902786</v>
      </c>
      <c r="Q82" s="206">
        <f t="shared" si="23"/>
        <v>953.34727339186577</v>
      </c>
      <c r="R82" s="207">
        <f t="shared" si="23"/>
        <v>295.2060295247619</v>
      </c>
      <c r="V82" s="171"/>
    </row>
    <row r="83" spans="1:22" s="8" customFormat="1">
      <c r="A83" s="10" t="s">
        <v>221</v>
      </c>
      <c r="B83" s="30" t="s">
        <v>309</v>
      </c>
      <c r="C83" s="46" t="s">
        <v>263</v>
      </c>
      <c r="D83" s="205">
        <v>-167.52665682010172</v>
      </c>
      <c r="E83" s="206">
        <v>-35.316744725783039</v>
      </c>
      <c r="F83" s="207">
        <v>-53.813711525546751</v>
      </c>
      <c r="G83" s="206">
        <v>101.5761121419756</v>
      </c>
      <c r="H83" s="208">
        <v>38.587887301156513</v>
      </c>
      <c r="I83" s="208">
        <v>63.811602365334721</v>
      </c>
      <c r="J83" s="208">
        <v>41.354171347896923</v>
      </c>
      <c r="K83" s="208">
        <v>128.68542670831815</v>
      </c>
      <c r="L83" s="208">
        <v>84.77984360927023</v>
      </c>
      <c r="M83" s="208">
        <v>262.36930181770015</v>
      </c>
      <c r="N83" s="208">
        <v>69.15715494996968</v>
      </c>
      <c r="O83" s="208">
        <v>296.7306954517756</v>
      </c>
      <c r="P83" s="207">
        <v>65.282799701199906</v>
      </c>
      <c r="Q83" s="206">
        <f t="shared" si="23"/>
        <v>853.17313848510412</v>
      </c>
      <c r="R83" s="207">
        <f t="shared" si="23"/>
        <v>299.16185690949328</v>
      </c>
    </row>
    <row r="84" spans="1:22" s="8" customFormat="1">
      <c r="A84" s="10" t="s">
        <v>223</v>
      </c>
      <c r="B84" s="30" t="s">
        <v>310</v>
      </c>
      <c r="C84" s="46" t="s">
        <v>263</v>
      </c>
      <c r="D84" s="205">
        <f>D78*0.2</f>
        <v>165.86866719010172</v>
      </c>
      <c r="E84" s="206">
        <f>E78*0.2</f>
        <v>74.973744118694995</v>
      </c>
      <c r="F84" s="207">
        <f>F78*0.2</f>
        <v>48.769826587931306</v>
      </c>
      <c r="G84" s="206">
        <f t="shared" ref="G84:P84" si="26">G78*0.2</f>
        <v>16.60880689063266</v>
      </c>
      <c r="H84" s="208">
        <f>H78*0.2</f>
        <v>2.2207918567862683</v>
      </c>
      <c r="I84" s="208">
        <f t="shared" si="26"/>
        <v>21.204802358405132</v>
      </c>
      <c r="J84" s="208">
        <f t="shared" si="26"/>
        <v>9.8287151037730567</v>
      </c>
      <c r="K84" s="208">
        <f t="shared" si="26"/>
        <v>21.889640308602381</v>
      </c>
      <c r="L84" s="208">
        <f t="shared" si="26"/>
        <v>-4.4204798401732495</v>
      </c>
      <c r="M84" s="208">
        <f t="shared" si="26"/>
        <v>20.490342471342856</v>
      </c>
      <c r="N84" s="208">
        <f t="shared" si="26"/>
        <v>-5.6120249198202616</v>
      </c>
      <c r="O84" s="208">
        <f t="shared" si="26"/>
        <v>19.980542877778522</v>
      </c>
      <c r="P84" s="207">
        <f t="shared" si="26"/>
        <v>-5.9728295852971183</v>
      </c>
      <c r="Q84" s="206">
        <f t="shared" si="23"/>
        <v>100.17413490676155</v>
      </c>
      <c r="R84" s="207">
        <f t="shared" si="23"/>
        <v>-3.9558273847313039</v>
      </c>
    </row>
    <row r="85" spans="1:22" s="8" customFormat="1">
      <c r="A85" s="10" t="s">
        <v>225</v>
      </c>
      <c r="B85" s="30" t="s">
        <v>311</v>
      </c>
      <c r="C85" s="46" t="s">
        <v>263</v>
      </c>
      <c r="D85" s="205">
        <f t="shared" ref="D85:P86" si="27">D79*0.2</f>
        <v>0</v>
      </c>
      <c r="E85" s="206">
        <f t="shared" si="27"/>
        <v>0</v>
      </c>
      <c r="F85" s="207">
        <f t="shared" si="27"/>
        <v>0</v>
      </c>
      <c r="G85" s="206">
        <f t="shared" si="27"/>
        <v>0</v>
      </c>
      <c r="H85" s="208">
        <f t="shared" si="27"/>
        <v>0</v>
      </c>
      <c r="I85" s="208">
        <f t="shared" si="27"/>
        <v>0</v>
      </c>
      <c r="J85" s="208">
        <f t="shared" si="27"/>
        <v>0</v>
      </c>
      <c r="K85" s="208">
        <f t="shared" si="27"/>
        <v>0</v>
      </c>
      <c r="L85" s="208">
        <f t="shared" si="27"/>
        <v>0</v>
      </c>
      <c r="M85" s="208">
        <f t="shared" si="27"/>
        <v>0</v>
      </c>
      <c r="N85" s="208">
        <f t="shared" si="27"/>
        <v>0</v>
      </c>
      <c r="O85" s="208">
        <f t="shared" si="27"/>
        <v>0</v>
      </c>
      <c r="P85" s="207">
        <f t="shared" si="27"/>
        <v>0</v>
      </c>
      <c r="Q85" s="206">
        <f t="shared" si="23"/>
        <v>0</v>
      </c>
      <c r="R85" s="207">
        <f t="shared" si="23"/>
        <v>0</v>
      </c>
    </row>
    <row r="86" spans="1:22" s="8" customFormat="1">
      <c r="A86" s="24" t="s">
        <v>48</v>
      </c>
      <c r="B86" s="30" t="s">
        <v>40</v>
      </c>
      <c r="C86" s="46" t="s">
        <v>263</v>
      </c>
      <c r="D86" s="205">
        <f t="shared" si="27"/>
        <v>1.6579902000000002</v>
      </c>
      <c r="E86" s="206">
        <f t="shared" si="27"/>
        <v>1.2540006070880474</v>
      </c>
      <c r="F86" s="207">
        <f t="shared" si="27"/>
        <v>0.82188493761544101</v>
      </c>
      <c r="G86" s="206">
        <f t="shared" si="27"/>
        <v>0.86770657199445267</v>
      </c>
      <c r="H86" s="208">
        <f t="shared" si="27"/>
        <v>-0.40631614072330086</v>
      </c>
      <c r="I86" s="208">
        <f t="shared" si="27"/>
        <v>0.93382524693086499</v>
      </c>
      <c r="J86" s="208">
        <f t="shared" si="27"/>
        <v>-1.1813096184903407</v>
      </c>
      <c r="K86" s="208">
        <f t="shared" si="27"/>
        <v>0.98559777050402819</v>
      </c>
      <c r="L86" s="208">
        <f t="shared" si="27"/>
        <v>-1.2616851637679733</v>
      </c>
      <c r="M86" s="208">
        <f t="shared" si="27"/>
        <v>1.0385340326043262</v>
      </c>
      <c r="N86" s="208">
        <f t="shared" si="27"/>
        <v>-1.3348234909284511</v>
      </c>
      <c r="O86" s="208">
        <f t="shared" si="27"/>
        <v>1.0899165998865608</v>
      </c>
      <c r="P86" s="207">
        <f t="shared" si="27"/>
        <v>-1.4111942701057503</v>
      </c>
      <c r="Q86" s="206">
        <f t="shared" si="23"/>
        <v>4.9155802219202327</v>
      </c>
      <c r="R86" s="207">
        <f t="shared" si="23"/>
        <v>-5.5953286840158158</v>
      </c>
    </row>
    <row r="87" spans="1:22" s="18" customFormat="1">
      <c r="A87" s="23" t="s">
        <v>67</v>
      </c>
      <c r="B87" s="29" t="s">
        <v>113</v>
      </c>
      <c r="C87" s="47" t="s">
        <v>263</v>
      </c>
      <c r="D87" s="209">
        <f t="shared" ref="D87:P92" si="28">+D75-D81</f>
        <v>286.72360032638028</v>
      </c>
      <c r="E87" s="210">
        <f t="shared" si="28"/>
        <v>704.18675820899375</v>
      </c>
      <c r="F87" s="211">
        <f t="shared" si="28"/>
        <v>1855.5801052617223</v>
      </c>
      <c r="G87" s="210">
        <f t="shared" si="28"/>
        <v>1636.0338324597335</v>
      </c>
      <c r="H87" s="212">
        <f t="shared" si="28"/>
        <v>-224.81528542234855</v>
      </c>
      <c r="I87" s="212">
        <f t="shared" si="28"/>
        <v>239.14107736867328</v>
      </c>
      <c r="J87" s="212">
        <f t="shared" si="28"/>
        <v>10.727319493986599</v>
      </c>
      <c r="K87" s="212">
        <f t="shared" si="28"/>
        <v>503.81387139815047</v>
      </c>
      <c r="L87" s="212">
        <f t="shared" si="28"/>
        <v>208.90206510906313</v>
      </c>
      <c r="M87" s="212">
        <f t="shared" si="28"/>
        <v>1045.699374341292</v>
      </c>
      <c r="N87" s="212">
        <f t="shared" si="28"/>
        <v>142.70492405938359</v>
      </c>
      <c r="O87" s="212">
        <f t="shared" si="28"/>
        <v>1182.4415084785242</v>
      </c>
      <c r="P87" s="211">
        <f t="shared" si="28"/>
        <v>126.59248502810131</v>
      </c>
      <c r="Q87" s="210">
        <f t="shared" si="23"/>
        <v>4607.1296640463734</v>
      </c>
      <c r="R87" s="211">
        <f t="shared" si="23"/>
        <v>264.11150826818607</v>
      </c>
    </row>
    <row r="88" spans="1:22" s="8" customFormat="1" ht="25.5">
      <c r="A88" s="24" t="s">
        <v>47</v>
      </c>
      <c r="B88" s="30" t="s">
        <v>114</v>
      </c>
      <c r="C88" s="46" t="s">
        <v>263</v>
      </c>
      <c r="D88" s="205">
        <f t="shared" si="28"/>
        <v>280.09163952638028</v>
      </c>
      <c r="E88" s="206">
        <f t="shared" si="28"/>
        <v>699.17075578064157</v>
      </c>
      <c r="F88" s="207">
        <f t="shared" si="28"/>
        <v>1852.2925655112606</v>
      </c>
      <c r="G88" s="206">
        <f t="shared" si="28"/>
        <v>1632.5630061717557</v>
      </c>
      <c r="H88" s="208">
        <f t="shared" si="28"/>
        <v>-223.19002085945533</v>
      </c>
      <c r="I88" s="208">
        <f t="shared" si="28"/>
        <v>235.40577638094982</v>
      </c>
      <c r="J88" s="208">
        <f t="shared" si="28"/>
        <v>15.452557967947961</v>
      </c>
      <c r="K88" s="208">
        <f t="shared" si="28"/>
        <v>499.87148031613441</v>
      </c>
      <c r="L88" s="208">
        <f t="shared" si="28"/>
        <v>213.94880576413499</v>
      </c>
      <c r="M88" s="208">
        <f t="shared" si="28"/>
        <v>1041.5452382108747</v>
      </c>
      <c r="N88" s="208">
        <f t="shared" si="28"/>
        <v>148.04421802309739</v>
      </c>
      <c r="O88" s="208">
        <f t="shared" si="28"/>
        <v>1178.0818420789781</v>
      </c>
      <c r="P88" s="207">
        <f t="shared" si="28"/>
        <v>132.23726210852431</v>
      </c>
      <c r="Q88" s="206">
        <f t="shared" si="23"/>
        <v>4587.4673431586925</v>
      </c>
      <c r="R88" s="207">
        <f t="shared" si="23"/>
        <v>286.49282300424932</v>
      </c>
    </row>
    <row r="89" spans="1:22" s="8" customFormat="1">
      <c r="A89" s="10" t="s">
        <v>221</v>
      </c>
      <c r="B89" s="30" t="s">
        <v>309</v>
      </c>
      <c r="C89" s="46" t="s">
        <v>263</v>
      </c>
      <c r="D89" s="205">
        <f t="shared" si="28"/>
        <v>-383.38302923402648</v>
      </c>
      <c r="E89" s="206">
        <f t="shared" si="28"/>
        <v>399.27577930586165</v>
      </c>
      <c r="F89" s="207">
        <f t="shared" si="28"/>
        <v>1657.2132591595353</v>
      </c>
      <c r="G89" s="206">
        <f t="shared" si="28"/>
        <v>1566.1277786092253</v>
      </c>
      <c r="H89" s="208">
        <f>+H77-H83</f>
        <v>-232.07318828660041</v>
      </c>
      <c r="I89" s="208">
        <f t="shared" si="28"/>
        <v>150.58656694732932</v>
      </c>
      <c r="J89" s="208">
        <f t="shared" si="28"/>
        <v>-23.862302447144266</v>
      </c>
      <c r="K89" s="208">
        <f t="shared" si="28"/>
        <v>412.31291908172489</v>
      </c>
      <c r="L89" s="208">
        <f t="shared" si="28"/>
        <v>231.63072512482796</v>
      </c>
      <c r="M89" s="208">
        <f t="shared" si="28"/>
        <v>959.5838683255032</v>
      </c>
      <c r="N89" s="208">
        <f t="shared" si="28"/>
        <v>170.49231770237841</v>
      </c>
      <c r="O89" s="208">
        <f t="shared" si="28"/>
        <v>1098.1596705678642</v>
      </c>
      <c r="P89" s="207">
        <f t="shared" si="28"/>
        <v>156.12858044971279</v>
      </c>
      <c r="Q89" s="206">
        <f t="shared" si="23"/>
        <v>4186.7708035316473</v>
      </c>
      <c r="R89" s="207">
        <f t="shared" si="23"/>
        <v>302.31613254317449</v>
      </c>
    </row>
    <row r="90" spans="1:22" s="8" customFormat="1">
      <c r="A90" s="10" t="s">
        <v>223</v>
      </c>
      <c r="B90" s="30" t="s">
        <v>310</v>
      </c>
      <c r="C90" s="46" t="s">
        <v>263</v>
      </c>
      <c r="D90" s="205">
        <f t="shared" si="28"/>
        <v>663.47466876040676</v>
      </c>
      <c r="E90" s="206">
        <f t="shared" si="28"/>
        <v>299.89497647477998</v>
      </c>
      <c r="F90" s="207">
        <f t="shared" si="28"/>
        <v>195.07930635172522</v>
      </c>
      <c r="G90" s="206">
        <f t="shared" si="28"/>
        <v>66.435227562530642</v>
      </c>
      <c r="H90" s="208">
        <f t="shared" si="28"/>
        <v>8.8831674271450716</v>
      </c>
      <c r="I90" s="208">
        <f t="shared" si="28"/>
        <v>84.819209433620529</v>
      </c>
      <c r="J90" s="208">
        <f t="shared" si="28"/>
        <v>39.314860415092227</v>
      </c>
      <c r="K90" s="208">
        <f t="shared" si="28"/>
        <v>87.558561234409524</v>
      </c>
      <c r="L90" s="208">
        <f t="shared" si="28"/>
        <v>-17.681919360692994</v>
      </c>
      <c r="M90" s="208">
        <f t="shared" si="28"/>
        <v>81.961369885371425</v>
      </c>
      <c r="N90" s="208">
        <f t="shared" si="28"/>
        <v>-22.448099679281047</v>
      </c>
      <c r="O90" s="208">
        <f t="shared" si="28"/>
        <v>79.922171511114087</v>
      </c>
      <c r="P90" s="207">
        <f t="shared" si="28"/>
        <v>-23.891318341188473</v>
      </c>
      <c r="Q90" s="206">
        <f t="shared" si="23"/>
        <v>400.69653962704621</v>
      </c>
      <c r="R90" s="207">
        <f t="shared" si="23"/>
        <v>-15.823309538925219</v>
      </c>
    </row>
    <row r="91" spans="1:22" s="8" customFormat="1">
      <c r="A91" s="10" t="s">
        <v>225</v>
      </c>
      <c r="B91" s="30" t="s">
        <v>311</v>
      </c>
      <c r="C91" s="46" t="s">
        <v>263</v>
      </c>
      <c r="D91" s="205">
        <f t="shared" si="28"/>
        <v>0</v>
      </c>
      <c r="E91" s="206">
        <f t="shared" si="28"/>
        <v>0</v>
      </c>
      <c r="F91" s="207">
        <f t="shared" si="28"/>
        <v>0</v>
      </c>
      <c r="G91" s="206">
        <f t="shared" si="28"/>
        <v>0</v>
      </c>
      <c r="H91" s="208">
        <f t="shared" si="28"/>
        <v>0</v>
      </c>
      <c r="I91" s="208">
        <f t="shared" si="28"/>
        <v>0</v>
      </c>
      <c r="J91" s="208">
        <f t="shared" si="28"/>
        <v>0</v>
      </c>
      <c r="K91" s="208">
        <f t="shared" si="28"/>
        <v>0</v>
      </c>
      <c r="L91" s="208">
        <f t="shared" si="28"/>
        <v>0</v>
      </c>
      <c r="M91" s="208">
        <f t="shared" si="28"/>
        <v>0</v>
      </c>
      <c r="N91" s="208">
        <f t="shared" si="28"/>
        <v>0</v>
      </c>
      <c r="O91" s="208">
        <f t="shared" si="28"/>
        <v>0</v>
      </c>
      <c r="P91" s="207">
        <f t="shared" si="28"/>
        <v>0</v>
      </c>
      <c r="Q91" s="206">
        <f t="shared" si="23"/>
        <v>0</v>
      </c>
      <c r="R91" s="207">
        <f t="shared" si="23"/>
        <v>0</v>
      </c>
    </row>
    <row r="92" spans="1:22" s="8" customFormat="1">
      <c r="A92" s="24" t="s">
        <v>48</v>
      </c>
      <c r="B92" s="30" t="s">
        <v>115</v>
      </c>
      <c r="C92" s="46" t="s">
        <v>263</v>
      </c>
      <c r="D92" s="205">
        <f t="shared" si="28"/>
        <v>6.6319607999999999</v>
      </c>
      <c r="E92" s="206">
        <f t="shared" si="28"/>
        <v>5.0160024283521896</v>
      </c>
      <c r="F92" s="207">
        <f t="shared" si="28"/>
        <v>3.2875397504617636</v>
      </c>
      <c r="G92" s="206">
        <f t="shared" si="28"/>
        <v>3.4708262879778102</v>
      </c>
      <c r="H92" s="208">
        <f t="shared" si="28"/>
        <v>-1.6252645628932032</v>
      </c>
      <c r="I92" s="208">
        <f t="shared" si="28"/>
        <v>3.73530098772346</v>
      </c>
      <c r="J92" s="208">
        <f t="shared" si="28"/>
        <v>-4.7252384739613627</v>
      </c>
      <c r="K92" s="208">
        <f t="shared" si="28"/>
        <v>3.9423910820161128</v>
      </c>
      <c r="L92" s="208">
        <f t="shared" si="28"/>
        <v>-5.0467406550718934</v>
      </c>
      <c r="M92" s="208">
        <f t="shared" si="28"/>
        <v>4.1541361304173048</v>
      </c>
      <c r="N92" s="208">
        <f t="shared" si="28"/>
        <v>-5.3392939637138044</v>
      </c>
      <c r="O92" s="208">
        <f t="shared" si="28"/>
        <v>4.359666399546243</v>
      </c>
      <c r="P92" s="207">
        <f t="shared" si="28"/>
        <v>-5.6447770804230011</v>
      </c>
      <c r="Q92" s="206">
        <f t="shared" si="23"/>
        <v>19.662320887680931</v>
      </c>
      <c r="R92" s="207">
        <f t="shared" si="23"/>
        <v>-22.381314736063263</v>
      </c>
    </row>
    <row r="93" spans="1:22" s="18" customFormat="1">
      <c r="A93" s="295" t="s">
        <v>68</v>
      </c>
      <c r="B93" s="179" t="s">
        <v>41</v>
      </c>
      <c r="C93" s="180" t="s">
        <v>263</v>
      </c>
      <c r="D93" s="296">
        <f>+D87</f>
        <v>286.72360032638028</v>
      </c>
      <c r="E93" s="251">
        <f>+E87</f>
        <v>704.18675820899375</v>
      </c>
      <c r="F93" s="252">
        <f>+F87</f>
        <v>1855.5801052617223</v>
      </c>
      <c r="G93" s="251">
        <f t="shared" ref="G93:P93" si="29">+G87</f>
        <v>1636.0338324597335</v>
      </c>
      <c r="H93" s="273">
        <f t="shared" si="29"/>
        <v>-224.81528542234855</v>
      </c>
      <c r="I93" s="273">
        <f t="shared" si="29"/>
        <v>239.14107736867328</v>
      </c>
      <c r="J93" s="273">
        <f t="shared" si="29"/>
        <v>10.727319493986599</v>
      </c>
      <c r="K93" s="273">
        <f t="shared" si="29"/>
        <v>503.81387139815047</v>
      </c>
      <c r="L93" s="273">
        <f t="shared" si="29"/>
        <v>208.90206510906313</v>
      </c>
      <c r="M93" s="273">
        <f t="shared" si="29"/>
        <v>1045.699374341292</v>
      </c>
      <c r="N93" s="273">
        <f t="shared" si="29"/>
        <v>142.70492405938359</v>
      </c>
      <c r="O93" s="273">
        <f t="shared" si="29"/>
        <v>1182.4415084785242</v>
      </c>
      <c r="P93" s="252">
        <f t="shared" si="29"/>
        <v>126.59248502810131</v>
      </c>
      <c r="Q93" s="251">
        <f t="shared" si="23"/>
        <v>4607.1296640463734</v>
      </c>
      <c r="R93" s="252">
        <f t="shared" si="23"/>
        <v>264.11150826818607</v>
      </c>
    </row>
    <row r="94" spans="1:22" s="8" customFormat="1">
      <c r="A94" s="297" t="s">
        <v>50</v>
      </c>
      <c r="B94" s="182" t="s">
        <v>42</v>
      </c>
      <c r="C94" s="183" t="s">
        <v>263</v>
      </c>
      <c r="D94" s="213">
        <v>0</v>
      </c>
      <c r="E94" s="214">
        <v>0</v>
      </c>
      <c r="F94" s="215">
        <v>0</v>
      </c>
      <c r="G94" s="214">
        <v>0</v>
      </c>
      <c r="H94" s="216">
        <v>0</v>
      </c>
      <c r="I94" s="216">
        <v>0</v>
      </c>
      <c r="J94" s="216">
        <v>0</v>
      </c>
      <c r="K94" s="216">
        <v>0</v>
      </c>
      <c r="L94" s="216">
        <v>0</v>
      </c>
      <c r="M94" s="216">
        <v>0</v>
      </c>
      <c r="N94" s="216">
        <v>0</v>
      </c>
      <c r="O94" s="216">
        <v>0</v>
      </c>
      <c r="P94" s="215">
        <v>0</v>
      </c>
      <c r="Q94" s="214">
        <f t="shared" si="23"/>
        <v>0</v>
      </c>
      <c r="R94" s="215">
        <f t="shared" si="23"/>
        <v>0</v>
      </c>
    </row>
    <row r="95" spans="1:22" s="8" customFormat="1">
      <c r="A95" s="297" t="s">
        <v>52</v>
      </c>
      <c r="B95" s="182" t="s">
        <v>43</v>
      </c>
      <c r="C95" s="183" t="s">
        <v>263</v>
      </c>
      <c r="D95" s="213">
        <f>IF(СВОД!D95=0,0,IF(ЧЭ!D$93&lt;0,0,СВОД!D95*ЧЭ!D$93/(IF(АЭ!D$93&lt;0,0,АЭ!D$93)+IF(БЭ!D$93&lt;0,0,БЭ!D$93)+IF(ГАЭС!D$93&lt;0,0,ГАЭС!D$93)+IF(КЭ!D$93&lt;0,0,КЭ!D$93)+IF(КуЭ!D$93&lt;0,0,КуЭ!D$93)+IF(ОЭ!D$93&lt;0,0,ОЭ!D$93)+IF(ХЭ!D$93&lt;0,0,ХЭ!D$93)+IF(ЧЭ!D$93&lt;0,0,ЧЭ!D$93))))</f>
        <v>0</v>
      </c>
      <c r="E95" s="214">
        <f>IF(СВОД!E95=0,0,IF(ЧЭ!E$93&lt;0,0,СВОД!E95*ЧЭ!E$93/(IF(АЭ!E$93&lt;0,0,АЭ!E$93)+IF(БЭ!E$93&lt;0,0,БЭ!E$93)+IF(ГАЭС!E$93&lt;0,0,ГАЭС!E$93)+IF(КЭ!E$93&lt;0,0,КЭ!E$93)+IF(КуЭ!E$93&lt;0,0,КуЭ!E$93)+IF(ОЭ!E$93&lt;0,0,ОЭ!E$93)+IF(ХЭ!E$93&lt;0,0,ХЭ!E$93)+IF(ЧЭ!E$93&lt;0,0,ЧЭ!E$93))))</f>
        <v>1.9398899172057587</v>
      </c>
      <c r="F95" s="215">
        <f>IF(СВОД!F95=0,0,IF(ЧЭ!F$93&lt;0,0,СВОД!F95*ЧЭ!F$93/(IF(АЭ!F$93&lt;0,0,АЭ!F$93)+IF(БЭ!F$93&lt;0,0,БЭ!F$93)+IF(ГАЭС!F$93&lt;0,0,ГАЭС!F$93)+IF(КЭ!F$93&lt;0,0,КЭ!F$93)+IF(КуЭ!F$93&lt;0,0,КуЭ!F$93)+IF(ОЭ!F$93&lt;0,0,ОЭ!F$93)+IF(ХЭ!F$93&lt;0,0,ХЭ!F$93)+IF(ЧЭ!F$93&lt;0,0,ЧЭ!F$93))))</f>
        <v>0</v>
      </c>
      <c r="G95" s="214">
        <f>IF(СВОД!G95=0,0,IF(ЧЭ!G$93&lt;0,0,СВОД!G95*ЧЭ!G$93/(IF(АЭ!G$93&lt;0,0,АЭ!G$93)+IF(БЭ!G$93&lt;0,0,БЭ!G$93)+IF(ГАЭС!G$93&lt;0,0,ГАЭС!G$93)+IF(КЭ!G$93&lt;0,0,КЭ!G$93)+IF(КуЭ!G$93&lt;0,0,КуЭ!G$93)+IF(ОЭ!G$93&lt;0,0,ОЭ!G$93)+IF(ХЭ!G$93&lt;0,0,ХЭ!G$93)+IF(ЧЭ!G$93&lt;0,0,ЧЭ!G$93))))</f>
        <v>0</v>
      </c>
      <c r="H95" s="216">
        <f>IF(СВОД!H95=0,0,IF(ЧЭ!H$93&lt;0,0,СВОД!H95*ЧЭ!H$93/(IF(АЭ!H$93&lt;0,0,АЭ!H$93)+IF(БЭ!H$93&lt;0,0,БЭ!H$93)+IF(ГАЭС!H$93&lt;0,0,ГАЭС!H$93)+IF(КЭ!H$93&lt;0,0,КЭ!H$93)+IF(КуЭ!H$93&lt;0,0,КуЭ!H$93)+IF(ОЭ!H$93&lt;0,0,ОЭ!H$93)+IF(ХЭ!H$93&lt;0,0,ХЭ!H$93)+IF(ЧЭ!H$93&lt;0,0,ЧЭ!H$93))))</f>
        <v>0</v>
      </c>
      <c r="I95" s="216">
        <f>IF(СВОД!I95=0,0,IF(ЧЭ!I$93&lt;0,0,СВОД!I95*ЧЭ!I$93/(IF(АЭ!I$93&lt;0,0,АЭ!I$93)+IF(БЭ!I$93&lt;0,0,БЭ!I$93)+IF(ГАЭС!I$93&lt;0,0,ГАЭС!I$93)+IF(КЭ!I$93&lt;0,0,КЭ!I$93)+IF(КуЭ!I$93&lt;0,0,КуЭ!I$93)+IF(ОЭ!I$93&lt;0,0,ОЭ!I$93)+IF(ХЭ!I$93&lt;0,0,ХЭ!I$93)+IF(ЧЭ!I$93&lt;0,0,ЧЭ!I$93))))</f>
        <v>0</v>
      </c>
      <c r="J95" s="216">
        <f>IF(СВОД!J95=0,0,IF(ЧЭ!J$93&lt;0,0,СВОД!J95*ЧЭ!J$93/(IF(АЭ!J$93&lt;0,0,АЭ!J$93)+IF(БЭ!J$93&lt;0,0,БЭ!J$93)+IF(ГАЭС!J$93&lt;0,0,ГАЭС!J$93)+IF(КЭ!J$93&lt;0,0,КЭ!J$93)+IF(КуЭ!J$93&lt;0,0,КуЭ!J$93)+IF(ОЭ!J$93&lt;0,0,ОЭ!J$93)+IF(ХЭ!J$93&lt;0,0,ХЭ!J$93)+IF(ЧЭ!J$93&lt;0,0,ЧЭ!J$93))))</f>
        <v>0.4672577612975663</v>
      </c>
      <c r="K95" s="216">
        <f>IF(СВОД!K95=0,0,IF(ЧЭ!K$93&lt;0,0,СВОД!K95*ЧЭ!K$93/(IF(АЭ!K$93&lt;0,0,АЭ!K$93)+IF(БЭ!K$93&lt;0,0,БЭ!K$93)+IF(ГАЭС!K$93&lt;0,0,ГАЭС!K$93)+IF(КЭ!K$93&lt;0,0,КЭ!K$93)+IF(КуЭ!K$93&lt;0,0,КуЭ!K$93)+IF(ОЭ!K$93&lt;0,0,ОЭ!K$93)+IF(ХЭ!K$93&lt;0,0,ХЭ!K$93)+IF(ЧЭ!K$93&lt;0,0,ЧЭ!K$93))))</f>
        <v>0</v>
      </c>
      <c r="L95" s="216">
        <f>IF(СВОД!L95=0,0,IF(ЧЭ!L$93&lt;0,0,СВОД!L95*ЧЭ!L$93/(IF(АЭ!L$93&lt;0,0,АЭ!L$93)+IF(БЭ!L$93&lt;0,0,БЭ!L$93)+IF(ГАЭС!L$93&lt;0,0,ГАЭС!L$93)+IF(КЭ!L$93&lt;0,0,КЭ!L$93)+IF(КуЭ!L$93&lt;0,0,КуЭ!L$93)+IF(ОЭ!L$93&lt;0,0,ОЭ!L$93)+IF(ХЭ!L$93&lt;0,0,ХЭ!L$93)+IF(ЧЭ!L$93&lt;0,0,ЧЭ!L$93))))</f>
        <v>9.990545249366054</v>
      </c>
      <c r="M95" s="216">
        <f>IF(СВОД!M95=0,0,IF(ЧЭ!M$93&lt;0,0,СВОД!M95*ЧЭ!M$93/(IF(АЭ!M$93&lt;0,0,АЭ!M$93)+IF(БЭ!M$93&lt;0,0,БЭ!M$93)+IF(ГАЭС!M$93&lt;0,0,ГАЭС!M$93)+IF(КЭ!M$93&lt;0,0,КЭ!M$93)+IF(КуЭ!M$93&lt;0,0,КуЭ!M$93)+IF(ОЭ!M$93&lt;0,0,ОЭ!M$93)+IF(ХЭ!M$93&lt;0,0,ХЭ!M$93)+IF(ЧЭ!M$93&lt;0,0,ЧЭ!M$93))))</f>
        <v>6.545478197518535</v>
      </c>
      <c r="N95" s="216">
        <f>IF(СВОД!N95=0,0,IF(ЧЭ!N$93&lt;0,0,СВОД!N95*ЧЭ!N$93/(IF(АЭ!N$93&lt;0,0,АЭ!N$93)+IF(БЭ!N$93&lt;0,0,БЭ!N$93)+IF(ГАЭС!N$93&lt;0,0,ГАЭС!N$93)+IF(КЭ!N$93&lt;0,0,КЭ!N$93)+IF(КуЭ!N$93&lt;0,0,КуЭ!N$93)+IF(ОЭ!N$93&lt;0,0,ОЭ!N$93)+IF(ХЭ!N$93&lt;0,0,ХЭ!N$93)+IF(ЧЭ!N$93&lt;0,0,ЧЭ!N$93))))</f>
        <v>7.1054932893864295</v>
      </c>
      <c r="O95" s="216">
        <f>IF(СВОД!O95=0,0,IF(ЧЭ!O$93&lt;0,0,СВОД!O95*ЧЭ!O$93/(IF(АЭ!O$93&lt;0,0,АЭ!O$93)+IF(БЭ!O$93&lt;0,0,БЭ!O$93)+IF(ГАЭС!O$93&lt;0,0,ГАЭС!O$93)+IF(КЭ!O$93&lt;0,0,КЭ!O$93)+IF(КуЭ!O$93&lt;0,0,КуЭ!O$93)+IF(ОЭ!O$93&lt;0,0,ОЭ!O$93)+IF(ХЭ!O$93&lt;0,0,ХЭ!O$93)+IF(ЧЭ!O$93&lt;0,0,ЧЭ!O$93))))</f>
        <v>37.133469850096027</v>
      </c>
      <c r="P95" s="215">
        <f>IF(СВОД!P95=0,0,IF(ЧЭ!P$93&lt;0,0,СВОД!P95*ЧЭ!P$93/(IF(АЭ!P$93&lt;0,0,АЭ!P$93)+IF(БЭ!P$93&lt;0,0,БЭ!P$93)+IF(ГАЭС!P$93&lt;0,0,ГАЭС!P$93)+IF(КЭ!P$93&lt;0,0,КЭ!P$93)+IF(КуЭ!P$93&lt;0,0,КуЭ!P$93)+IF(ОЭ!P$93&lt;0,0,ОЭ!P$93)+IF(ХЭ!P$93&lt;0,0,ХЭ!P$93)+IF(ЧЭ!P$93&lt;0,0,ЧЭ!P$93))))</f>
        <v>6.3067173031130279</v>
      </c>
      <c r="Q95" s="214">
        <f t="shared" si="23"/>
        <v>43.678948047614561</v>
      </c>
      <c r="R95" s="215">
        <f t="shared" si="23"/>
        <v>23.870013603163077</v>
      </c>
    </row>
    <row r="96" spans="1:22" s="8" customFormat="1">
      <c r="A96" s="297" t="s">
        <v>55</v>
      </c>
      <c r="B96" s="182" t="s">
        <v>44</v>
      </c>
      <c r="C96" s="183" t="s">
        <v>263</v>
      </c>
      <c r="D96" s="213">
        <f>IF(СВОД!D96=0,0,IF(ЧЭ!D$93&lt;0,0,СВОД!D96*ЧЭ!D$93/(IF(АЭ!D$93&lt;0,0,АЭ!D$93)+IF(БЭ!D$93&lt;0,0,БЭ!D$93)+IF(ГАЭС!D$93&lt;0,0,ГАЭС!D$93)+IF(КЭ!D$93&lt;0,0,КЭ!D$93)+IF(КуЭ!D$93&lt;0,0,КуЭ!D$93)+IF(ОЭ!D$93&lt;0,0,ОЭ!D$93)+IF(ХЭ!D$93&lt;0,0,ХЭ!D$93)+IF(ЧЭ!D$93&lt;0,0,ЧЭ!D$93))))</f>
        <v>0</v>
      </c>
      <c r="E96" s="214">
        <f>IF(СВОД!E96=0,0,IF(ЧЭ!E$93&lt;0,0,СВОД!E96*ЧЭ!E$93/(IF(АЭ!E$93&lt;0,0,АЭ!E$93)+IF(БЭ!E$93&lt;0,0,БЭ!E$93)+IF(ГАЭС!E$93&lt;0,0,ГАЭС!E$93)+IF(КЭ!E$93&lt;0,0,КЭ!E$93)+IF(КуЭ!E$93&lt;0,0,КуЭ!E$93)+IF(ОЭ!E$93&lt;0,0,ОЭ!E$93)+IF(ХЭ!E$93&lt;0,0,ХЭ!E$93)+IF(ЧЭ!E$93&lt;0,0,ЧЭ!E$93))))</f>
        <v>10.338148070988572</v>
      </c>
      <c r="F96" s="215">
        <f>IF(СВОД!F96=0,0,IF(ЧЭ!F$93&lt;0,0,СВОД!F96*ЧЭ!F$93/(IF(АЭ!F$93&lt;0,0,АЭ!F$93)+IF(БЭ!F$93&lt;0,0,БЭ!F$93)+IF(ГАЭС!F$93&lt;0,0,ГАЭС!F$93)+IF(КЭ!F$93&lt;0,0,КЭ!F$93)+IF(КуЭ!F$93&lt;0,0,КуЭ!F$93)+IF(ОЭ!F$93&lt;0,0,ОЭ!F$93)+IF(ХЭ!F$93&lt;0,0,ХЭ!F$93)+IF(ЧЭ!F$93&lt;0,0,ЧЭ!F$93))))</f>
        <v>0</v>
      </c>
      <c r="G96" s="214">
        <f>IF(СВОД!G96=0,0,IF(ЧЭ!G$93&lt;0,0,СВОД!G96*ЧЭ!G$93/(IF(АЭ!G$93&lt;0,0,АЭ!G$93)+IF(БЭ!G$93&lt;0,0,БЭ!G$93)+IF(ГАЭС!G$93&lt;0,0,ГАЭС!G$93)+IF(КЭ!G$93&lt;0,0,КЭ!G$93)+IF(КуЭ!G$93&lt;0,0,КуЭ!G$93)+IF(ОЭ!G$93&lt;0,0,ОЭ!G$93)+IF(ХЭ!G$93&lt;0,0,ХЭ!G$93)+IF(ЧЭ!G$93&lt;0,0,ЧЭ!G$93))))</f>
        <v>0</v>
      </c>
      <c r="H96" s="216">
        <f>IF(СВОД!H96=0,0,IF(ЧЭ!H$93&lt;0,0,СВОД!H96*ЧЭ!H$93/(IF(АЭ!H$93&lt;0,0,АЭ!H$93)+IF(БЭ!H$93&lt;0,0,БЭ!H$93)+IF(ГАЭС!H$93&lt;0,0,ГАЭС!H$93)+IF(КЭ!H$93&lt;0,0,КЭ!H$93)+IF(КуЭ!H$93&lt;0,0,КуЭ!H$93)+IF(ОЭ!H$93&lt;0,0,ОЭ!H$93)+IF(ХЭ!H$93&lt;0,0,ХЭ!H$93)+IF(ЧЭ!H$93&lt;0,0,ЧЭ!H$93))))</f>
        <v>0</v>
      </c>
      <c r="I96" s="216">
        <f>IF(СВОД!I96=0,0,IF(ЧЭ!I$93&lt;0,0,СВОД!I96*ЧЭ!I$93/(IF(АЭ!I$93&lt;0,0,АЭ!I$93)+IF(БЭ!I$93&lt;0,0,БЭ!I$93)+IF(ГАЭС!I$93&lt;0,0,ГАЭС!I$93)+IF(КЭ!I$93&lt;0,0,КЭ!I$93)+IF(КуЭ!I$93&lt;0,0,КуЭ!I$93)+IF(ОЭ!I$93&lt;0,0,ОЭ!I$93)+IF(ХЭ!I$93&lt;0,0,ХЭ!I$93)+IF(ЧЭ!I$93&lt;0,0,ЧЭ!I$93))))</f>
        <v>0</v>
      </c>
      <c r="J96" s="216">
        <f>IF(СВОД!J96=0,0,IF(ЧЭ!J$93&lt;0,0,СВОД!J96*ЧЭ!J$93/(IF(АЭ!J$93&lt;0,0,АЭ!J$93)+IF(БЭ!J$93&lt;0,0,БЭ!J$93)+IF(ГАЭС!J$93&lt;0,0,ГАЭС!J$93)+IF(КЭ!J$93&lt;0,0,КЭ!J$93)+IF(КуЭ!J$93&lt;0,0,КуЭ!J$93)+IF(ОЭ!J$93&lt;0,0,ОЭ!J$93)+IF(ХЭ!J$93&lt;0,0,ХЭ!J$93)+IF(ЧЭ!J$93&lt;0,0,ЧЭ!J$93))))</f>
        <v>0</v>
      </c>
      <c r="K96" s="216">
        <f>IF(СВОД!K96=0,0,IF(ЧЭ!K$93&lt;0,0,СВОД!K96*ЧЭ!K$93/(IF(АЭ!K$93&lt;0,0,АЭ!K$93)+IF(БЭ!K$93&lt;0,0,БЭ!K$93)+IF(ГАЭС!K$93&lt;0,0,ГАЭС!K$93)+IF(КЭ!K$93&lt;0,0,КЭ!K$93)+IF(КуЭ!K$93&lt;0,0,КуЭ!K$93)+IF(ОЭ!K$93&lt;0,0,ОЭ!K$93)+IF(ХЭ!K$93&lt;0,0,ХЭ!K$93)+IF(ЧЭ!K$93&lt;0,0,ЧЭ!K$93))))</f>
        <v>0</v>
      </c>
      <c r="L96" s="216">
        <f>IF(СВОД!L96=0,0,IF(ЧЭ!L$93&lt;0,0,СВОД!L96*ЧЭ!L$93/(IF(АЭ!L$93&lt;0,0,АЭ!L$93)+IF(БЭ!L$93&lt;0,0,БЭ!L$93)+IF(ГАЭС!L$93&lt;0,0,ГАЭС!L$93)+IF(КЭ!L$93&lt;0,0,КЭ!L$93)+IF(КуЭ!L$93&lt;0,0,КуЭ!L$93)+IF(ОЭ!L$93&lt;0,0,ОЭ!L$93)+IF(ХЭ!L$93&lt;0,0,ХЭ!L$93)+IF(ЧЭ!L$93&lt;0,0,ЧЭ!L$93))))</f>
        <v>0</v>
      </c>
      <c r="M96" s="216">
        <f>IF(СВОД!M96=0,0,IF(ЧЭ!M$93&lt;0,0,СВОД!M96*ЧЭ!M$93/(IF(АЭ!M$93&lt;0,0,АЭ!M$93)+IF(БЭ!M$93&lt;0,0,БЭ!M$93)+IF(ГАЭС!M$93&lt;0,0,ГАЭС!M$93)+IF(КЭ!M$93&lt;0,0,КЭ!M$93)+IF(КуЭ!M$93&lt;0,0,КуЭ!M$93)+IF(ОЭ!M$93&lt;0,0,ОЭ!M$93)+IF(ХЭ!M$93&lt;0,0,ХЭ!M$93)+IF(ЧЭ!M$93&lt;0,0,ЧЭ!M$93))))</f>
        <v>32.727390987592671</v>
      </c>
      <c r="N96" s="216">
        <f>IF(СВОД!N96=0,0,IF(ЧЭ!N$93&lt;0,0,СВОД!N96*ЧЭ!N$93/(IF(АЭ!N$93&lt;0,0,АЭ!N$93)+IF(БЭ!N$93&lt;0,0,БЭ!N$93)+IF(ГАЭС!N$93&lt;0,0,ГАЭС!N$93)+IF(КЭ!N$93&lt;0,0,КЭ!N$93)+IF(КуЭ!N$93&lt;0,0,КуЭ!N$93)+IF(ОЭ!N$93&lt;0,0,ОЭ!N$93)+IF(ХЭ!N$93&lt;0,0,ХЭ!N$93)+IF(ЧЭ!N$93&lt;0,0,ЧЭ!N$93))))</f>
        <v>0</v>
      </c>
      <c r="O96" s="216">
        <f>IF(СВОД!O96=0,0,IF(ЧЭ!O$93&lt;0,0,СВОД!O96*ЧЭ!O$93/(IF(АЭ!O$93&lt;0,0,АЭ!O$93)+IF(БЭ!O$93&lt;0,0,БЭ!O$93)+IF(ГАЭС!O$93&lt;0,0,ГАЭС!O$93)+IF(КЭ!O$93&lt;0,0,КЭ!O$93)+IF(КуЭ!O$93&lt;0,0,КуЭ!O$93)+IF(ОЭ!O$93&lt;0,0,ОЭ!O$93)+IF(ХЭ!O$93&lt;0,0,ХЭ!O$93)+IF(ЧЭ!O$93&lt;0,0,ЧЭ!O$93))))</f>
        <v>185.6673492504801</v>
      </c>
      <c r="P96" s="215">
        <f>IF(СВОД!P96=0,0,IF(ЧЭ!P$93&lt;0,0,СВОД!P96*ЧЭ!P$93/(IF(АЭ!P$93&lt;0,0,АЭ!P$93)+IF(БЭ!P$93&lt;0,0,БЭ!P$93)+IF(ГАЭС!P$93&lt;0,0,ГАЭС!P$93)+IF(КЭ!P$93&lt;0,0,КЭ!P$93)+IF(КуЭ!P$93&lt;0,0,КуЭ!P$93)+IF(ОЭ!P$93&lt;0,0,ОЭ!P$93)+IF(ХЭ!P$93&lt;0,0,ХЭ!P$93)+IF(ЧЭ!P$93&lt;0,0,ЧЭ!P$93))))</f>
        <v>0</v>
      </c>
      <c r="Q96" s="214">
        <f t="shared" si="23"/>
        <v>218.39474023807276</v>
      </c>
      <c r="R96" s="215">
        <f t="shared" si="23"/>
        <v>0</v>
      </c>
    </row>
    <row r="97" spans="1:18" s="8" customFormat="1" ht="16.5" thickBot="1">
      <c r="A97" s="298" t="s">
        <v>56</v>
      </c>
      <c r="B97" s="299" t="s">
        <v>45</v>
      </c>
      <c r="C97" s="300" t="s">
        <v>263</v>
      </c>
      <c r="D97" s="213">
        <f>D93-D94-D95-D96</f>
        <v>286.72360032638028</v>
      </c>
      <c r="E97" s="214">
        <f t="shared" ref="E97:P97" si="30">E93-E94-E95-E96</f>
        <v>691.90872022079941</v>
      </c>
      <c r="F97" s="215">
        <f t="shared" si="30"/>
        <v>1855.5801052617223</v>
      </c>
      <c r="G97" s="214">
        <f t="shared" si="30"/>
        <v>1636.0338324597335</v>
      </c>
      <c r="H97" s="216">
        <f t="shared" si="30"/>
        <v>-224.81528542234855</v>
      </c>
      <c r="I97" s="216">
        <f t="shared" si="30"/>
        <v>239.14107736867328</v>
      </c>
      <c r="J97" s="216">
        <f t="shared" si="30"/>
        <v>10.260061732689033</v>
      </c>
      <c r="K97" s="216">
        <f t="shared" si="30"/>
        <v>503.81387139815047</v>
      </c>
      <c r="L97" s="216">
        <f t="shared" si="30"/>
        <v>198.91151985969708</v>
      </c>
      <c r="M97" s="216">
        <f t="shared" si="30"/>
        <v>1006.4265051561807</v>
      </c>
      <c r="N97" s="216">
        <f t="shared" si="30"/>
        <v>135.59943076999716</v>
      </c>
      <c r="O97" s="216">
        <f t="shared" si="30"/>
        <v>959.64068937794809</v>
      </c>
      <c r="P97" s="215">
        <f t="shared" si="30"/>
        <v>120.28576772498828</v>
      </c>
      <c r="Q97" s="274">
        <f t="shared" si="23"/>
        <v>4345.0559757606861</v>
      </c>
      <c r="R97" s="275">
        <f t="shared" si="23"/>
        <v>240.24149466502297</v>
      </c>
    </row>
    <row r="98" spans="1:18" s="18" customFormat="1" ht="25.5" customHeight="1">
      <c r="A98" s="26">
        <v>1</v>
      </c>
      <c r="B98" s="33" t="s">
        <v>116</v>
      </c>
      <c r="C98" s="49" t="s">
        <v>263</v>
      </c>
      <c r="D98" s="217">
        <f>SUM(D99,D103)</f>
        <v>5264.2998815999999</v>
      </c>
      <c r="E98" s="218">
        <f>SUM(E99,E103)</f>
        <v>6587.3530298300011</v>
      </c>
      <c r="F98" s="219">
        <f>SUM(F99,F103)</f>
        <v>7390.0222231899997</v>
      </c>
      <c r="G98" s="218">
        <f>SUM(G99,G103)</f>
        <v>9835.8677318350328</v>
      </c>
      <c r="H98" s="220">
        <f>+H99+H103</f>
        <v>7630.8039782590313</v>
      </c>
      <c r="I98" s="220">
        <f>SUM(I99,I103)</f>
        <v>9190.9277325253479</v>
      </c>
      <c r="J98" s="220">
        <f>+J99+J103</f>
        <v>8330.312598108907</v>
      </c>
      <c r="K98" s="220">
        <f>SUM(K99,K103)</f>
        <v>9765.8980034968008</v>
      </c>
      <c r="L98" s="220">
        <f>+L99+L103</f>
        <v>10158.147336662136</v>
      </c>
      <c r="M98" s="220">
        <f>SUM(M99,M103)</f>
        <v>10847.394209476999</v>
      </c>
      <c r="N98" s="220">
        <f>+N99+N103</f>
        <v>8871.6971752053614</v>
      </c>
      <c r="O98" s="220">
        <f>SUM(O99,O103)</f>
        <v>11725.3121476344</v>
      </c>
      <c r="P98" s="219">
        <f>+P99+P103</f>
        <v>9172.8419786463273</v>
      </c>
      <c r="Q98" s="221">
        <f t="shared" si="23"/>
        <v>51365.399824968583</v>
      </c>
      <c r="R98" s="276">
        <f t="shared" si="23"/>
        <v>44163.803066881759</v>
      </c>
    </row>
    <row r="99" spans="1:18" s="8" customFormat="1" ht="25.5">
      <c r="A99" s="24" t="s">
        <v>47</v>
      </c>
      <c r="B99" s="30" t="s">
        <v>117</v>
      </c>
      <c r="C99" s="46" t="s">
        <v>263</v>
      </c>
      <c r="D99" s="205">
        <f>SUM(D100:D102)</f>
        <v>5189.4476687099996</v>
      </c>
      <c r="E99" s="248">
        <f>SUM(E100:E102)</f>
        <v>6502.6663052400008</v>
      </c>
      <c r="F99" s="249">
        <f>SUM(F100:F102)</f>
        <v>7283.2622452999994</v>
      </c>
      <c r="G99" s="248">
        <f>SUM(G100:G102)</f>
        <v>7972.4705583908326</v>
      </c>
      <c r="H99" s="250">
        <f>+H100+H101+H102</f>
        <v>7531.5833668990308</v>
      </c>
      <c r="I99" s="250">
        <f>SUM(I100:I102)</f>
        <v>8975.2252508987476</v>
      </c>
      <c r="J99" s="250">
        <f>+J100+J101+J102</f>
        <v>8276.0379601010209</v>
      </c>
      <c r="K99" s="250">
        <f>SUM(K100:K102)</f>
        <v>9544.45082</v>
      </c>
      <c r="L99" s="250">
        <f>+L100+L101+L102</f>
        <v>8507.4819729371975</v>
      </c>
      <c r="M99" s="250">
        <f>SUM(M100:M102)</f>
        <v>10614.82735</v>
      </c>
      <c r="N99" s="250">
        <f>+N100+N101+N102</f>
        <v>8814.7873184864002</v>
      </c>
      <c r="O99" s="250">
        <f>SUM(O100:O102)</f>
        <v>11480.66885</v>
      </c>
      <c r="P99" s="249">
        <f>+P100+P101+P102</f>
        <v>9113.5911157345981</v>
      </c>
      <c r="Q99" s="225">
        <f t="shared" si="23"/>
        <v>48587.64282928958</v>
      </c>
      <c r="R99" s="246">
        <f>+H99+J99+L99+N99+P99</f>
        <v>42243.481734158246</v>
      </c>
    </row>
    <row r="100" spans="1:18" s="8" customFormat="1">
      <c r="A100" s="10" t="s">
        <v>221</v>
      </c>
      <c r="B100" s="30" t="s">
        <v>316</v>
      </c>
      <c r="C100" s="46" t="s">
        <v>263</v>
      </c>
      <c r="D100" s="205">
        <v>4144.6439993599997</v>
      </c>
      <c r="E100" s="248">
        <v>6295.4690678200004</v>
      </c>
      <c r="F100" s="249">
        <v>7138.6079708399993</v>
      </c>
      <c r="G100" s="248">
        <v>7903.9649183908323</v>
      </c>
      <c r="H100" s="250">
        <v>7359.5903668990304</v>
      </c>
      <c r="I100" s="250">
        <v>8800.4964008987481</v>
      </c>
      <c r="J100" s="250">
        <v>8214.0239601010217</v>
      </c>
      <c r="K100" s="250">
        <v>9367.9768999999997</v>
      </c>
      <c r="L100" s="250">
        <v>8493.4612129371981</v>
      </c>
      <c r="M100" s="250">
        <v>10443.7564</v>
      </c>
      <c r="N100" s="250">
        <v>8806.5178784864001</v>
      </c>
      <c r="O100" s="250">
        <v>11309.597900000001</v>
      </c>
      <c r="P100" s="249">
        <v>9105.8408757345987</v>
      </c>
      <c r="Q100" s="225">
        <f t="shared" si="23"/>
        <v>47825.792519289578</v>
      </c>
      <c r="R100" s="246">
        <f t="shared" si="23"/>
        <v>41979.434294158251</v>
      </c>
    </row>
    <row r="101" spans="1:18" s="8" customFormat="1">
      <c r="A101" s="10" t="s">
        <v>223</v>
      </c>
      <c r="B101" s="30" t="s">
        <v>317</v>
      </c>
      <c r="C101" s="46" t="s">
        <v>263</v>
      </c>
      <c r="D101" s="205">
        <v>1044.8036693500001</v>
      </c>
      <c r="E101" s="248">
        <v>207.19723742000002</v>
      </c>
      <c r="F101" s="249">
        <v>144.65427446000001</v>
      </c>
      <c r="G101" s="248">
        <v>68.50564</v>
      </c>
      <c r="H101" s="250">
        <v>171.99299999999999</v>
      </c>
      <c r="I101" s="250">
        <v>174.72884999999999</v>
      </c>
      <c r="J101" s="250">
        <v>62.014000000000003</v>
      </c>
      <c r="K101" s="250">
        <v>176.47392000000002</v>
      </c>
      <c r="L101" s="250">
        <v>14.020759999999999</v>
      </c>
      <c r="M101" s="250">
        <v>171.07095000000001</v>
      </c>
      <c r="N101" s="250">
        <v>8.2694399999999995</v>
      </c>
      <c r="O101" s="250">
        <v>171.07095000000001</v>
      </c>
      <c r="P101" s="249">
        <v>7.7502399999999998</v>
      </c>
      <c r="Q101" s="225">
        <f t="shared" si="23"/>
        <v>761.85031000000004</v>
      </c>
      <c r="R101" s="246">
        <f t="shared" si="23"/>
        <v>264.04743999999999</v>
      </c>
    </row>
    <row r="102" spans="1:18" s="8" customFormat="1">
      <c r="A102" s="10" t="s">
        <v>225</v>
      </c>
      <c r="B102" s="30" t="s">
        <v>318</v>
      </c>
      <c r="C102" s="46" t="s">
        <v>263</v>
      </c>
      <c r="D102" s="205">
        <v>0</v>
      </c>
      <c r="E102" s="248">
        <v>0</v>
      </c>
      <c r="F102" s="249">
        <v>0</v>
      </c>
      <c r="G102" s="248">
        <v>0</v>
      </c>
      <c r="H102" s="250"/>
      <c r="I102" s="250">
        <v>0</v>
      </c>
      <c r="J102" s="250"/>
      <c r="K102" s="250">
        <v>0</v>
      </c>
      <c r="L102" s="250"/>
      <c r="M102" s="250">
        <v>0</v>
      </c>
      <c r="N102" s="250"/>
      <c r="O102" s="250">
        <v>0</v>
      </c>
      <c r="P102" s="249"/>
      <c r="Q102" s="225">
        <f t="shared" si="23"/>
        <v>0</v>
      </c>
      <c r="R102" s="246">
        <f t="shared" si="23"/>
        <v>0</v>
      </c>
    </row>
    <row r="103" spans="1:18" s="8" customFormat="1">
      <c r="A103" s="24" t="s">
        <v>48</v>
      </c>
      <c r="B103" s="30" t="s">
        <v>118</v>
      </c>
      <c r="C103" s="46" t="s">
        <v>263</v>
      </c>
      <c r="D103" s="205">
        <v>74.85221288999999</v>
      </c>
      <c r="E103" s="248">
        <v>84.686724589999997</v>
      </c>
      <c r="F103" s="249">
        <v>106.75997789000002</v>
      </c>
      <c r="G103" s="248">
        <v>1863.3971734441998</v>
      </c>
      <c r="H103" s="250">
        <v>99.220611360000021</v>
      </c>
      <c r="I103" s="250">
        <v>215.70248162659999</v>
      </c>
      <c r="J103" s="250">
        <v>54.274638007886992</v>
      </c>
      <c r="K103" s="250">
        <v>221.44718349679999</v>
      </c>
      <c r="L103" s="250">
        <v>1650.6653637249376</v>
      </c>
      <c r="M103" s="250">
        <v>232.56685947699998</v>
      </c>
      <c r="N103" s="250">
        <v>56.909856718961883</v>
      </c>
      <c r="O103" s="250">
        <v>244.6432976344</v>
      </c>
      <c r="P103" s="249">
        <v>59.250862911729243</v>
      </c>
      <c r="Q103" s="225">
        <f t="shared" si="23"/>
        <v>2777.7569956789994</v>
      </c>
      <c r="R103" s="246">
        <f t="shared" si="23"/>
        <v>1920.3213327235158</v>
      </c>
    </row>
    <row r="104" spans="1:18" s="18" customFormat="1" ht="26.25" customHeight="1">
      <c r="A104" s="23">
        <v>2</v>
      </c>
      <c r="B104" s="29" t="s">
        <v>119</v>
      </c>
      <c r="C104" s="47" t="s">
        <v>263</v>
      </c>
      <c r="D104" s="209">
        <f>SUM(D106:D107,D109:D116)</f>
        <v>4459.7479446919988</v>
      </c>
      <c r="E104" s="222">
        <f>SUM(E106:E107,E109:E116)</f>
        <v>5404.0796768700002</v>
      </c>
      <c r="F104" s="223">
        <f>SUM(F106:F107,F109:F116)</f>
        <v>6322.6047937000003</v>
      </c>
      <c r="G104" s="222">
        <f>SUM(G106:G107,G109:G116)</f>
        <v>6950.8806726986832</v>
      </c>
      <c r="H104" s="224">
        <f>+H105+H106+H109+H110+H111+H112+H113+H114+H115+H116</f>
        <v>7208.3639595033019</v>
      </c>
      <c r="I104" s="224">
        <f>SUM(I106:I107,I109:I116)</f>
        <v>7190.8703541358254</v>
      </c>
      <c r="J104" s="224">
        <f>+J105+J106+J109+J110+J111+J112+J113+J114+J115+J116</f>
        <v>7277.8342006773009</v>
      </c>
      <c r="K104" s="224">
        <f>SUM(K106:K107,K109:K116)</f>
        <v>7204.6491852690478</v>
      </c>
      <c r="L104" s="224">
        <f>+L105+L106+L109+L110+L111+L112+L113+L114+L115+L116</f>
        <v>7228.5681640479988</v>
      </c>
      <c r="M104" s="224">
        <f>SUM(M106:M107,M109:M116)</f>
        <v>8087.2472749780791</v>
      </c>
      <c r="N104" s="224">
        <f>+N105+N106+N109+N110+N111+N112+N113+N114+N115+N116</f>
        <v>7728.5398107357032</v>
      </c>
      <c r="O104" s="224">
        <f>SUM(O106:O107,O109:O116)</f>
        <v>8622.5685696979017</v>
      </c>
      <c r="P104" s="223">
        <f>+P105+P106+P109+P110+P111+P112+P113+P114+P115+P116</f>
        <v>7960.6511384746527</v>
      </c>
      <c r="Q104" s="226">
        <f t="shared" si="23"/>
        <v>38056.216056779536</v>
      </c>
      <c r="R104" s="243">
        <f t="shared" si="23"/>
        <v>37403.957273438959</v>
      </c>
    </row>
    <row r="105" spans="1:18" s="8" customFormat="1">
      <c r="A105" s="10" t="s">
        <v>53</v>
      </c>
      <c r="B105" s="30" t="s">
        <v>129</v>
      </c>
      <c r="C105" s="46" t="s">
        <v>263</v>
      </c>
      <c r="D105" s="205"/>
      <c r="E105" s="248"/>
      <c r="F105" s="249"/>
      <c r="G105" s="248"/>
      <c r="H105" s="250"/>
      <c r="I105" s="250"/>
      <c r="J105" s="250"/>
      <c r="K105" s="250"/>
      <c r="L105" s="250"/>
      <c r="M105" s="250"/>
      <c r="N105" s="250"/>
      <c r="O105" s="250"/>
      <c r="P105" s="249"/>
      <c r="Q105" s="225">
        <f t="shared" si="23"/>
        <v>0</v>
      </c>
      <c r="R105" s="246">
        <f t="shared" si="23"/>
        <v>0</v>
      </c>
    </row>
    <row r="106" spans="1:18" s="8" customFormat="1">
      <c r="A106" s="10" t="s">
        <v>54</v>
      </c>
      <c r="B106" s="30" t="s">
        <v>121</v>
      </c>
      <c r="C106" s="46" t="s">
        <v>263</v>
      </c>
      <c r="D106" s="205"/>
      <c r="E106" s="248"/>
      <c r="F106" s="249"/>
      <c r="G106" s="248"/>
      <c r="H106" s="250">
        <f>+H107+H108</f>
        <v>0</v>
      </c>
      <c r="I106" s="250"/>
      <c r="J106" s="250">
        <f>+J107+J108</f>
        <v>0</v>
      </c>
      <c r="K106" s="250"/>
      <c r="L106" s="250">
        <f>+L107+L108</f>
        <v>0</v>
      </c>
      <c r="M106" s="250"/>
      <c r="N106" s="250">
        <f>+N107+N108</f>
        <v>0</v>
      </c>
      <c r="O106" s="250"/>
      <c r="P106" s="249">
        <f>+P107+P108</f>
        <v>0</v>
      </c>
      <c r="Q106" s="225">
        <f t="shared" si="23"/>
        <v>0</v>
      </c>
      <c r="R106" s="246">
        <f t="shared" si="23"/>
        <v>0</v>
      </c>
    </row>
    <row r="107" spans="1:18" s="8" customFormat="1">
      <c r="A107" s="10" t="s">
        <v>135</v>
      </c>
      <c r="B107" s="30" t="s">
        <v>122</v>
      </c>
      <c r="C107" s="46" t="s">
        <v>263</v>
      </c>
      <c r="D107" s="205"/>
      <c r="E107" s="248"/>
      <c r="F107" s="249"/>
      <c r="G107" s="248"/>
      <c r="H107" s="250"/>
      <c r="I107" s="250"/>
      <c r="J107" s="250"/>
      <c r="K107" s="250"/>
      <c r="L107" s="250"/>
      <c r="M107" s="250"/>
      <c r="N107" s="250"/>
      <c r="O107" s="250"/>
      <c r="P107" s="249"/>
      <c r="Q107" s="225">
        <f t="shared" si="23"/>
        <v>0</v>
      </c>
      <c r="R107" s="246">
        <f t="shared" si="23"/>
        <v>0</v>
      </c>
    </row>
    <row r="108" spans="1:18" s="8" customFormat="1">
      <c r="A108" s="10" t="s">
        <v>136</v>
      </c>
      <c r="B108" s="30" t="s">
        <v>123</v>
      </c>
      <c r="C108" s="46" t="s">
        <v>263</v>
      </c>
      <c r="D108" s="205"/>
      <c r="E108" s="248"/>
      <c r="F108" s="249"/>
      <c r="G108" s="248"/>
      <c r="H108" s="250"/>
      <c r="I108" s="250"/>
      <c r="J108" s="250"/>
      <c r="K108" s="250"/>
      <c r="L108" s="250"/>
      <c r="M108" s="250"/>
      <c r="N108" s="250"/>
      <c r="O108" s="250"/>
      <c r="P108" s="249"/>
      <c r="Q108" s="225">
        <f t="shared" si="23"/>
        <v>0</v>
      </c>
      <c r="R108" s="246">
        <f t="shared" si="23"/>
        <v>0</v>
      </c>
    </row>
    <row r="109" spans="1:18" s="8" customFormat="1">
      <c r="A109" s="10" t="s">
        <v>66</v>
      </c>
      <c r="B109" s="30" t="s">
        <v>120</v>
      </c>
      <c r="C109" s="46" t="s">
        <v>263</v>
      </c>
      <c r="D109" s="205">
        <v>1026.0315484400001</v>
      </c>
      <c r="E109" s="248">
        <v>1015.32181539</v>
      </c>
      <c r="F109" s="249">
        <v>1449.55109541</v>
      </c>
      <c r="G109" s="248">
        <v>1626.8763999999999</v>
      </c>
      <c r="H109" s="250">
        <v>1772.8723434200001</v>
      </c>
      <c r="I109" s="250">
        <v>1637.7570000000001</v>
      </c>
      <c r="J109" s="250">
        <v>1818.0579538343325</v>
      </c>
      <c r="K109" s="250">
        <v>1747.3793999999998</v>
      </c>
      <c r="L109" s="250">
        <v>1904.3310619024101</v>
      </c>
      <c r="M109" s="250">
        <v>1704.7086000000002</v>
      </c>
      <c r="N109" s="250">
        <v>1994.6597852017062</v>
      </c>
      <c r="O109" s="250">
        <v>1823.4376999999999</v>
      </c>
      <c r="P109" s="249">
        <v>2075.6217950285109</v>
      </c>
      <c r="Q109" s="225">
        <f t="shared" si="23"/>
        <v>8540.1590999999989</v>
      </c>
      <c r="R109" s="246">
        <f t="shared" si="23"/>
        <v>9565.5429393869599</v>
      </c>
    </row>
    <row r="110" spans="1:18" s="8" customFormat="1">
      <c r="A110" s="10" t="s">
        <v>137</v>
      </c>
      <c r="B110" s="30" t="s">
        <v>124</v>
      </c>
      <c r="C110" s="46" t="s">
        <v>263</v>
      </c>
      <c r="D110" s="205">
        <v>393.93271993999997</v>
      </c>
      <c r="E110" s="248">
        <v>836.78813567999998</v>
      </c>
      <c r="F110" s="249">
        <v>900.64622015000009</v>
      </c>
      <c r="G110" s="248">
        <v>1483.17762128</v>
      </c>
      <c r="H110" s="250">
        <v>1263.4421390689997</v>
      </c>
      <c r="I110" s="250">
        <v>1573.0666212800002</v>
      </c>
      <c r="J110" s="250">
        <v>1296.2893131803048</v>
      </c>
      <c r="K110" s="250">
        <v>1433.6669999999999</v>
      </c>
      <c r="L110" s="250">
        <v>1383.3478690857994</v>
      </c>
      <c r="M110" s="250">
        <v>1514.08</v>
      </c>
      <c r="N110" s="250">
        <v>1461.7540483582882</v>
      </c>
      <c r="O110" s="250">
        <v>1599.5930000000001</v>
      </c>
      <c r="P110" s="249">
        <v>1542.5590908866559</v>
      </c>
      <c r="Q110" s="225">
        <f t="shared" si="23"/>
        <v>7603.5842425599994</v>
      </c>
      <c r="R110" s="246">
        <f t="shared" si="23"/>
        <v>6947.3924605800476</v>
      </c>
    </row>
    <row r="111" spans="1:18" s="8" customFormat="1">
      <c r="A111" s="10" t="s">
        <v>138</v>
      </c>
      <c r="B111" s="30" t="s">
        <v>321</v>
      </c>
      <c r="C111" s="46" t="s">
        <v>263</v>
      </c>
      <c r="D111" s="205">
        <v>495.26612103999997</v>
      </c>
      <c r="E111" s="248">
        <v>594.92440391000002</v>
      </c>
      <c r="F111" s="249">
        <v>710.72180118999995</v>
      </c>
      <c r="G111" s="248">
        <v>865.1874686645333</v>
      </c>
      <c r="H111" s="250">
        <v>714.42512156000009</v>
      </c>
      <c r="I111" s="250">
        <v>747.2015350024999</v>
      </c>
      <c r="J111" s="250">
        <v>673.78410936854573</v>
      </c>
      <c r="K111" s="250">
        <v>791.01691294536647</v>
      </c>
      <c r="L111" s="250">
        <v>711.78755165845769</v>
      </c>
      <c r="M111" s="250">
        <v>820.18335878038351</v>
      </c>
      <c r="N111" s="250">
        <v>747.78073869623336</v>
      </c>
      <c r="O111" s="250">
        <v>869.35391421507165</v>
      </c>
      <c r="P111" s="249">
        <v>785.49694375905858</v>
      </c>
      <c r="Q111" s="225">
        <f t="shared" si="23"/>
        <v>4092.9431896078549</v>
      </c>
      <c r="R111" s="246">
        <f t="shared" si="23"/>
        <v>3633.2744650422951</v>
      </c>
    </row>
    <row r="112" spans="1:18" s="8" customFormat="1">
      <c r="A112" s="10" t="s">
        <v>139</v>
      </c>
      <c r="B112" s="30" t="s">
        <v>130</v>
      </c>
      <c r="C112" s="46" t="s">
        <v>263</v>
      </c>
      <c r="D112" s="205"/>
      <c r="E112" s="248"/>
      <c r="F112" s="249"/>
      <c r="G112" s="248"/>
      <c r="H112" s="250"/>
      <c r="I112" s="250"/>
      <c r="J112" s="250"/>
      <c r="K112" s="250"/>
      <c r="L112" s="250"/>
      <c r="M112" s="250"/>
      <c r="N112" s="250"/>
      <c r="O112" s="250"/>
      <c r="P112" s="249"/>
      <c r="Q112" s="225">
        <f t="shared" si="23"/>
        <v>0</v>
      </c>
      <c r="R112" s="246">
        <f t="shared" si="23"/>
        <v>0</v>
      </c>
    </row>
    <row r="113" spans="1:18" s="8" customFormat="1">
      <c r="A113" s="10" t="s">
        <v>140</v>
      </c>
      <c r="B113" s="30" t="s">
        <v>126</v>
      </c>
      <c r="C113" s="46" t="s">
        <v>263</v>
      </c>
      <c r="D113" s="205">
        <v>1178.0979795999999</v>
      </c>
      <c r="E113" s="248">
        <v>1210.86992586</v>
      </c>
      <c r="F113" s="249">
        <v>1305.43554752</v>
      </c>
      <c r="G113" s="248">
        <v>1326.5895500000001</v>
      </c>
      <c r="H113" s="250">
        <v>1323.7845443000001</v>
      </c>
      <c r="I113" s="250">
        <v>1412.8009999999999</v>
      </c>
      <c r="J113" s="250">
        <v>1318.5858564807022</v>
      </c>
      <c r="K113" s="250">
        <v>1490.5050000000001</v>
      </c>
      <c r="L113" s="250">
        <v>1332.8244584871791</v>
      </c>
      <c r="M113" s="250">
        <v>1572.4829999999999</v>
      </c>
      <c r="N113" s="250">
        <v>1355.9229928563079</v>
      </c>
      <c r="O113" s="250">
        <v>1658.97</v>
      </c>
      <c r="P113" s="249">
        <v>1371.8059141800852</v>
      </c>
      <c r="Q113" s="225">
        <f t="shared" si="23"/>
        <v>7461.3485500000006</v>
      </c>
      <c r="R113" s="246">
        <f t="shared" si="23"/>
        <v>6702.9237663042741</v>
      </c>
    </row>
    <row r="114" spans="1:18" s="8" customFormat="1">
      <c r="A114" s="10" t="s">
        <v>141</v>
      </c>
      <c r="B114" s="30" t="s">
        <v>277</v>
      </c>
      <c r="C114" s="46" t="s">
        <v>263</v>
      </c>
      <c r="D114" s="205">
        <v>303.75080510999993</v>
      </c>
      <c r="E114" s="248">
        <v>308.41122454999999</v>
      </c>
      <c r="F114" s="249">
        <v>336.76558490999997</v>
      </c>
      <c r="G114" s="248">
        <v>391.80186598808797</v>
      </c>
      <c r="H114" s="250">
        <v>394.09507207000001</v>
      </c>
      <c r="I114" s="250">
        <v>420.394870200664</v>
      </c>
      <c r="J114" s="250">
        <v>340.15799405445091</v>
      </c>
      <c r="K114" s="250">
        <v>443.51834451050439</v>
      </c>
      <c r="L114" s="250">
        <v>345.74014360996864</v>
      </c>
      <c r="M114" s="250">
        <v>467.91183413428047</v>
      </c>
      <c r="N114" s="250">
        <v>349.7899231024092</v>
      </c>
      <c r="O114" s="250">
        <v>493.64701769962051</v>
      </c>
      <c r="P114" s="249">
        <v>353.88726923324106</v>
      </c>
      <c r="Q114" s="225">
        <f t="shared" si="23"/>
        <v>2217.2739325331572</v>
      </c>
      <c r="R114" s="246">
        <f t="shared" si="23"/>
        <v>1783.6704020700697</v>
      </c>
    </row>
    <row r="115" spans="1:18" s="8" customFormat="1">
      <c r="A115" s="10" t="s">
        <v>142</v>
      </c>
      <c r="B115" s="30" t="s">
        <v>131</v>
      </c>
      <c r="C115" s="46" t="s">
        <v>263</v>
      </c>
      <c r="D115" s="205">
        <v>103.98405399000001</v>
      </c>
      <c r="E115" s="248">
        <v>559.22423332000017</v>
      </c>
      <c r="F115" s="249">
        <v>504.27126010999996</v>
      </c>
      <c r="G115" s="248">
        <v>100.62213939999999</v>
      </c>
      <c r="H115" s="250">
        <v>532.75393402000009</v>
      </c>
      <c r="I115" s="250">
        <v>269.12493089000003</v>
      </c>
      <c r="J115" s="250">
        <v>736.01272740000002</v>
      </c>
      <c r="K115" s="250">
        <v>170.83174101</v>
      </c>
      <c r="L115" s="250">
        <v>805.74391992000005</v>
      </c>
      <c r="M115" s="250">
        <v>903.27781898000001</v>
      </c>
      <c r="N115" s="250">
        <v>1037.91881969</v>
      </c>
      <c r="O115" s="250">
        <v>1051.7057516299999</v>
      </c>
      <c r="P115" s="249">
        <v>1282.2389370800001</v>
      </c>
      <c r="Q115" s="225">
        <f t="shared" si="23"/>
        <v>2495.5623819100001</v>
      </c>
      <c r="R115" s="246">
        <f t="shared" si="23"/>
        <v>4394.6683381100011</v>
      </c>
    </row>
    <row r="116" spans="1:18" s="8" customFormat="1">
      <c r="A116" s="10" t="s">
        <v>319</v>
      </c>
      <c r="B116" s="30" t="s">
        <v>320</v>
      </c>
      <c r="C116" s="46" t="s">
        <v>263</v>
      </c>
      <c r="D116" s="205">
        <v>958.68471657199871</v>
      </c>
      <c r="E116" s="248">
        <v>878.53993815999968</v>
      </c>
      <c r="F116" s="249">
        <v>1115.2132844099999</v>
      </c>
      <c r="G116" s="248">
        <v>1156.6256273660622</v>
      </c>
      <c r="H116" s="250">
        <v>1206.9908050643014</v>
      </c>
      <c r="I116" s="250">
        <v>1130.5243967626623</v>
      </c>
      <c r="J116" s="250">
        <v>1094.946246358965</v>
      </c>
      <c r="K116" s="250">
        <v>1127.7307868031774</v>
      </c>
      <c r="L116" s="250">
        <v>744.79315938418381</v>
      </c>
      <c r="M116" s="250">
        <v>1104.6026630834153</v>
      </c>
      <c r="N116" s="250">
        <v>780.71350283075822</v>
      </c>
      <c r="O116" s="250">
        <v>1125.8611861532088</v>
      </c>
      <c r="P116" s="249">
        <v>549.04118830710115</v>
      </c>
      <c r="Q116" s="225">
        <f t="shared" si="23"/>
        <v>5645.3446601685255</v>
      </c>
      <c r="R116" s="246">
        <f t="shared" si="23"/>
        <v>4376.4849019453095</v>
      </c>
    </row>
    <row r="117" spans="1:18" s="18" customFormat="1">
      <c r="A117" s="11" t="s">
        <v>55</v>
      </c>
      <c r="B117" s="29" t="s">
        <v>19</v>
      </c>
      <c r="C117" s="47" t="s">
        <v>263</v>
      </c>
      <c r="D117" s="209">
        <f>SUM(D118:D119,D122)</f>
        <v>10.153219829999998</v>
      </c>
      <c r="E117" s="222">
        <f>SUM(E118:E119,E122)</f>
        <v>8.9521429600000015</v>
      </c>
      <c r="F117" s="223">
        <f>SUM(F118:F119,F122)</f>
        <v>13.425380349999999</v>
      </c>
      <c r="G117" s="222">
        <f>SUM(G118:G119,G122)</f>
        <v>0.8</v>
      </c>
      <c r="H117" s="224">
        <f>+H118+H119+H122</f>
        <v>5.5828322500000001</v>
      </c>
      <c r="I117" s="224">
        <f>SUM(I118:I119,I122)</f>
        <v>0.85199999999999998</v>
      </c>
      <c r="J117" s="224">
        <f>+J118+J119+J122</f>
        <v>0</v>
      </c>
      <c r="K117" s="224">
        <f>SUM(K118:K119,K122)</f>
        <v>0.89890000000000003</v>
      </c>
      <c r="L117" s="224">
        <f>+L118+L119+L122</f>
        <v>0</v>
      </c>
      <c r="M117" s="224">
        <f>SUM(M118:M119,M122)</f>
        <v>0.94829999999999992</v>
      </c>
      <c r="N117" s="224">
        <f>+N118+N119+N122</f>
        <v>0</v>
      </c>
      <c r="O117" s="224">
        <f>SUM(O118:O119,O122)</f>
        <v>1.0004999999999999</v>
      </c>
      <c r="P117" s="223">
        <f>+P118+P119+P122</f>
        <v>0</v>
      </c>
      <c r="Q117" s="226">
        <f t="shared" si="23"/>
        <v>4.4996999999999998</v>
      </c>
      <c r="R117" s="243">
        <f t="shared" si="23"/>
        <v>5.5828322500000001</v>
      </c>
    </row>
    <row r="118" spans="1:18" s="8" customFormat="1">
      <c r="A118" s="10" t="s">
        <v>144</v>
      </c>
      <c r="B118" s="30" t="s">
        <v>143</v>
      </c>
      <c r="C118" s="46" t="s">
        <v>263</v>
      </c>
      <c r="D118" s="205">
        <v>10.073042829999999</v>
      </c>
      <c r="E118" s="248">
        <v>6.3098849600000007</v>
      </c>
      <c r="F118" s="249">
        <v>7.5075249999999993</v>
      </c>
      <c r="G118" s="248">
        <v>0.8</v>
      </c>
      <c r="H118" s="250">
        <v>5.5828322500000001</v>
      </c>
      <c r="I118" s="250">
        <v>0.85199999999999998</v>
      </c>
      <c r="J118" s="250">
        <v>0</v>
      </c>
      <c r="K118" s="250">
        <v>0.89890000000000003</v>
      </c>
      <c r="L118" s="250">
        <v>0</v>
      </c>
      <c r="M118" s="250">
        <v>0.94829999999999992</v>
      </c>
      <c r="N118" s="250">
        <v>0</v>
      </c>
      <c r="O118" s="250">
        <v>1.0004999999999999</v>
      </c>
      <c r="P118" s="249">
        <v>0</v>
      </c>
      <c r="Q118" s="225">
        <f t="shared" si="23"/>
        <v>4.4996999999999998</v>
      </c>
      <c r="R118" s="246">
        <f t="shared" si="23"/>
        <v>5.5828322500000001</v>
      </c>
    </row>
    <row r="119" spans="1:18" s="8" customFormat="1" ht="27.75" customHeight="1">
      <c r="A119" s="10" t="s">
        <v>145</v>
      </c>
      <c r="B119" s="30" t="s">
        <v>281</v>
      </c>
      <c r="C119" s="46" t="s">
        <v>263</v>
      </c>
      <c r="D119" s="205"/>
      <c r="E119" s="248"/>
      <c r="F119" s="249"/>
      <c r="G119" s="248"/>
      <c r="H119" s="250"/>
      <c r="I119" s="250"/>
      <c r="J119" s="250"/>
      <c r="K119" s="250"/>
      <c r="L119" s="250"/>
      <c r="M119" s="250"/>
      <c r="N119" s="250"/>
      <c r="O119" s="250"/>
      <c r="P119" s="249"/>
      <c r="Q119" s="225">
        <f t="shared" si="23"/>
        <v>0</v>
      </c>
      <c r="R119" s="246">
        <f t="shared" si="23"/>
        <v>0</v>
      </c>
    </row>
    <row r="120" spans="1:18" s="8" customFormat="1" ht="25.5">
      <c r="A120" s="10"/>
      <c r="B120" s="30" t="s">
        <v>282</v>
      </c>
      <c r="C120" s="46" t="s">
        <v>263</v>
      </c>
      <c r="D120" s="205"/>
      <c r="E120" s="248"/>
      <c r="F120" s="249"/>
      <c r="G120" s="248"/>
      <c r="H120" s="250"/>
      <c r="I120" s="250"/>
      <c r="J120" s="250"/>
      <c r="K120" s="250"/>
      <c r="L120" s="250"/>
      <c r="M120" s="250"/>
      <c r="N120" s="250"/>
      <c r="O120" s="250"/>
      <c r="P120" s="249"/>
      <c r="Q120" s="225">
        <f t="shared" si="23"/>
        <v>0</v>
      </c>
      <c r="R120" s="246">
        <f t="shared" si="23"/>
        <v>0</v>
      </c>
    </row>
    <row r="121" spans="1:18" s="8" customFormat="1">
      <c r="A121" s="10"/>
      <c r="B121" s="30" t="s">
        <v>154</v>
      </c>
      <c r="C121" s="46" t="s">
        <v>263</v>
      </c>
      <c r="D121" s="205"/>
      <c r="E121" s="248"/>
      <c r="F121" s="249"/>
      <c r="G121" s="248"/>
      <c r="H121" s="250"/>
      <c r="I121" s="250"/>
      <c r="J121" s="250"/>
      <c r="K121" s="250"/>
      <c r="L121" s="250"/>
      <c r="M121" s="250"/>
      <c r="N121" s="250"/>
      <c r="O121" s="250"/>
      <c r="P121" s="249"/>
      <c r="Q121" s="225">
        <f t="shared" si="23"/>
        <v>0</v>
      </c>
      <c r="R121" s="246">
        <f t="shared" si="23"/>
        <v>0</v>
      </c>
    </row>
    <row r="122" spans="1:18" s="8" customFormat="1">
      <c r="A122" s="10" t="s">
        <v>146</v>
      </c>
      <c r="B122" s="30" t="s">
        <v>283</v>
      </c>
      <c r="C122" s="46" t="s">
        <v>263</v>
      </c>
      <c r="D122" s="205">
        <v>8.0176999999999679E-2</v>
      </c>
      <c r="E122" s="248">
        <v>2.6422580000000009</v>
      </c>
      <c r="F122" s="249">
        <v>5.91785535</v>
      </c>
      <c r="G122" s="248">
        <v>0</v>
      </c>
      <c r="H122" s="250">
        <v>0</v>
      </c>
      <c r="I122" s="250">
        <v>0</v>
      </c>
      <c r="J122" s="250">
        <v>0</v>
      </c>
      <c r="K122" s="250">
        <v>0</v>
      </c>
      <c r="L122" s="250">
        <v>0</v>
      </c>
      <c r="M122" s="250">
        <v>0</v>
      </c>
      <c r="N122" s="250">
        <v>0</v>
      </c>
      <c r="O122" s="250">
        <v>0</v>
      </c>
      <c r="P122" s="249">
        <v>0</v>
      </c>
      <c r="Q122" s="225">
        <f t="shared" si="23"/>
        <v>0</v>
      </c>
      <c r="R122" s="246">
        <f t="shared" si="23"/>
        <v>0</v>
      </c>
    </row>
    <row r="123" spans="1:18" s="18" customFormat="1">
      <c r="A123" s="11" t="s">
        <v>56</v>
      </c>
      <c r="B123" s="29" t="s">
        <v>20</v>
      </c>
      <c r="C123" s="47" t="s">
        <v>263</v>
      </c>
      <c r="D123" s="209">
        <f>SUM(D124,D131,D132)</f>
        <v>2085.2393109</v>
      </c>
      <c r="E123" s="222">
        <f>SUM(E124,E131,E132)</f>
        <v>1023.5781689600001</v>
      </c>
      <c r="F123" s="223">
        <f>SUM(F124,F131,F132)</f>
        <v>509.39390836000001</v>
      </c>
      <c r="G123" s="222">
        <f>SUM(G124,G131,G132)</f>
        <v>3124.9679969764993</v>
      </c>
      <c r="H123" s="224">
        <f>+H124+H131+H132</f>
        <v>529.26397336000002</v>
      </c>
      <c r="I123" s="224">
        <f>SUM(I124,I131,I132)</f>
        <v>1489.9850118705158</v>
      </c>
      <c r="J123" s="224">
        <f>+J124+J131+J132</f>
        <v>905.82200346999969</v>
      </c>
      <c r="K123" s="224">
        <f>SUM(K124,K131,K132)</f>
        <v>2149.6207108025942</v>
      </c>
      <c r="L123" s="224">
        <f>+L124+L131+L132</f>
        <v>2925.4435848161952</v>
      </c>
      <c r="M123" s="224">
        <f>SUM(M124,M131,M132)</f>
        <v>3043.0809060308657</v>
      </c>
      <c r="N123" s="224">
        <f>+N124+N131+N132</f>
        <v>1128.0399147647897</v>
      </c>
      <c r="O123" s="224">
        <f>SUM(O124,O131,O132)</f>
        <v>2560.0341455433322</v>
      </c>
      <c r="P123" s="223">
        <f>+P124+P131+P132</f>
        <v>1214.7770085371321</v>
      </c>
      <c r="Q123" s="226">
        <f t="shared" si="23"/>
        <v>12367.688771223806</v>
      </c>
      <c r="R123" s="243">
        <f t="shared" si="23"/>
        <v>6703.346484948117</v>
      </c>
    </row>
    <row r="124" spans="1:18" s="8" customFormat="1">
      <c r="A124" s="10" t="s">
        <v>156</v>
      </c>
      <c r="B124" s="30" t="s">
        <v>155</v>
      </c>
      <c r="C124" s="46" t="s">
        <v>263</v>
      </c>
      <c r="D124" s="205">
        <f>SUM(D125:D130)</f>
        <v>2065.0308162900001</v>
      </c>
      <c r="E124" s="248">
        <f>SUM(E125:E130)</f>
        <v>920.75025199000004</v>
      </c>
      <c r="F124" s="249">
        <f>SUM(F125:F130)</f>
        <v>459.43143182</v>
      </c>
      <c r="G124" s="248">
        <f>SUM(G125:G130)</f>
        <v>3001.0927799999999</v>
      </c>
      <c r="H124" s="250">
        <f>+H125+H126+H127+H128+H129+H130</f>
        <v>421.63042037426135</v>
      </c>
      <c r="I124" s="250">
        <f>SUM(I125:I130)</f>
        <v>1332.8408299999999</v>
      </c>
      <c r="J124" s="250">
        <f>+J125+J126+J127+J128+J129+J130</f>
        <v>748.55370000000005</v>
      </c>
      <c r="K124" s="250">
        <f>SUM(K125:K130)</f>
        <v>1993.4424000000001</v>
      </c>
      <c r="L124" s="250">
        <f>+L125+L126+L127+L128+L129+L130</f>
        <v>2775.8548192640001</v>
      </c>
      <c r="M124" s="250">
        <f>SUM(M125:M130)</f>
        <v>2881.8045699999998</v>
      </c>
      <c r="N124" s="250">
        <f>+N125+N126+N127+N128+N129+N130</f>
        <v>1051.8199427605994</v>
      </c>
      <c r="O124" s="250">
        <f>SUM(O125:O130)</f>
        <v>2392.8838300000002</v>
      </c>
      <c r="P124" s="249">
        <f>+P125+P126+P127+P128+P129+P130</f>
        <v>1062.3440649072002</v>
      </c>
      <c r="Q124" s="225">
        <f t="shared" si="23"/>
        <v>11602.064410000001</v>
      </c>
      <c r="R124" s="246">
        <f t="shared" si="23"/>
        <v>6060.2029473060611</v>
      </c>
    </row>
    <row r="125" spans="1:18" s="8" customFormat="1">
      <c r="A125" s="10" t="s">
        <v>157</v>
      </c>
      <c r="B125" s="30" t="s">
        <v>284</v>
      </c>
      <c r="C125" s="46" t="s">
        <v>263</v>
      </c>
      <c r="D125" s="205">
        <v>987.95273331999999</v>
      </c>
      <c r="E125" s="248">
        <v>670.34154191000005</v>
      </c>
      <c r="F125" s="249">
        <v>136.31018040999999</v>
      </c>
      <c r="G125" s="248">
        <v>169.61879999999999</v>
      </c>
      <c r="H125" s="250">
        <v>98.420029086000113</v>
      </c>
      <c r="I125" s="250">
        <v>277.34359999999998</v>
      </c>
      <c r="J125" s="250">
        <v>86.411500000000004</v>
      </c>
      <c r="K125" s="250">
        <v>777.24400000000003</v>
      </c>
      <c r="L125" s="250">
        <v>125.17377664000003</v>
      </c>
      <c r="M125" s="250">
        <v>698.42</v>
      </c>
      <c r="N125" s="250">
        <v>243.68646896599989</v>
      </c>
      <c r="O125" s="250">
        <v>440.726</v>
      </c>
      <c r="P125" s="249">
        <v>238.37791339200004</v>
      </c>
      <c r="Q125" s="225">
        <f t="shared" si="23"/>
        <v>2363.3524000000002</v>
      </c>
      <c r="R125" s="246">
        <f t="shared" si="23"/>
        <v>792.06968808400006</v>
      </c>
    </row>
    <row r="126" spans="1:18" s="8" customFormat="1">
      <c r="A126" s="10" t="s">
        <v>158</v>
      </c>
      <c r="B126" s="30" t="s">
        <v>285</v>
      </c>
      <c r="C126" s="46" t="s">
        <v>263</v>
      </c>
      <c r="D126" s="205">
        <v>0</v>
      </c>
      <c r="E126" s="248">
        <v>0</v>
      </c>
      <c r="F126" s="249">
        <v>0</v>
      </c>
      <c r="G126" s="248">
        <v>15.143600000000012</v>
      </c>
      <c r="H126" s="250">
        <v>123.02503635750013</v>
      </c>
      <c r="I126" s="250">
        <v>874.59782999999993</v>
      </c>
      <c r="J126" s="250">
        <v>195.76949999999999</v>
      </c>
      <c r="K126" s="250">
        <v>1067.364</v>
      </c>
      <c r="L126" s="250">
        <v>467.99222080000004</v>
      </c>
      <c r="M126" s="250">
        <v>1915.3989999999999</v>
      </c>
      <c r="N126" s="250">
        <v>192.10808620749981</v>
      </c>
      <c r="O126" s="250">
        <v>1652.924</v>
      </c>
      <c r="P126" s="249">
        <v>235.47239174000003</v>
      </c>
      <c r="Q126" s="225">
        <f t="shared" si="23"/>
        <v>5525.4284299999999</v>
      </c>
      <c r="R126" s="246">
        <f t="shared" si="23"/>
        <v>1214.367235105</v>
      </c>
    </row>
    <row r="127" spans="1:18" s="8" customFormat="1">
      <c r="A127" s="10" t="s">
        <v>289</v>
      </c>
      <c r="B127" s="30" t="s">
        <v>286</v>
      </c>
      <c r="C127" s="46" t="s">
        <v>263</v>
      </c>
      <c r="D127" s="205">
        <v>0</v>
      </c>
      <c r="E127" s="248">
        <v>0</v>
      </c>
      <c r="F127" s="249">
        <v>0</v>
      </c>
      <c r="G127" s="248">
        <v>17.2546</v>
      </c>
      <c r="H127" s="250">
        <v>34.447010180100037</v>
      </c>
      <c r="I127" s="250">
        <v>38.156999999999996</v>
      </c>
      <c r="J127" s="250">
        <v>65.183000000000007</v>
      </c>
      <c r="K127" s="250">
        <v>0</v>
      </c>
      <c r="L127" s="250">
        <v>145.03782182400002</v>
      </c>
      <c r="M127" s="250">
        <v>0</v>
      </c>
      <c r="N127" s="250">
        <v>149.24026413809997</v>
      </c>
      <c r="O127" s="250">
        <v>0</v>
      </c>
      <c r="P127" s="249">
        <v>135.93226968720003</v>
      </c>
      <c r="Q127" s="225">
        <f t="shared" si="23"/>
        <v>55.411599999999993</v>
      </c>
      <c r="R127" s="246">
        <f t="shared" si="23"/>
        <v>529.84036582940007</v>
      </c>
    </row>
    <row r="128" spans="1:18" s="8" customFormat="1">
      <c r="A128" s="10" t="s">
        <v>290</v>
      </c>
      <c r="B128" s="30" t="s">
        <v>288</v>
      </c>
      <c r="C128" s="46" t="s">
        <v>263</v>
      </c>
      <c r="D128" s="205">
        <v>627.97096046000001</v>
      </c>
      <c r="E128" s="248">
        <v>168.46263858</v>
      </c>
      <c r="F128" s="249">
        <v>168.77666665999999</v>
      </c>
      <c r="G128" s="248">
        <v>2435.1444500000002</v>
      </c>
      <c r="H128" s="250">
        <v>18.108301121660865</v>
      </c>
      <c r="I128" s="250">
        <v>49.527000000000001</v>
      </c>
      <c r="J128" s="250">
        <v>131.28670000000002</v>
      </c>
      <c r="K128" s="250">
        <v>56.134999999999998</v>
      </c>
      <c r="L128" s="250">
        <v>1891</v>
      </c>
      <c r="M128" s="250">
        <v>153.262</v>
      </c>
      <c r="N128" s="250">
        <v>176.25541999999996</v>
      </c>
      <c r="O128" s="250">
        <v>201.28800000000001</v>
      </c>
      <c r="P128" s="249">
        <v>189.43462</v>
      </c>
      <c r="Q128" s="225">
        <f t="shared" si="23"/>
        <v>2895.3564500000007</v>
      </c>
      <c r="R128" s="246">
        <f t="shared" si="23"/>
        <v>2406.0850411216607</v>
      </c>
    </row>
    <row r="129" spans="1:18" s="8" customFormat="1">
      <c r="A129" s="10" t="s">
        <v>291</v>
      </c>
      <c r="B129" s="30" t="s">
        <v>287</v>
      </c>
      <c r="C129" s="46" t="s">
        <v>263</v>
      </c>
      <c r="D129" s="205">
        <v>0</v>
      </c>
      <c r="E129" s="248">
        <v>0</v>
      </c>
      <c r="F129" s="249">
        <v>0</v>
      </c>
      <c r="G129" s="248">
        <v>0</v>
      </c>
      <c r="H129" s="250">
        <v>0</v>
      </c>
      <c r="I129" s="250">
        <v>0</v>
      </c>
      <c r="J129" s="250">
        <v>0</v>
      </c>
      <c r="K129" s="250">
        <v>0</v>
      </c>
      <c r="L129" s="250">
        <v>0</v>
      </c>
      <c r="M129" s="250">
        <v>0</v>
      </c>
      <c r="N129" s="250">
        <v>0</v>
      </c>
      <c r="O129" s="250">
        <v>0</v>
      </c>
      <c r="P129" s="249">
        <v>0</v>
      </c>
      <c r="Q129" s="225">
        <f t="shared" si="23"/>
        <v>0</v>
      </c>
      <c r="R129" s="246">
        <f t="shared" si="23"/>
        <v>0</v>
      </c>
    </row>
    <row r="130" spans="1:18" s="8" customFormat="1">
      <c r="A130" s="10" t="s">
        <v>292</v>
      </c>
      <c r="B130" s="30" t="s">
        <v>293</v>
      </c>
      <c r="C130" s="46" t="s">
        <v>263</v>
      </c>
      <c r="D130" s="205">
        <v>449.1071225099999</v>
      </c>
      <c r="E130" s="248">
        <v>81.946071499999988</v>
      </c>
      <c r="F130" s="249">
        <v>154.34458475000002</v>
      </c>
      <c r="G130" s="248">
        <v>363.93133000000006</v>
      </c>
      <c r="H130" s="250">
        <v>147.63004362900014</v>
      </c>
      <c r="I130" s="250">
        <v>93.215400000000017</v>
      </c>
      <c r="J130" s="250">
        <v>269.90300000000002</v>
      </c>
      <c r="K130" s="250">
        <v>92.699399999999912</v>
      </c>
      <c r="L130" s="250">
        <v>146.65100000000001</v>
      </c>
      <c r="M130" s="250">
        <v>114.72356999999984</v>
      </c>
      <c r="N130" s="250">
        <v>290.52970344899973</v>
      </c>
      <c r="O130" s="250">
        <v>97.945830000000072</v>
      </c>
      <c r="P130" s="249">
        <v>263.12687008799998</v>
      </c>
      <c r="Q130" s="225">
        <f t="shared" si="23"/>
        <v>762.5155299999999</v>
      </c>
      <c r="R130" s="246">
        <f t="shared" si="23"/>
        <v>1117.8406171659999</v>
      </c>
    </row>
    <row r="131" spans="1:18" s="8" customFormat="1">
      <c r="A131" s="10" t="s">
        <v>159</v>
      </c>
      <c r="B131" s="30" t="s">
        <v>161</v>
      </c>
      <c r="C131" s="46" t="s">
        <v>263</v>
      </c>
      <c r="D131" s="205">
        <v>0</v>
      </c>
      <c r="E131" s="248">
        <v>0</v>
      </c>
      <c r="F131" s="249">
        <v>0</v>
      </c>
      <c r="G131" s="248">
        <v>0</v>
      </c>
      <c r="H131" s="250">
        <v>0</v>
      </c>
      <c r="I131" s="250">
        <v>0</v>
      </c>
      <c r="J131" s="250">
        <v>0</v>
      </c>
      <c r="K131" s="250">
        <v>0</v>
      </c>
      <c r="L131" s="250">
        <v>0</v>
      </c>
      <c r="M131" s="250">
        <v>0</v>
      </c>
      <c r="N131" s="250">
        <v>0</v>
      </c>
      <c r="O131" s="250">
        <v>0</v>
      </c>
      <c r="P131" s="249">
        <v>0</v>
      </c>
      <c r="Q131" s="225">
        <f t="shared" si="23"/>
        <v>0</v>
      </c>
      <c r="R131" s="246">
        <f t="shared" si="23"/>
        <v>0</v>
      </c>
    </row>
    <row r="132" spans="1:18" s="8" customFormat="1">
      <c r="A132" s="10" t="s">
        <v>160</v>
      </c>
      <c r="B132" s="30" t="s">
        <v>294</v>
      </c>
      <c r="C132" s="46" t="s">
        <v>263</v>
      </c>
      <c r="D132" s="205">
        <v>20.208494610000002</v>
      </c>
      <c r="E132" s="248">
        <v>102.82791696999999</v>
      </c>
      <c r="F132" s="249">
        <v>49.962476540000004</v>
      </c>
      <c r="G132" s="248">
        <v>123.87521697649936</v>
      </c>
      <c r="H132" s="250">
        <v>107.6335529857387</v>
      </c>
      <c r="I132" s="250">
        <v>157.14418187051598</v>
      </c>
      <c r="J132" s="250">
        <v>157.26830346999964</v>
      </c>
      <c r="K132" s="250">
        <v>156.17831080259401</v>
      </c>
      <c r="L132" s="250">
        <v>149.58876555219496</v>
      </c>
      <c r="M132" s="250">
        <v>161.27633603086599</v>
      </c>
      <c r="N132" s="250">
        <v>76.219972004190367</v>
      </c>
      <c r="O132" s="250">
        <v>167.150315543332</v>
      </c>
      <c r="P132" s="249">
        <v>152.43294362993191</v>
      </c>
      <c r="Q132" s="225">
        <f t="shared" si="23"/>
        <v>765.62436122380734</v>
      </c>
      <c r="R132" s="246">
        <f t="shared" si="23"/>
        <v>643.14353764205555</v>
      </c>
    </row>
    <row r="133" spans="1:18" s="18" customFormat="1">
      <c r="A133" s="11" t="s">
        <v>57</v>
      </c>
      <c r="B133" s="29" t="s">
        <v>21</v>
      </c>
      <c r="C133" s="47" t="s">
        <v>263</v>
      </c>
      <c r="D133" s="209">
        <f>SUM(D134,D137:D140)</f>
        <v>2198.6503110199997</v>
      </c>
      <c r="E133" s="222">
        <f>SUM(E134,E137:E140)</f>
        <v>458.66936674999999</v>
      </c>
      <c r="F133" s="223">
        <f>SUM(F134,F137:F140)</f>
        <v>624.02394090999996</v>
      </c>
      <c r="G133" s="222">
        <f>SUM(G134,G137:G140)</f>
        <v>1599.99972254</v>
      </c>
      <c r="H133" s="224">
        <f>+H134+H137+H138+H139+H140</f>
        <v>0.24216107000000001</v>
      </c>
      <c r="I133" s="224">
        <f>SUM(I134,I137:I140)</f>
        <v>0</v>
      </c>
      <c r="J133" s="224">
        <f>+J134+J137+J138+J139+J140</f>
        <v>-2.4479999998584388E-4</v>
      </c>
      <c r="K133" s="224">
        <f>SUM(K134,K137:K140)</f>
        <v>399.99972253999999</v>
      </c>
      <c r="L133" s="224">
        <f>+L134+L137+L138+L139+L140</f>
        <v>-3.2660000026226047E-5</v>
      </c>
      <c r="M133" s="224">
        <f>SUM(M134,M137:M140)</f>
        <v>345.005</v>
      </c>
      <c r="N133" s="224">
        <f>+N134+N137+N138+N139+N140</f>
        <v>0</v>
      </c>
      <c r="O133" s="224">
        <f>SUM(O134,O137:O140)</f>
        <v>0</v>
      </c>
      <c r="P133" s="223">
        <f>+P134+P137+P138+P139+P140</f>
        <v>0</v>
      </c>
      <c r="Q133" s="226">
        <f t="shared" si="23"/>
        <v>2345.0044450800001</v>
      </c>
      <c r="R133" s="243">
        <f t="shared" si="23"/>
        <v>0.24188360999998795</v>
      </c>
    </row>
    <row r="134" spans="1:18" s="8" customFormat="1">
      <c r="A134" s="10" t="s">
        <v>165</v>
      </c>
      <c r="B134" s="30" t="s">
        <v>295</v>
      </c>
      <c r="C134" s="46" t="s">
        <v>263</v>
      </c>
      <c r="D134" s="205">
        <f>SUM(D135:D136)</f>
        <v>2198.5468741099999</v>
      </c>
      <c r="E134" s="248">
        <f>SUM(E135:E136)</f>
        <v>458.65675519999996</v>
      </c>
      <c r="F134" s="249">
        <f>SUM(F135:F136)</f>
        <v>420.59412097000001</v>
      </c>
      <c r="G134" s="248">
        <f>SUM(G135:G136)</f>
        <v>1599.99972254</v>
      </c>
      <c r="H134" s="250">
        <f>+H135+H136</f>
        <v>0</v>
      </c>
      <c r="I134" s="250">
        <f>SUM(I135:I136)</f>
        <v>0</v>
      </c>
      <c r="J134" s="250">
        <f>+J135+J136</f>
        <v>-2.4479999998584388E-4</v>
      </c>
      <c r="K134" s="250">
        <f>SUM(K135:K136)</f>
        <v>399.99972253999999</v>
      </c>
      <c r="L134" s="250">
        <f>+L135+L136</f>
        <v>-3.2660000026226047E-5</v>
      </c>
      <c r="M134" s="250">
        <f>SUM(M135:M136)</f>
        <v>345.005</v>
      </c>
      <c r="N134" s="250">
        <f>+N135+N136</f>
        <v>0</v>
      </c>
      <c r="O134" s="250">
        <f>SUM(O135:O136)</f>
        <v>0</v>
      </c>
      <c r="P134" s="249">
        <f>+P135+P136</f>
        <v>0</v>
      </c>
      <c r="Q134" s="225">
        <f t="shared" si="23"/>
        <v>2345.0044450800001</v>
      </c>
      <c r="R134" s="246">
        <f t="shared" si="23"/>
        <v>-2.7746000001206992E-4</v>
      </c>
    </row>
    <row r="135" spans="1:18" s="8" customFormat="1">
      <c r="A135" s="10"/>
      <c r="B135" s="34" t="s">
        <v>296</v>
      </c>
      <c r="C135" s="46" t="s">
        <v>263</v>
      </c>
      <c r="D135" s="205">
        <v>1401.47624064</v>
      </c>
      <c r="E135" s="248">
        <v>869.99975519999998</v>
      </c>
      <c r="F135" s="249">
        <v>94.887438949999989</v>
      </c>
      <c r="G135" s="248">
        <v>1599.99972254</v>
      </c>
      <c r="H135" s="250">
        <v>0</v>
      </c>
      <c r="I135" s="250">
        <v>0</v>
      </c>
      <c r="J135" s="250">
        <v>-2.4479999998584388E-4</v>
      </c>
      <c r="K135" s="250">
        <v>399.99972253999999</v>
      </c>
      <c r="L135" s="250">
        <v>-3.2660000026226047E-5</v>
      </c>
      <c r="M135" s="250">
        <v>345.005</v>
      </c>
      <c r="N135" s="250">
        <v>0</v>
      </c>
      <c r="O135" s="250">
        <v>0</v>
      </c>
      <c r="P135" s="249">
        <v>0</v>
      </c>
      <c r="Q135" s="225">
        <f t="shared" si="23"/>
        <v>2345.0044450800001</v>
      </c>
      <c r="R135" s="246">
        <f t="shared" si="23"/>
        <v>-2.7746000001206992E-4</v>
      </c>
    </row>
    <row r="136" spans="1:18" s="8" customFormat="1">
      <c r="A136" s="10"/>
      <c r="B136" s="34" t="s">
        <v>297</v>
      </c>
      <c r="C136" s="46" t="s">
        <v>263</v>
      </c>
      <c r="D136" s="205">
        <v>797.07063346999985</v>
      </c>
      <c r="E136" s="248">
        <v>-411.34300000000002</v>
      </c>
      <c r="F136" s="249">
        <v>325.70668202000002</v>
      </c>
      <c r="G136" s="248">
        <v>0</v>
      </c>
      <c r="H136" s="250">
        <v>0</v>
      </c>
      <c r="I136" s="250">
        <v>0</v>
      </c>
      <c r="J136" s="250">
        <v>0</v>
      </c>
      <c r="K136" s="250">
        <v>0</v>
      </c>
      <c r="L136" s="250">
        <v>0</v>
      </c>
      <c r="M136" s="250">
        <v>0</v>
      </c>
      <c r="N136" s="250">
        <v>0</v>
      </c>
      <c r="O136" s="250">
        <v>0</v>
      </c>
      <c r="P136" s="249">
        <v>0</v>
      </c>
      <c r="Q136" s="225">
        <f t="shared" si="23"/>
        <v>0</v>
      </c>
      <c r="R136" s="246">
        <f t="shared" si="23"/>
        <v>0</v>
      </c>
    </row>
    <row r="137" spans="1:18" s="8" customFormat="1">
      <c r="A137" s="10" t="s">
        <v>166</v>
      </c>
      <c r="B137" s="30" t="s">
        <v>163</v>
      </c>
      <c r="C137" s="46" t="s">
        <v>263</v>
      </c>
      <c r="D137" s="205">
        <v>0.10343691000000001</v>
      </c>
      <c r="E137" s="248">
        <v>1.2611550000000001E-2</v>
      </c>
      <c r="F137" s="249">
        <v>4.81994E-3</v>
      </c>
      <c r="G137" s="248">
        <v>0</v>
      </c>
      <c r="H137" s="250">
        <v>0.24216107000000001</v>
      </c>
      <c r="I137" s="250">
        <v>0</v>
      </c>
      <c r="J137" s="250">
        <v>0</v>
      </c>
      <c r="K137" s="250">
        <v>0</v>
      </c>
      <c r="L137" s="250">
        <v>0</v>
      </c>
      <c r="M137" s="250">
        <v>0</v>
      </c>
      <c r="N137" s="250">
        <v>0</v>
      </c>
      <c r="O137" s="250">
        <v>0</v>
      </c>
      <c r="P137" s="249">
        <v>0</v>
      </c>
      <c r="Q137" s="225">
        <f t="shared" si="23"/>
        <v>0</v>
      </c>
      <c r="R137" s="246">
        <f t="shared" si="23"/>
        <v>0.24216107000000001</v>
      </c>
    </row>
    <row r="138" spans="1:18" s="8" customFormat="1">
      <c r="A138" s="10" t="s">
        <v>167</v>
      </c>
      <c r="B138" s="30" t="s">
        <v>162</v>
      </c>
      <c r="C138" s="46" t="s">
        <v>263</v>
      </c>
      <c r="D138" s="205">
        <v>0</v>
      </c>
      <c r="E138" s="248">
        <v>0</v>
      </c>
      <c r="F138" s="249">
        <v>203.42500000000001</v>
      </c>
      <c r="G138" s="248">
        <v>0</v>
      </c>
      <c r="H138" s="250">
        <v>0</v>
      </c>
      <c r="I138" s="250">
        <v>0</v>
      </c>
      <c r="J138" s="250">
        <v>0</v>
      </c>
      <c r="K138" s="250">
        <v>0</v>
      </c>
      <c r="L138" s="250">
        <v>0</v>
      </c>
      <c r="M138" s="250">
        <v>0</v>
      </c>
      <c r="N138" s="250">
        <v>0</v>
      </c>
      <c r="O138" s="250">
        <v>0</v>
      </c>
      <c r="P138" s="249">
        <v>0</v>
      </c>
      <c r="Q138" s="225">
        <f t="shared" si="23"/>
        <v>0</v>
      </c>
      <c r="R138" s="246">
        <f t="shared" si="23"/>
        <v>0</v>
      </c>
    </row>
    <row r="139" spans="1:18" s="8" customFormat="1" ht="25.5">
      <c r="A139" s="10" t="s">
        <v>301</v>
      </c>
      <c r="B139" s="30" t="s">
        <v>299</v>
      </c>
      <c r="C139" s="46" t="s">
        <v>263</v>
      </c>
      <c r="D139" s="205">
        <v>0</v>
      </c>
      <c r="E139" s="248">
        <v>0</v>
      </c>
      <c r="F139" s="249">
        <v>0</v>
      </c>
      <c r="G139" s="248">
        <v>0</v>
      </c>
      <c r="H139" s="250">
        <v>0</v>
      </c>
      <c r="I139" s="250">
        <v>0</v>
      </c>
      <c r="J139" s="250"/>
      <c r="K139" s="250">
        <v>0</v>
      </c>
      <c r="L139" s="250"/>
      <c r="M139" s="250">
        <v>0</v>
      </c>
      <c r="N139" s="250"/>
      <c r="O139" s="250">
        <v>0</v>
      </c>
      <c r="P139" s="249"/>
      <c r="Q139" s="225">
        <f t="shared" si="23"/>
        <v>0</v>
      </c>
      <c r="R139" s="246">
        <f t="shared" si="23"/>
        <v>0</v>
      </c>
    </row>
    <row r="140" spans="1:18" s="8" customFormat="1">
      <c r="A140" s="10" t="s">
        <v>302</v>
      </c>
      <c r="B140" s="30" t="s">
        <v>300</v>
      </c>
      <c r="C140" s="46" t="s">
        <v>263</v>
      </c>
      <c r="D140" s="205">
        <v>1.6405010683229194E-13</v>
      </c>
      <c r="E140" s="248">
        <v>3.054623221032671E-14</v>
      </c>
      <c r="F140" s="249">
        <v>1.2247980407664727E-15</v>
      </c>
      <c r="G140" s="248">
        <v>0</v>
      </c>
      <c r="H140" s="250"/>
      <c r="I140" s="250">
        <v>0</v>
      </c>
      <c r="J140" s="250"/>
      <c r="K140" s="250">
        <v>0</v>
      </c>
      <c r="L140" s="250"/>
      <c r="M140" s="250">
        <v>0</v>
      </c>
      <c r="N140" s="250"/>
      <c r="O140" s="250">
        <v>0</v>
      </c>
      <c r="P140" s="249"/>
      <c r="Q140" s="225">
        <f t="shared" si="23"/>
        <v>0</v>
      </c>
      <c r="R140" s="246">
        <f t="shared" si="23"/>
        <v>0</v>
      </c>
    </row>
    <row r="141" spans="1:18" s="18" customFormat="1">
      <c r="A141" s="11" t="s">
        <v>58</v>
      </c>
      <c r="B141" s="29" t="s">
        <v>22</v>
      </c>
      <c r="C141" s="47" t="s">
        <v>263</v>
      </c>
      <c r="D141" s="209">
        <f>SUM(D142,D145:D147)</f>
        <v>1308.6688654899999</v>
      </c>
      <c r="E141" s="222">
        <f>SUM(E142,E145:E147)</f>
        <v>175.79875520000002</v>
      </c>
      <c r="F141" s="223">
        <f>SUM(F142,F145:F147)</f>
        <v>390.11952597999999</v>
      </c>
      <c r="G141" s="222">
        <f>SUM(G142,G145:G147)</f>
        <v>1599.99972254</v>
      </c>
      <c r="H141" s="224">
        <f>+H142+H145+H146+H147</f>
        <v>700</v>
      </c>
      <c r="I141" s="224">
        <f>SUM(I142,I145:I147)</f>
        <v>500</v>
      </c>
      <c r="J141" s="224">
        <f>+J142+J145+J146+J147</f>
        <v>220</v>
      </c>
      <c r="K141" s="224">
        <f>SUM(K142,K145:K147)</f>
        <v>1099.99972254</v>
      </c>
      <c r="L141" s="224">
        <f>+L142+L145+L146+L147</f>
        <v>-4.7160999989137055E-4</v>
      </c>
      <c r="M141" s="224">
        <f>SUM(M142,M145:M147)</f>
        <v>0</v>
      </c>
      <c r="N141" s="224">
        <f>+N142+N145+N146+N147</f>
        <v>-2.4479999998584388E-4</v>
      </c>
      <c r="O141" s="224">
        <f>SUM(O142,O145:O147)</f>
        <v>499.99972253999999</v>
      </c>
      <c r="P141" s="223">
        <f>+P142+P145+P146+P147</f>
        <v>-2.7746000001206992E-4</v>
      </c>
      <c r="Q141" s="226">
        <f t="shared" si="23"/>
        <v>3699.9991676200007</v>
      </c>
      <c r="R141" s="243">
        <f t="shared" si="23"/>
        <v>919.99900613000011</v>
      </c>
    </row>
    <row r="142" spans="1:18" s="8" customFormat="1">
      <c r="A142" s="10" t="s">
        <v>59</v>
      </c>
      <c r="B142" s="30" t="s">
        <v>298</v>
      </c>
      <c r="C142" s="46" t="s">
        <v>263</v>
      </c>
      <c r="D142" s="205">
        <f>SUM(D143:D144)</f>
        <v>1308.6688654899999</v>
      </c>
      <c r="E142" s="248">
        <f>SUM(E143:E144)</f>
        <v>175.79875520000002</v>
      </c>
      <c r="F142" s="249">
        <f>SUM(F143:F144)</f>
        <v>390.11952597999999</v>
      </c>
      <c r="G142" s="248">
        <f>SUM(G143:G144)</f>
        <v>1599.99972254</v>
      </c>
      <c r="H142" s="250">
        <f>+H143+H144</f>
        <v>700</v>
      </c>
      <c r="I142" s="250">
        <f>SUM(I143:I144)</f>
        <v>500</v>
      </c>
      <c r="J142" s="250">
        <f>+J143+J144</f>
        <v>220</v>
      </c>
      <c r="K142" s="250">
        <f>SUM(K143:K144)</f>
        <v>1099.99972254</v>
      </c>
      <c r="L142" s="250">
        <f>+L143+L144</f>
        <v>-4.7160999989137055E-4</v>
      </c>
      <c r="M142" s="250">
        <f>SUM(M143:M144)</f>
        <v>0</v>
      </c>
      <c r="N142" s="250">
        <f>+N143+N144</f>
        <v>-2.4479999998584388E-4</v>
      </c>
      <c r="O142" s="250">
        <f>SUM(O143:O144)</f>
        <v>499.99972253999999</v>
      </c>
      <c r="P142" s="249">
        <f>+P143+P144</f>
        <v>-2.7746000001206992E-4</v>
      </c>
      <c r="Q142" s="225">
        <f t="shared" ref="Q142:R147" si="31">+G142+I142+K142+M142+O142</f>
        <v>3699.9991676200007</v>
      </c>
      <c r="R142" s="246">
        <f t="shared" si="31"/>
        <v>919.99900613000011</v>
      </c>
    </row>
    <row r="143" spans="1:18" s="8" customFormat="1">
      <c r="A143" s="10" t="s">
        <v>60</v>
      </c>
      <c r="B143" s="34" t="s">
        <v>296</v>
      </c>
      <c r="C143" s="46" t="s">
        <v>263</v>
      </c>
      <c r="D143" s="205">
        <v>267.05657454999999</v>
      </c>
      <c r="E143" s="248">
        <v>175.79875520000002</v>
      </c>
      <c r="F143" s="249">
        <v>1.7340000020340083E-5</v>
      </c>
      <c r="G143" s="248">
        <v>0</v>
      </c>
      <c r="H143" s="250">
        <v>0</v>
      </c>
      <c r="I143" s="250">
        <v>500</v>
      </c>
      <c r="J143" s="250">
        <v>220</v>
      </c>
      <c r="K143" s="250">
        <v>1099.99972254</v>
      </c>
      <c r="L143" s="250">
        <v>-4.7160999989137055E-4</v>
      </c>
      <c r="M143" s="250">
        <v>0</v>
      </c>
      <c r="N143" s="250">
        <v>-2.4479999998584388E-4</v>
      </c>
      <c r="O143" s="250">
        <v>499.99972253999999</v>
      </c>
      <c r="P143" s="249">
        <v>-2.7746000001206992E-4</v>
      </c>
      <c r="Q143" s="225">
        <f t="shared" si="31"/>
        <v>2099.99944508</v>
      </c>
      <c r="R143" s="246">
        <f t="shared" si="31"/>
        <v>219.99900613000011</v>
      </c>
    </row>
    <row r="144" spans="1:18" s="8" customFormat="1">
      <c r="A144" s="10"/>
      <c r="B144" s="34" t="s">
        <v>297</v>
      </c>
      <c r="C144" s="46" t="s">
        <v>263</v>
      </c>
      <c r="D144" s="205">
        <v>1041.6122909399999</v>
      </c>
      <c r="E144" s="248">
        <v>0</v>
      </c>
      <c r="F144" s="249">
        <v>390.11950863999999</v>
      </c>
      <c r="G144" s="248">
        <v>1599.99972254</v>
      </c>
      <c r="H144" s="250">
        <v>700</v>
      </c>
      <c r="I144" s="250">
        <v>0</v>
      </c>
      <c r="J144" s="250">
        <v>0</v>
      </c>
      <c r="K144" s="250">
        <v>0</v>
      </c>
      <c r="L144" s="250">
        <v>0</v>
      </c>
      <c r="M144" s="250">
        <v>0</v>
      </c>
      <c r="N144" s="250">
        <v>0</v>
      </c>
      <c r="O144" s="250">
        <v>0</v>
      </c>
      <c r="P144" s="249">
        <v>0</v>
      </c>
      <c r="Q144" s="225">
        <f t="shared" si="31"/>
        <v>1599.99972254</v>
      </c>
      <c r="R144" s="246">
        <f t="shared" si="31"/>
        <v>700</v>
      </c>
    </row>
    <row r="145" spans="1:18" s="8" customFormat="1">
      <c r="A145" s="10" t="s">
        <v>61</v>
      </c>
      <c r="B145" s="30" t="s">
        <v>169</v>
      </c>
      <c r="C145" s="46" t="s">
        <v>263</v>
      </c>
      <c r="D145" s="205">
        <v>0</v>
      </c>
      <c r="E145" s="248">
        <v>0</v>
      </c>
      <c r="F145" s="249">
        <v>0</v>
      </c>
      <c r="G145" s="248">
        <v>0</v>
      </c>
      <c r="H145" s="250"/>
      <c r="I145" s="250">
        <v>0</v>
      </c>
      <c r="J145" s="250"/>
      <c r="K145" s="250">
        <v>0</v>
      </c>
      <c r="L145" s="250"/>
      <c r="M145" s="250">
        <v>0</v>
      </c>
      <c r="N145" s="250"/>
      <c r="O145" s="250">
        <v>0</v>
      </c>
      <c r="P145" s="249"/>
      <c r="Q145" s="225">
        <f t="shared" si="31"/>
        <v>0</v>
      </c>
      <c r="R145" s="246">
        <f t="shared" si="31"/>
        <v>0</v>
      </c>
    </row>
    <row r="146" spans="1:18" s="8" customFormat="1">
      <c r="A146" s="10" t="s">
        <v>170</v>
      </c>
      <c r="B146" s="30" t="s">
        <v>44</v>
      </c>
      <c r="C146" s="46" t="s">
        <v>263</v>
      </c>
      <c r="D146" s="205">
        <v>0</v>
      </c>
      <c r="E146" s="248">
        <v>0</v>
      </c>
      <c r="F146" s="249">
        <v>0</v>
      </c>
      <c r="G146" s="248">
        <v>0</v>
      </c>
      <c r="H146" s="250">
        <v>0</v>
      </c>
      <c r="I146" s="250">
        <v>0</v>
      </c>
      <c r="J146" s="250">
        <v>0</v>
      </c>
      <c r="K146" s="250">
        <v>0</v>
      </c>
      <c r="L146" s="250">
        <v>0</v>
      </c>
      <c r="M146" s="250">
        <v>0</v>
      </c>
      <c r="N146" s="250">
        <v>0</v>
      </c>
      <c r="O146" s="250">
        <v>0</v>
      </c>
      <c r="P146" s="249">
        <v>0</v>
      </c>
      <c r="Q146" s="225">
        <f t="shared" si="31"/>
        <v>0</v>
      </c>
      <c r="R146" s="246">
        <f t="shared" si="31"/>
        <v>0</v>
      </c>
    </row>
    <row r="147" spans="1:18" s="8" customFormat="1">
      <c r="A147" s="10" t="s">
        <v>303</v>
      </c>
      <c r="B147" s="30" t="s">
        <v>304</v>
      </c>
      <c r="C147" s="46" t="s">
        <v>263</v>
      </c>
      <c r="D147" s="205">
        <v>0</v>
      </c>
      <c r="E147" s="248">
        <v>0</v>
      </c>
      <c r="F147" s="249">
        <v>0</v>
      </c>
      <c r="G147" s="248">
        <v>0</v>
      </c>
      <c r="H147" s="250">
        <v>0</v>
      </c>
      <c r="I147" s="250">
        <v>0</v>
      </c>
      <c r="J147" s="250">
        <v>0</v>
      </c>
      <c r="K147" s="250">
        <v>0</v>
      </c>
      <c r="L147" s="250">
        <v>0</v>
      </c>
      <c r="M147" s="250">
        <v>0</v>
      </c>
      <c r="N147" s="250">
        <v>0</v>
      </c>
      <c r="O147" s="250">
        <v>0</v>
      </c>
      <c r="P147" s="249">
        <v>0</v>
      </c>
      <c r="Q147" s="225">
        <f t="shared" si="31"/>
        <v>0</v>
      </c>
      <c r="R147" s="246">
        <f t="shared" si="31"/>
        <v>0</v>
      </c>
    </row>
    <row r="148" spans="1:18" s="8" customFormat="1" ht="25.5">
      <c r="A148" s="11" t="s">
        <v>132</v>
      </c>
      <c r="B148" s="29" t="s">
        <v>171</v>
      </c>
      <c r="C148" s="47" t="s">
        <v>263</v>
      </c>
      <c r="D148" s="205">
        <f>D98-D104</f>
        <v>804.55193690800115</v>
      </c>
      <c r="E148" s="222">
        <f>E98-E104</f>
        <v>1183.2733529600009</v>
      </c>
      <c r="F148" s="223">
        <f>F98-F104</f>
        <v>1067.4174294899994</v>
      </c>
      <c r="G148" s="222">
        <f>G98-G104</f>
        <v>2884.9870591363497</v>
      </c>
      <c r="H148" s="224">
        <f>+H98-H104</f>
        <v>422.4400187557294</v>
      </c>
      <c r="I148" s="224">
        <f>I98-I104</f>
        <v>2000.0573783895225</v>
      </c>
      <c r="J148" s="224">
        <f>+J98-J104</f>
        <v>1052.478397431606</v>
      </c>
      <c r="K148" s="224">
        <f>K98-K104</f>
        <v>2561.248818227753</v>
      </c>
      <c r="L148" s="224">
        <f>+L98-L104</f>
        <v>2929.579172614137</v>
      </c>
      <c r="M148" s="224">
        <f>M98-M104</f>
        <v>2760.14693449892</v>
      </c>
      <c r="N148" s="224">
        <f>+N98-N104</f>
        <v>1143.1573644696582</v>
      </c>
      <c r="O148" s="224">
        <f>O98-O104</f>
        <v>3102.7435779364987</v>
      </c>
      <c r="P148" s="223">
        <f>+P98-P104</f>
        <v>1212.1908401716746</v>
      </c>
      <c r="Q148" s="225">
        <f>Q98-Q104</f>
        <v>13309.183768189047</v>
      </c>
      <c r="R148" s="246">
        <f>R98-R104</f>
        <v>6759.8457934428006</v>
      </c>
    </row>
    <row r="149" spans="1:18" s="8" customFormat="1" ht="25.5">
      <c r="A149" s="10" t="s">
        <v>147</v>
      </c>
      <c r="B149" s="30" t="s">
        <v>149</v>
      </c>
      <c r="C149" s="46" t="s">
        <v>263</v>
      </c>
      <c r="D149" s="205"/>
      <c r="E149" s="248"/>
      <c r="F149" s="249"/>
      <c r="G149" s="248"/>
      <c r="H149" s="250"/>
      <c r="I149" s="250"/>
      <c r="J149" s="250"/>
      <c r="K149" s="250"/>
      <c r="L149" s="250"/>
      <c r="M149" s="250"/>
      <c r="N149" s="250"/>
      <c r="O149" s="250"/>
      <c r="P149" s="249"/>
      <c r="Q149" s="225"/>
      <c r="R149" s="246"/>
    </row>
    <row r="150" spans="1:18" s="8" customFormat="1">
      <c r="A150" s="10" t="s">
        <v>148</v>
      </c>
      <c r="B150" s="30" t="s">
        <v>150</v>
      </c>
      <c r="C150" s="46" t="s">
        <v>263</v>
      </c>
      <c r="D150" s="205"/>
      <c r="E150" s="248"/>
      <c r="F150" s="249"/>
      <c r="G150" s="248"/>
      <c r="H150" s="250"/>
      <c r="I150" s="250"/>
      <c r="J150" s="250"/>
      <c r="K150" s="250"/>
      <c r="L150" s="250"/>
      <c r="M150" s="250"/>
      <c r="N150" s="250"/>
      <c r="O150" s="250"/>
      <c r="P150" s="249"/>
      <c r="Q150" s="225"/>
      <c r="R150" s="246"/>
    </row>
    <row r="151" spans="1:18" s="8" customFormat="1" ht="25.5">
      <c r="A151" s="10" t="s">
        <v>133</v>
      </c>
      <c r="B151" s="29" t="s">
        <v>172</v>
      </c>
      <c r="C151" s="47" t="s">
        <v>263</v>
      </c>
      <c r="D151" s="205">
        <f>D117-D123</f>
        <v>-2075.0860910699998</v>
      </c>
      <c r="E151" s="222">
        <f>E117-E123</f>
        <v>-1014.6260260000001</v>
      </c>
      <c r="F151" s="223">
        <f>F117-F123</f>
        <v>-495.96852801</v>
      </c>
      <c r="G151" s="222">
        <f>G117-G123</f>
        <v>-3124.1679969764991</v>
      </c>
      <c r="H151" s="224">
        <f>+H117-H123</f>
        <v>-523.68114111</v>
      </c>
      <c r="I151" s="224">
        <f>I117-I123</f>
        <v>-1489.1330118705157</v>
      </c>
      <c r="J151" s="224">
        <f>+J117-J123</f>
        <v>-905.82200346999969</v>
      </c>
      <c r="K151" s="224">
        <f>K117-K123</f>
        <v>-2148.7218108025941</v>
      </c>
      <c r="L151" s="224">
        <f>+L117-L123</f>
        <v>-2925.4435848161952</v>
      </c>
      <c r="M151" s="224">
        <f>M117-M123</f>
        <v>-3042.1326060308656</v>
      </c>
      <c r="N151" s="224">
        <f>+N117-N123</f>
        <v>-1128.0399147647897</v>
      </c>
      <c r="O151" s="224">
        <f>O117-O123</f>
        <v>-2559.0336455433321</v>
      </c>
      <c r="P151" s="223">
        <f>+P117-P123</f>
        <v>-1214.7770085371321</v>
      </c>
      <c r="Q151" s="225">
        <f>Q117-Q123</f>
        <v>-12363.189071223806</v>
      </c>
      <c r="R151" s="246">
        <f>R117-R123</f>
        <v>-6697.7636526981169</v>
      </c>
    </row>
    <row r="152" spans="1:18" s="8" customFormat="1" ht="25.5">
      <c r="A152" s="10" t="s">
        <v>151</v>
      </c>
      <c r="B152" s="30" t="s">
        <v>153</v>
      </c>
      <c r="C152" s="46" t="s">
        <v>263</v>
      </c>
      <c r="D152" s="205"/>
      <c r="E152" s="248"/>
      <c r="F152" s="249"/>
      <c r="G152" s="248"/>
      <c r="H152" s="250"/>
      <c r="I152" s="250"/>
      <c r="J152" s="250"/>
      <c r="K152" s="250"/>
      <c r="L152" s="250"/>
      <c r="M152" s="250"/>
      <c r="N152" s="250"/>
      <c r="O152" s="250"/>
      <c r="P152" s="249"/>
      <c r="Q152" s="225"/>
      <c r="R152" s="246"/>
    </row>
    <row r="153" spans="1:18" s="8" customFormat="1">
      <c r="A153" s="10" t="s">
        <v>152</v>
      </c>
      <c r="B153" s="30" t="s">
        <v>150</v>
      </c>
      <c r="C153" s="46" t="s">
        <v>263</v>
      </c>
      <c r="D153" s="205"/>
      <c r="E153" s="248"/>
      <c r="F153" s="249"/>
      <c r="G153" s="248"/>
      <c r="H153" s="250"/>
      <c r="I153" s="250"/>
      <c r="J153" s="250"/>
      <c r="K153" s="250"/>
      <c r="L153" s="250"/>
      <c r="M153" s="250"/>
      <c r="N153" s="250"/>
      <c r="O153" s="250"/>
      <c r="P153" s="249"/>
      <c r="Q153" s="225"/>
      <c r="R153" s="246"/>
    </row>
    <row r="154" spans="1:18" s="18" customFormat="1" ht="15.75" customHeight="1">
      <c r="A154" s="11" t="s">
        <v>134</v>
      </c>
      <c r="B154" s="29" t="s">
        <v>173</v>
      </c>
      <c r="C154" s="47" t="s">
        <v>263</v>
      </c>
      <c r="D154" s="209">
        <f>D133-D141</f>
        <v>889.98144552999975</v>
      </c>
      <c r="E154" s="222">
        <f>E133-E141</f>
        <v>282.87061154999998</v>
      </c>
      <c r="F154" s="223">
        <f>F133-F141</f>
        <v>233.90441492999997</v>
      </c>
      <c r="G154" s="222">
        <f>G133-G141</f>
        <v>0</v>
      </c>
      <c r="H154" s="224">
        <f>+H133-H141</f>
        <v>-699.75783893000005</v>
      </c>
      <c r="I154" s="224">
        <f>I133-I141</f>
        <v>-500</v>
      </c>
      <c r="J154" s="224">
        <f>+J133-J141</f>
        <v>-220.00024479999999</v>
      </c>
      <c r="K154" s="224">
        <f>K133-K141</f>
        <v>-700</v>
      </c>
      <c r="L154" s="224">
        <f>+L133-L141</f>
        <v>4.3894999986514451E-4</v>
      </c>
      <c r="M154" s="224">
        <f>M133-M141</f>
        <v>345.005</v>
      </c>
      <c r="N154" s="224">
        <f>+N133-N141</f>
        <v>2.4479999998584388E-4</v>
      </c>
      <c r="O154" s="224">
        <f>O133-O141</f>
        <v>-499.99972253999999</v>
      </c>
      <c r="P154" s="223">
        <f>+P133-P141</f>
        <v>2.7746000001206992E-4</v>
      </c>
      <c r="Q154" s="226">
        <f>Q133-Q141</f>
        <v>-1354.9947225400006</v>
      </c>
      <c r="R154" s="243">
        <f>R133-R141</f>
        <v>-919.75712252000017</v>
      </c>
    </row>
    <row r="155" spans="1:18" s="18" customFormat="1">
      <c r="A155" s="11" t="s">
        <v>174</v>
      </c>
      <c r="B155" s="29" t="s">
        <v>278</v>
      </c>
      <c r="C155" s="47" t="s">
        <v>263</v>
      </c>
      <c r="D155" s="209">
        <v>5.2214757200000053</v>
      </c>
      <c r="E155" s="222">
        <v>0.49473338999999988</v>
      </c>
      <c r="F155" s="223">
        <v>4.3994487099999997</v>
      </c>
      <c r="G155" s="222">
        <v>-0.4</v>
      </c>
      <c r="H155" s="224">
        <v>0</v>
      </c>
      <c r="I155" s="224">
        <v>-0.4</v>
      </c>
      <c r="J155" s="224">
        <v>0</v>
      </c>
      <c r="K155" s="224">
        <v>-0.4</v>
      </c>
      <c r="L155" s="224">
        <v>0</v>
      </c>
      <c r="M155" s="224">
        <v>-0.4</v>
      </c>
      <c r="N155" s="224">
        <v>-28</v>
      </c>
      <c r="O155" s="224">
        <v>-0.4</v>
      </c>
      <c r="P155" s="223">
        <v>0</v>
      </c>
      <c r="Q155" s="226">
        <f t="shared" ref="Q155:R155" si="32">+G155+I155+K155+M155+O155</f>
        <v>-2</v>
      </c>
      <c r="R155" s="243">
        <f t="shared" si="32"/>
        <v>-28</v>
      </c>
    </row>
    <row r="156" spans="1:18" s="18" customFormat="1">
      <c r="A156" s="11" t="s">
        <v>175</v>
      </c>
      <c r="B156" s="29" t="s">
        <v>280</v>
      </c>
      <c r="C156" s="47" t="s">
        <v>263</v>
      </c>
      <c r="D156" s="209">
        <f>SUM(D148,D151,D154:D155)</f>
        <v>-375.33123291199894</v>
      </c>
      <c r="E156" s="222">
        <f>SUM(E148,E151,E154:E155)</f>
        <v>452.01267190000078</v>
      </c>
      <c r="F156" s="223">
        <f>SUM(F148,F151,F154:F155)</f>
        <v>809.75276511999948</v>
      </c>
      <c r="G156" s="222">
        <f>SUM(G148,G151,G154:G155)</f>
        <v>-239.58093784014946</v>
      </c>
      <c r="H156" s="224">
        <f>+H148+H151+H154+H155</f>
        <v>-800.99896128427065</v>
      </c>
      <c r="I156" s="224">
        <f>SUM(I148,I151,I154:I155)</f>
        <v>10.524366519006753</v>
      </c>
      <c r="J156" s="224">
        <f>+J148+J151+J154+J155</f>
        <v>-73.343850838393649</v>
      </c>
      <c r="K156" s="224">
        <f>SUM(K148,K151,K154:K155)</f>
        <v>-287.87299257484108</v>
      </c>
      <c r="L156" s="224">
        <f>+L148+L151+L154+L155</f>
        <v>4.1360267479416182</v>
      </c>
      <c r="M156" s="224">
        <f>SUM(M148,M151,M154:M155)</f>
        <v>62.61932846805437</v>
      </c>
      <c r="N156" s="224">
        <f>+N148+N151+N154+N155</f>
        <v>-12.882305495131536</v>
      </c>
      <c r="O156" s="224">
        <f>SUM(O148,O151,O154:O155)</f>
        <v>43.31020985316659</v>
      </c>
      <c r="P156" s="223">
        <f>+P148+P151+P154+P155</f>
        <v>-2.5858909054575125</v>
      </c>
      <c r="Q156" s="226">
        <f>SUM(Q148,Q151,Q154:Q155)</f>
        <v>-411.00002557475955</v>
      </c>
      <c r="R156" s="243">
        <f>SUM(R148,R151,R154:R155)</f>
        <v>-885.67498177531638</v>
      </c>
    </row>
    <row r="157" spans="1:18" s="18" customFormat="1">
      <c r="A157" s="11" t="s">
        <v>176</v>
      </c>
      <c r="B157" s="29" t="s">
        <v>23</v>
      </c>
      <c r="C157" s="47" t="s">
        <v>263</v>
      </c>
      <c r="D157" s="209">
        <v>1.765357417999796</v>
      </c>
      <c r="E157" s="222">
        <f>D158</f>
        <v>-373.56587549399916</v>
      </c>
      <c r="F157" s="223">
        <f>E158</f>
        <v>78.446796406001624</v>
      </c>
      <c r="G157" s="222">
        <v>1160.6577105760002</v>
      </c>
      <c r="H157" s="224">
        <f>+F158</f>
        <v>888.19956152600116</v>
      </c>
      <c r="I157" s="224">
        <f>G158</f>
        <v>921.0767727358508</v>
      </c>
      <c r="J157" s="224">
        <f>+H158</f>
        <v>87.200600241730513</v>
      </c>
      <c r="K157" s="224">
        <f>I158</f>
        <v>931.60113925485757</v>
      </c>
      <c r="L157" s="224">
        <f>+J158</f>
        <v>13.856749403336863</v>
      </c>
      <c r="M157" s="224">
        <f>K158</f>
        <v>643.72814668001649</v>
      </c>
      <c r="N157" s="224">
        <f>+L158</f>
        <v>17.992776151278481</v>
      </c>
      <c r="O157" s="224">
        <f>M158</f>
        <v>706.34747514807088</v>
      </c>
      <c r="P157" s="223">
        <f>+N158</f>
        <v>5.1104706561469442</v>
      </c>
      <c r="Q157" s="226">
        <f>G157</f>
        <v>1160.6577105760002</v>
      </c>
      <c r="R157" s="243">
        <f>H157</f>
        <v>888.19956152600116</v>
      </c>
    </row>
    <row r="158" spans="1:18" s="18" customFormat="1" ht="16.5" thickBot="1">
      <c r="A158" s="27" t="s">
        <v>279</v>
      </c>
      <c r="B158" s="52" t="s">
        <v>24</v>
      </c>
      <c r="C158" s="53" t="s">
        <v>263</v>
      </c>
      <c r="D158" s="227">
        <f>D157+D156</f>
        <v>-373.56587549399916</v>
      </c>
      <c r="E158" s="228">
        <f>E157+E156</f>
        <v>78.446796406001624</v>
      </c>
      <c r="F158" s="229">
        <f>F157+F156</f>
        <v>888.19956152600116</v>
      </c>
      <c r="G158" s="228">
        <f>G157+G156</f>
        <v>921.0767727358508</v>
      </c>
      <c r="H158" s="230">
        <f>+H157+H156</f>
        <v>87.200600241730513</v>
      </c>
      <c r="I158" s="230">
        <f>I157+I156</f>
        <v>931.60113925485757</v>
      </c>
      <c r="J158" s="230">
        <f>+J157+J156</f>
        <v>13.856749403336863</v>
      </c>
      <c r="K158" s="230">
        <f>K157+K156</f>
        <v>643.72814668001649</v>
      </c>
      <c r="L158" s="230">
        <f>+L157+L156</f>
        <v>17.992776151278481</v>
      </c>
      <c r="M158" s="230">
        <f>M157+M156</f>
        <v>706.34747514807088</v>
      </c>
      <c r="N158" s="230">
        <f>+N157+N156</f>
        <v>5.1104706561469442</v>
      </c>
      <c r="O158" s="230">
        <f>O157+O156</f>
        <v>749.6576850012375</v>
      </c>
      <c r="P158" s="229">
        <f>+P157+P156</f>
        <v>2.5245797506894316</v>
      </c>
      <c r="Q158" s="231">
        <f>Q157+Q156</f>
        <v>749.65768500124068</v>
      </c>
      <c r="R158" s="266">
        <f>R157+R156</f>
        <v>2.5245797506847794</v>
      </c>
    </row>
    <row r="159" spans="1:18" s="8" customFormat="1" ht="16.5" thickBot="1">
      <c r="A159" s="54"/>
      <c r="B159" s="55" t="s">
        <v>17</v>
      </c>
      <c r="C159" s="56"/>
      <c r="D159" s="232"/>
      <c r="E159" s="233"/>
      <c r="F159" s="234"/>
      <c r="G159" s="233"/>
      <c r="H159" s="235"/>
      <c r="I159" s="235"/>
      <c r="J159" s="235"/>
      <c r="K159" s="235"/>
      <c r="L159" s="235"/>
      <c r="M159" s="235"/>
      <c r="N159" s="235"/>
      <c r="O159" s="235"/>
      <c r="P159" s="236"/>
      <c r="Q159" s="237"/>
      <c r="R159" s="236"/>
    </row>
    <row r="160" spans="1:18" s="18" customFormat="1">
      <c r="A160" s="38">
        <v>1</v>
      </c>
      <c r="B160" s="39" t="s">
        <v>18</v>
      </c>
      <c r="C160" s="45" t="s">
        <v>263</v>
      </c>
      <c r="D160" s="238">
        <f t="shared" ref="D160:R160" si="33">+D75-D71+D43</f>
        <v>953.26602073446566</v>
      </c>
      <c r="E160" s="203">
        <f t="shared" si="33"/>
        <v>1409.3042938191236</v>
      </c>
      <c r="F160" s="204">
        <f t="shared" si="33"/>
        <v>2688.4755814283703</v>
      </c>
      <c r="G160" s="203">
        <f t="shared" si="33"/>
        <v>2591.0241517815648</v>
      </c>
      <c r="H160" s="239">
        <f t="shared" si="33"/>
        <v>666.21990695005388</v>
      </c>
      <c r="I160" s="239">
        <f t="shared" si="33"/>
        <v>1283.7719565969583</v>
      </c>
      <c r="J160" s="239">
        <f t="shared" si="33"/>
        <v>944.33217941972021</v>
      </c>
      <c r="K160" s="239">
        <f t="shared" si="33"/>
        <v>1702.6067616968028</v>
      </c>
      <c r="L160" s="239">
        <f t="shared" si="33"/>
        <v>1230.5897269041552</v>
      </c>
      <c r="M160" s="239">
        <f t="shared" si="33"/>
        <v>2478.662729474458</v>
      </c>
      <c r="N160" s="239">
        <f t="shared" si="33"/>
        <v>1221.5566484709636</v>
      </c>
      <c r="O160" s="239">
        <f t="shared" si="33"/>
        <v>2803.7606963660946</v>
      </c>
      <c r="P160" s="204">
        <f t="shared" si="33"/>
        <v>1277.3794136468202</v>
      </c>
      <c r="Q160" s="203">
        <f t="shared" si="33"/>
        <v>10859.826295915886</v>
      </c>
      <c r="R160" s="277">
        <f t="shared" si="33"/>
        <v>5340.0778753917111</v>
      </c>
    </row>
    <row r="161" spans="1:21" s="8" customFormat="1">
      <c r="A161" s="11" t="s">
        <v>52</v>
      </c>
      <c r="B161" s="29" t="s">
        <v>177</v>
      </c>
      <c r="C161" s="47" t="s">
        <v>263</v>
      </c>
      <c r="D161" s="240">
        <v>397.35509999999999</v>
      </c>
      <c r="E161" s="210">
        <f>+D162</f>
        <v>1288.1689466099999</v>
      </c>
      <c r="F161" s="211">
        <f t="shared" ref="F161" si="34">+E162</f>
        <v>1571.2601133399994</v>
      </c>
      <c r="G161" s="210">
        <v>1601.5790360326687</v>
      </c>
      <c r="H161" s="212">
        <f>+$F$162</f>
        <v>1601.6807936899997</v>
      </c>
      <c r="I161" s="212">
        <f t="shared" ref="I161:P161" si="35">+G162</f>
        <v>1599.99972254</v>
      </c>
      <c r="J161" s="212">
        <f t="shared" si="35"/>
        <v>901.23790018999966</v>
      </c>
      <c r="K161" s="212">
        <f t="shared" si="35"/>
        <v>1099.99972254</v>
      </c>
      <c r="L161" s="212">
        <f t="shared" si="35"/>
        <v>681.23765670899945</v>
      </c>
      <c r="M161" s="212">
        <f t="shared" si="35"/>
        <v>400.63533853000001</v>
      </c>
      <c r="N161" s="212">
        <f t="shared" si="35"/>
        <v>681.23809521899966</v>
      </c>
      <c r="O161" s="212">
        <f t="shared" si="35"/>
        <v>746.18856565500005</v>
      </c>
      <c r="P161" s="211">
        <f t="shared" si="35"/>
        <v>681.23833905499953</v>
      </c>
      <c r="Q161" s="210">
        <f>+G161</f>
        <v>1601.5790360326687</v>
      </c>
      <c r="R161" s="278">
        <f>+H161</f>
        <v>1601.6807936899997</v>
      </c>
    </row>
    <row r="162" spans="1:21" s="8" customFormat="1">
      <c r="A162" s="11" t="s">
        <v>55</v>
      </c>
      <c r="B162" s="29" t="s">
        <v>178</v>
      </c>
      <c r="C162" s="47" t="s">
        <v>263</v>
      </c>
      <c r="D162" s="240">
        <v>1288.1689466099999</v>
      </c>
      <c r="E162" s="210">
        <v>1571.2601133399994</v>
      </c>
      <c r="F162" s="211">
        <v>1601.6807936899997</v>
      </c>
      <c r="G162" s="210">
        <v>1599.99972254</v>
      </c>
      <c r="H162" s="212">
        <v>901.23790018999966</v>
      </c>
      <c r="I162" s="212">
        <v>1099.99972254</v>
      </c>
      <c r="J162" s="212">
        <v>681.23765670899945</v>
      </c>
      <c r="K162" s="212">
        <v>400.63533853000001</v>
      </c>
      <c r="L162" s="212">
        <v>681.23809521899966</v>
      </c>
      <c r="M162" s="212">
        <v>746.18856565500005</v>
      </c>
      <c r="N162" s="212">
        <v>681.23833905499953</v>
      </c>
      <c r="O162" s="212">
        <v>245.39432300500005</v>
      </c>
      <c r="P162" s="211">
        <v>681.23861998999962</v>
      </c>
      <c r="Q162" s="210">
        <f>+O162</f>
        <v>245.39432300500005</v>
      </c>
      <c r="R162" s="278">
        <f>+P162</f>
        <v>681.23861998999962</v>
      </c>
    </row>
    <row r="163" spans="1:21" s="8" customFormat="1">
      <c r="A163" s="11" t="s">
        <v>56</v>
      </c>
      <c r="B163" s="29" t="s">
        <v>179</v>
      </c>
      <c r="C163" s="47" t="s">
        <v>263</v>
      </c>
      <c r="D163" s="240">
        <f>+D164+D165+D166</f>
        <v>1006.4288741099999</v>
      </c>
      <c r="E163" s="210">
        <f t="shared" ref="E163:R163" si="36">+E164+E165+E166</f>
        <v>458.65675520000002</v>
      </c>
      <c r="F163" s="211">
        <f t="shared" si="36"/>
        <v>420.59412097000001</v>
      </c>
      <c r="G163" s="210">
        <f t="shared" si="36"/>
        <v>1599.99972254</v>
      </c>
      <c r="H163" s="212">
        <f t="shared" si="36"/>
        <v>0</v>
      </c>
      <c r="I163" s="212">
        <f t="shared" si="36"/>
        <v>0</v>
      </c>
      <c r="J163" s="212">
        <f t="shared" si="36"/>
        <v>-2.4479999998584388E-4</v>
      </c>
      <c r="K163" s="212">
        <f t="shared" si="36"/>
        <v>399.99972253999999</v>
      </c>
      <c r="L163" s="212">
        <f t="shared" si="36"/>
        <v>-3.2660000084433703E-5</v>
      </c>
      <c r="M163" s="212">
        <f t="shared" si="36"/>
        <v>345.005</v>
      </c>
      <c r="N163" s="212">
        <f t="shared" si="36"/>
        <v>0</v>
      </c>
      <c r="O163" s="212">
        <f t="shared" si="36"/>
        <v>0</v>
      </c>
      <c r="P163" s="211">
        <f t="shared" si="36"/>
        <v>0</v>
      </c>
      <c r="Q163" s="210">
        <f t="shared" si="36"/>
        <v>2345.0044450800001</v>
      </c>
      <c r="R163" s="278">
        <f t="shared" si="36"/>
        <v>-2.7746000007027759E-4</v>
      </c>
      <c r="U163" s="171"/>
    </row>
    <row r="164" spans="1:21" s="8" customFormat="1">
      <c r="A164" s="10" t="s">
        <v>156</v>
      </c>
      <c r="B164" s="30" t="s">
        <v>180</v>
      </c>
      <c r="C164" s="46" t="s">
        <v>263</v>
      </c>
      <c r="D164" s="241">
        <v>359.49287410999983</v>
      </c>
      <c r="E164" s="206">
        <v>-132.71469903728809</v>
      </c>
      <c r="F164" s="207">
        <v>0</v>
      </c>
      <c r="G164" s="206">
        <v>1599.99972254</v>
      </c>
      <c r="H164" s="208">
        <v>0</v>
      </c>
      <c r="I164" s="208">
        <v>0</v>
      </c>
      <c r="J164" s="208">
        <v>0</v>
      </c>
      <c r="K164" s="208">
        <v>-3.5593222128227351E-7</v>
      </c>
      <c r="L164" s="208">
        <v>0</v>
      </c>
      <c r="M164" s="208">
        <v>-5.8207660913467408E-14</v>
      </c>
      <c r="N164" s="208">
        <v>0</v>
      </c>
      <c r="O164" s="208">
        <v>0</v>
      </c>
      <c r="P164" s="207">
        <v>0</v>
      </c>
      <c r="Q164" s="206">
        <f t="shared" ref="Q164:R167" si="37">+G164+I164+K164+M164+O164</f>
        <v>1599.9997221840679</v>
      </c>
      <c r="R164" s="279">
        <f t="shared" si="37"/>
        <v>0</v>
      </c>
    </row>
    <row r="165" spans="1:21" s="8" customFormat="1">
      <c r="A165" s="10" t="s">
        <v>159</v>
      </c>
      <c r="B165" s="30" t="s">
        <v>181</v>
      </c>
      <c r="C165" s="46" t="s">
        <v>263</v>
      </c>
      <c r="D165" s="241">
        <v>547.47500000000002</v>
      </c>
      <c r="E165" s="206">
        <v>132.54345423728813</v>
      </c>
      <c r="F165" s="207">
        <v>0</v>
      </c>
      <c r="G165" s="206">
        <v>0</v>
      </c>
      <c r="H165" s="208">
        <v>0</v>
      </c>
      <c r="I165" s="208">
        <v>0</v>
      </c>
      <c r="J165" s="208">
        <v>0</v>
      </c>
      <c r="K165" s="208">
        <v>336.19516135593227</v>
      </c>
      <c r="L165" s="208">
        <v>0</v>
      </c>
      <c r="M165" s="208">
        <v>345.00500000000005</v>
      </c>
      <c r="N165" s="208">
        <v>0</v>
      </c>
      <c r="O165" s="208">
        <v>0</v>
      </c>
      <c r="P165" s="207">
        <v>0</v>
      </c>
      <c r="Q165" s="206">
        <f t="shared" si="37"/>
        <v>681.20016135593232</v>
      </c>
      <c r="R165" s="279">
        <f t="shared" si="37"/>
        <v>0</v>
      </c>
    </row>
    <row r="166" spans="1:21" s="8" customFormat="1">
      <c r="A166" s="10" t="s">
        <v>160</v>
      </c>
      <c r="B166" s="30" t="s">
        <v>182</v>
      </c>
      <c r="C166" s="46" t="s">
        <v>263</v>
      </c>
      <c r="D166" s="241">
        <v>99.460999999999999</v>
      </c>
      <c r="E166" s="206">
        <v>458.82799999999997</v>
      </c>
      <c r="F166" s="207">
        <v>420.59412097000001</v>
      </c>
      <c r="G166" s="206">
        <v>0</v>
      </c>
      <c r="H166" s="208">
        <v>0</v>
      </c>
      <c r="I166" s="208">
        <v>0</v>
      </c>
      <c r="J166" s="208">
        <v>-2.4479999998584388E-4</v>
      </c>
      <c r="K166" s="208">
        <v>63.804561539999966</v>
      </c>
      <c r="L166" s="208">
        <v>-3.2660000084433703E-5</v>
      </c>
      <c r="M166" s="208">
        <v>0</v>
      </c>
      <c r="N166" s="208">
        <v>0</v>
      </c>
      <c r="O166" s="208">
        <v>0</v>
      </c>
      <c r="P166" s="207">
        <v>0</v>
      </c>
      <c r="Q166" s="206">
        <f t="shared" si="37"/>
        <v>63.804561539999966</v>
      </c>
      <c r="R166" s="279">
        <f t="shared" si="37"/>
        <v>-2.7746000007027759E-4</v>
      </c>
    </row>
    <row r="167" spans="1:21" s="8" customFormat="1">
      <c r="A167" s="11" t="s">
        <v>57</v>
      </c>
      <c r="B167" s="29" t="s">
        <v>168</v>
      </c>
      <c r="C167" s="47" t="s">
        <v>263</v>
      </c>
      <c r="D167" s="240">
        <v>116.55086548999999</v>
      </c>
      <c r="E167" s="210">
        <v>175.79875520000002</v>
      </c>
      <c r="F167" s="211">
        <v>390.11952598000005</v>
      </c>
      <c r="G167" s="210">
        <v>1599.99972254</v>
      </c>
      <c r="H167" s="212">
        <v>700</v>
      </c>
      <c r="I167" s="212">
        <v>500</v>
      </c>
      <c r="J167" s="212">
        <v>220</v>
      </c>
      <c r="K167" s="212">
        <v>1099.99972254</v>
      </c>
      <c r="L167" s="212">
        <v>-4.7160999989137055E-4</v>
      </c>
      <c r="M167" s="212">
        <v>0</v>
      </c>
      <c r="N167" s="212">
        <v>-2.4479999998584388E-4</v>
      </c>
      <c r="O167" s="212">
        <v>499.99972253999999</v>
      </c>
      <c r="P167" s="211">
        <v>-2.7746000001206992E-4</v>
      </c>
      <c r="Q167" s="210">
        <f>+G167+I167+K167+M167+O167</f>
        <v>3699.9991676200007</v>
      </c>
      <c r="R167" s="278">
        <f t="shared" si="37"/>
        <v>919.99900613000011</v>
      </c>
    </row>
    <row r="168" spans="1:21" s="8" customFormat="1">
      <c r="A168" s="11" t="s">
        <v>58</v>
      </c>
      <c r="B168" s="29" t="s">
        <v>183</v>
      </c>
      <c r="C168" s="47"/>
      <c r="D168" s="240">
        <f>+D162/D160</f>
        <v>1.3513215813750505</v>
      </c>
      <c r="E168" s="210">
        <f t="shared" ref="E168:R168" si="38">+E162/E160</f>
        <v>1.1149189853682955</v>
      </c>
      <c r="F168" s="211">
        <f t="shared" si="38"/>
        <v>0.59575798447052908</v>
      </c>
      <c r="G168" s="210">
        <f t="shared" si="38"/>
        <v>0.61751632899286357</v>
      </c>
      <c r="H168" s="212">
        <f t="shared" si="38"/>
        <v>1.3527633905685212</v>
      </c>
      <c r="I168" s="212">
        <f t="shared" si="38"/>
        <v>0.85684978308444715</v>
      </c>
      <c r="J168" s="212">
        <f t="shared" si="38"/>
        <v>0.72139621158267753</v>
      </c>
      <c r="K168" s="212">
        <f t="shared" si="38"/>
        <v>0.2353070289294108</v>
      </c>
      <c r="L168" s="212">
        <f t="shared" si="38"/>
        <v>0.55358669126291027</v>
      </c>
      <c r="M168" s="212">
        <f t="shared" si="38"/>
        <v>0.30104481613487277</v>
      </c>
      <c r="N168" s="212">
        <f t="shared" si="38"/>
        <v>0.55768051355433523</v>
      </c>
      <c r="O168" s="212">
        <f t="shared" si="38"/>
        <v>8.7523276620237719E-2</v>
      </c>
      <c r="P168" s="211">
        <f t="shared" si="38"/>
        <v>0.53330953412276749</v>
      </c>
      <c r="Q168" s="210">
        <f>+Q162/Q160</f>
        <v>2.2596523767354073E-2</v>
      </c>
      <c r="R168" s="278">
        <f t="shared" si="38"/>
        <v>0.12757091486049324</v>
      </c>
    </row>
    <row r="169" spans="1:21" s="18" customFormat="1">
      <c r="A169" s="11" t="s">
        <v>132</v>
      </c>
      <c r="B169" s="29" t="s">
        <v>184</v>
      </c>
      <c r="C169" s="47" t="s">
        <v>263</v>
      </c>
      <c r="D169" s="240">
        <v>829.87094347000004</v>
      </c>
      <c r="E169" s="222">
        <v>1232.1196200000002</v>
      </c>
      <c r="F169" s="223">
        <v>3061.9583638399995</v>
      </c>
      <c r="G169" s="222">
        <v>921.47410661406843</v>
      </c>
      <c r="H169" s="244">
        <v>3198.7901497162393</v>
      </c>
      <c r="I169" s="224">
        <v>675.40368582271878</v>
      </c>
      <c r="J169" s="224">
        <v>3148.8260217305765</v>
      </c>
      <c r="K169" s="224">
        <v>717.47796936091822</v>
      </c>
      <c r="L169" s="224">
        <v>1585.8499026727768</v>
      </c>
      <c r="M169" s="224">
        <v>817.61063916291516</v>
      </c>
      <c r="N169" s="224">
        <v>1622.4296755503769</v>
      </c>
      <c r="O169" s="224">
        <v>893.73386757151445</v>
      </c>
      <c r="P169" s="223">
        <v>1627.1265436599772</v>
      </c>
      <c r="Q169" s="226">
        <f>+O169</f>
        <v>893.73386757151445</v>
      </c>
      <c r="R169" s="243">
        <f>+P169</f>
        <v>1627.1265436599772</v>
      </c>
    </row>
    <row r="170" spans="1:21" s="8" customFormat="1" ht="25.5">
      <c r="A170" s="10" t="s">
        <v>147</v>
      </c>
      <c r="B170" s="30" t="s">
        <v>185</v>
      </c>
      <c r="C170" s="46" t="s">
        <v>263</v>
      </c>
      <c r="D170" s="245">
        <v>352.01550000000009</v>
      </c>
      <c r="E170" s="248">
        <v>1151.9031</v>
      </c>
      <c r="F170" s="249">
        <v>1187.99594333</v>
      </c>
      <c r="G170" s="248">
        <v>895.48254773383974</v>
      </c>
      <c r="H170" s="250">
        <v>1380.1814397595995</v>
      </c>
      <c r="I170" s="250">
        <v>645.16540543268991</v>
      </c>
      <c r="J170" s="250">
        <v>1235.8889709941766</v>
      </c>
      <c r="K170" s="250">
        <v>682.95377785728942</v>
      </c>
      <c r="L170" s="250">
        <v>1285.9713665561765</v>
      </c>
      <c r="M170" s="250">
        <v>778.83977397928641</v>
      </c>
      <c r="N170" s="250">
        <v>1285.9713665561769</v>
      </c>
      <c r="O170" s="250">
        <v>850.10875284488577</v>
      </c>
      <c r="P170" s="249">
        <v>1285.9713665561769</v>
      </c>
      <c r="Q170" s="225">
        <f t="shared" ref="Q170:R197" si="39">+O170</f>
        <v>850.10875284488577</v>
      </c>
      <c r="R170" s="246">
        <f t="shared" si="39"/>
        <v>1285.9713665561769</v>
      </c>
    </row>
    <row r="171" spans="1:21" s="8" customFormat="1">
      <c r="A171" s="10"/>
      <c r="B171" s="34" t="s">
        <v>187</v>
      </c>
      <c r="C171" s="46" t="s">
        <v>263</v>
      </c>
      <c r="D171" s="245">
        <v>11.434019490000026</v>
      </c>
      <c r="E171" s="248">
        <v>512.87900000000002</v>
      </c>
      <c r="F171" s="249">
        <v>521.61580795999987</v>
      </c>
      <c r="G171" s="248">
        <v>237.96229184266633</v>
      </c>
      <c r="H171" s="250">
        <v>481.31842800420014</v>
      </c>
      <c r="I171" s="250">
        <v>0</v>
      </c>
      <c r="J171" s="250">
        <v>242.07501169057795</v>
      </c>
      <c r="K171" s="250">
        <v>0</v>
      </c>
      <c r="L171" s="250">
        <v>242.07501169057795</v>
      </c>
      <c r="M171" s="250">
        <v>0</v>
      </c>
      <c r="N171" s="250">
        <v>242.07501169057795</v>
      </c>
      <c r="O171" s="250">
        <v>0</v>
      </c>
      <c r="P171" s="249">
        <v>242.07501169057795</v>
      </c>
      <c r="Q171" s="225">
        <f t="shared" si="39"/>
        <v>0</v>
      </c>
      <c r="R171" s="246">
        <f t="shared" si="39"/>
        <v>242.07501169057795</v>
      </c>
    </row>
    <row r="172" spans="1:21" s="8" customFormat="1">
      <c r="A172" s="10" t="s">
        <v>148</v>
      </c>
      <c r="B172" s="30" t="s">
        <v>186</v>
      </c>
      <c r="C172" s="46" t="s">
        <v>263</v>
      </c>
      <c r="D172" s="245">
        <f>D169-D170</f>
        <v>477.85544346999995</v>
      </c>
      <c r="E172" s="206">
        <f>(E169-E170)</f>
        <v>80.216520000000173</v>
      </c>
      <c r="F172" s="207">
        <v>1873.9624205099994</v>
      </c>
      <c r="G172" s="206">
        <f>(G169-G170)</f>
        <v>25.991558880228695</v>
      </c>
      <c r="H172" s="208">
        <f>(H169-H170)</f>
        <v>1818.6087099566398</v>
      </c>
      <c r="I172" s="208">
        <f>(I169-I170)</f>
        <v>30.238280390028876</v>
      </c>
      <c r="J172" s="208">
        <f>J169-J170</f>
        <v>1912.9370507363999</v>
      </c>
      <c r="K172" s="208">
        <f>(K169-K170)</f>
        <v>34.524191503628799</v>
      </c>
      <c r="L172" s="208">
        <f>L169-L170</f>
        <v>299.87853611660034</v>
      </c>
      <c r="M172" s="208">
        <f>(M169-M170)</f>
        <v>38.770865183628757</v>
      </c>
      <c r="N172" s="208">
        <f>N169-N170</f>
        <v>336.45830899420002</v>
      </c>
      <c r="O172" s="208">
        <f>(O169-O170)</f>
        <v>43.625114726628681</v>
      </c>
      <c r="P172" s="249">
        <f>P169-P170</f>
        <v>341.15517710380027</v>
      </c>
      <c r="Q172" s="225">
        <f t="shared" si="39"/>
        <v>43.625114726628681</v>
      </c>
      <c r="R172" s="246">
        <f t="shared" si="39"/>
        <v>341.15517710380027</v>
      </c>
    </row>
    <row r="173" spans="1:21" s="8" customFormat="1">
      <c r="A173" s="10"/>
      <c r="B173" s="34" t="s">
        <v>187</v>
      </c>
      <c r="C173" s="46" t="s">
        <v>263</v>
      </c>
      <c r="D173" s="245">
        <v>2.8285673499999664</v>
      </c>
      <c r="E173" s="206">
        <v>20.199000950000141</v>
      </c>
      <c r="F173" s="207">
        <v>130.94039885999973</v>
      </c>
      <c r="G173" s="206">
        <f>G172*$F173/$F172</f>
        <v>1.8161223776537054</v>
      </c>
      <c r="H173" s="208">
        <v>85.468234360000054</v>
      </c>
      <c r="I173" s="208">
        <f>I172*$F173/$F172</f>
        <v>2.1128558672128195</v>
      </c>
      <c r="J173" s="208">
        <v>85.468234360000082</v>
      </c>
      <c r="K173" s="208">
        <f>K172*$F173/$F172</f>
        <v>2.4123276733446355</v>
      </c>
      <c r="L173" s="208">
        <v>85.468234360000082</v>
      </c>
      <c r="M173" s="208">
        <f>M172*$F173/$F172</f>
        <v>2.7090578208660174</v>
      </c>
      <c r="N173" s="208">
        <v>85.468234360000082</v>
      </c>
      <c r="O173" s="208">
        <f>O172*$F173/$F172</f>
        <v>3.0482414482268041</v>
      </c>
      <c r="P173" s="249">
        <v>85.468234360000082</v>
      </c>
      <c r="Q173" s="225">
        <f t="shared" si="39"/>
        <v>3.0482414482268041</v>
      </c>
      <c r="R173" s="246">
        <f t="shared" si="39"/>
        <v>85.468234360000082</v>
      </c>
    </row>
    <row r="174" spans="1:21" s="18" customFormat="1">
      <c r="A174" s="11" t="s">
        <v>133</v>
      </c>
      <c r="B174" s="29" t="s">
        <v>188</v>
      </c>
      <c r="C174" s="47" t="s">
        <v>263</v>
      </c>
      <c r="D174" s="240">
        <v>926.8586785</v>
      </c>
      <c r="E174" s="222">
        <v>919.59865018000005</v>
      </c>
      <c r="F174" s="223">
        <v>1298.1039173700001</v>
      </c>
      <c r="G174" s="222">
        <v>860.12409066223961</v>
      </c>
      <c r="H174" s="224">
        <v>1237.6488491314972</v>
      </c>
      <c r="I174" s="224">
        <v>1071.2934232930388</v>
      </c>
      <c r="J174" s="224">
        <v>1099.248868491914</v>
      </c>
      <c r="K174" s="224">
        <v>1236.3326526686365</v>
      </c>
      <c r="L174" s="224">
        <v>989.80621227469089</v>
      </c>
      <c r="M174" s="224">
        <v>1258.1390852610095</v>
      </c>
      <c r="N174" s="224">
        <v>910.42152561765727</v>
      </c>
      <c r="O174" s="224">
        <v>1262.4308136410839</v>
      </c>
      <c r="P174" s="223">
        <v>832.99539532249696</v>
      </c>
      <c r="Q174" s="226">
        <f t="shared" si="39"/>
        <v>1262.4308136410839</v>
      </c>
      <c r="R174" s="243">
        <f t="shared" si="39"/>
        <v>832.99539532249696</v>
      </c>
    </row>
    <row r="175" spans="1:21" s="8" customFormat="1">
      <c r="A175" s="10" t="s">
        <v>151</v>
      </c>
      <c r="B175" s="30" t="s">
        <v>189</v>
      </c>
      <c r="C175" s="46" t="s">
        <v>263</v>
      </c>
      <c r="D175" s="241">
        <v>0.49999600000000283</v>
      </c>
      <c r="E175" s="206">
        <v>0</v>
      </c>
      <c r="F175" s="207">
        <v>5.9996736999999998</v>
      </c>
      <c r="G175" s="206">
        <v>3.5359033005476852</v>
      </c>
      <c r="H175" s="208">
        <v>0</v>
      </c>
      <c r="I175" s="208">
        <v>3.5359033005476892</v>
      </c>
      <c r="J175" s="208">
        <v>0</v>
      </c>
      <c r="K175" s="208">
        <v>3.5359033005476892</v>
      </c>
      <c r="L175" s="208">
        <v>0</v>
      </c>
      <c r="M175" s="208">
        <v>3.5359033005476892</v>
      </c>
      <c r="N175" s="208">
        <v>0</v>
      </c>
      <c r="O175" s="208">
        <v>3.5359351445961877</v>
      </c>
      <c r="P175" s="207">
        <v>0</v>
      </c>
      <c r="Q175" s="280">
        <f t="shared" si="39"/>
        <v>3.5359351445961877</v>
      </c>
      <c r="R175" s="281">
        <f t="shared" si="39"/>
        <v>0</v>
      </c>
    </row>
    <row r="176" spans="1:21" s="8" customFormat="1">
      <c r="A176" s="10"/>
      <c r="B176" s="34" t="s">
        <v>187</v>
      </c>
      <c r="C176" s="46" t="s">
        <v>263</v>
      </c>
      <c r="D176" s="241">
        <v>0</v>
      </c>
      <c r="E176" s="206">
        <v>0</v>
      </c>
      <c r="F176" s="207">
        <v>0</v>
      </c>
      <c r="G176" s="206">
        <v>0</v>
      </c>
      <c r="H176" s="208">
        <v>0</v>
      </c>
      <c r="I176" s="208">
        <v>0</v>
      </c>
      <c r="J176" s="208">
        <v>0</v>
      </c>
      <c r="K176" s="208">
        <v>0</v>
      </c>
      <c r="L176" s="208">
        <v>0</v>
      </c>
      <c r="M176" s="208">
        <v>0</v>
      </c>
      <c r="N176" s="208">
        <v>0</v>
      </c>
      <c r="O176" s="208">
        <v>0</v>
      </c>
      <c r="P176" s="207">
        <v>0</v>
      </c>
      <c r="Q176" s="206">
        <f t="shared" si="39"/>
        <v>0</v>
      </c>
      <c r="R176" s="279">
        <f t="shared" si="39"/>
        <v>0</v>
      </c>
    </row>
    <row r="177" spans="1:18" s="8" customFormat="1">
      <c r="A177" s="10" t="s">
        <v>152</v>
      </c>
      <c r="B177" s="30" t="s">
        <v>190</v>
      </c>
      <c r="C177" s="46" t="s">
        <v>263</v>
      </c>
      <c r="D177" s="241">
        <v>0</v>
      </c>
      <c r="E177" s="206">
        <v>0</v>
      </c>
      <c r="F177" s="207">
        <v>0</v>
      </c>
      <c r="G177" s="206">
        <f>G178+G180</f>
        <v>0</v>
      </c>
      <c r="H177" s="208">
        <f t="shared" ref="H177:P177" si="40">H178+H180</f>
        <v>0</v>
      </c>
      <c r="I177" s="208">
        <f t="shared" si="40"/>
        <v>0</v>
      </c>
      <c r="J177" s="208">
        <f t="shared" si="40"/>
        <v>0</v>
      </c>
      <c r="K177" s="208">
        <f t="shared" si="40"/>
        <v>0</v>
      </c>
      <c r="L177" s="208">
        <f t="shared" si="40"/>
        <v>0</v>
      </c>
      <c r="M177" s="208">
        <f t="shared" si="40"/>
        <v>0</v>
      </c>
      <c r="N177" s="208">
        <f t="shared" si="40"/>
        <v>0</v>
      </c>
      <c r="O177" s="208">
        <f t="shared" si="40"/>
        <v>0</v>
      </c>
      <c r="P177" s="207">
        <f t="shared" si="40"/>
        <v>0</v>
      </c>
      <c r="Q177" s="206">
        <f t="shared" si="39"/>
        <v>0</v>
      </c>
      <c r="R177" s="279">
        <f t="shared" si="39"/>
        <v>0</v>
      </c>
    </row>
    <row r="178" spans="1:18" s="8" customFormat="1">
      <c r="A178" s="10"/>
      <c r="B178" s="30" t="s">
        <v>191</v>
      </c>
      <c r="C178" s="46" t="s">
        <v>263</v>
      </c>
      <c r="D178" s="241">
        <v>0</v>
      </c>
      <c r="E178" s="206">
        <v>0</v>
      </c>
      <c r="F178" s="207">
        <v>0</v>
      </c>
      <c r="G178" s="206">
        <v>0</v>
      </c>
      <c r="H178" s="208">
        <v>0</v>
      </c>
      <c r="I178" s="208">
        <v>0</v>
      </c>
      <c r="J178" s="208">
        <v>0</v>
      </c>
      <c r="K178" s="208">
        <v>0</v>
      </c>
      <c r="L178" s="208">
        <v>0</v>
      </c>
      <c r="M178" s="208">
        <v>0</v>
      </c>
      <c r="N178" s="208">
        <v>0</v>
      </c>
      <c r="O178" s="208">
        <v>0</v>
      </c>
      <c r="P178" s="207">
        <v>0</v>
      </c>
      <c r="Q178" s="206">
        <f t="shared" si="39"/>
        <v>0</v>
      </c>
      <c r="R178" s="279">
        <f t="shared" si="39"/>
        <v>0</v>
      </c>
    </row>
    <row r="179" spans="1:18" s="8" customFormat="1">
      <c r="A179" s="10"/>
      <c r="B179" s="34" t="s">
        <v>187</v>
      </c>
      <c r="C179" s="46" t="s">
        <v>263</v>
      </c>
      <c r="D179" s="241">
        <v>0</v>
      </c>
      <c r="E179" s="206">
        <v>0</v>
      </c>
      <c r="F179" s="207">
        <v>0</v>
      </c>
      <c r="G179" s="206">
        <v>0</v>
      </c>
      <c r="H179" s="208">
        <v>0</v>
      </c>
      <c r="I179" s="208">
        <v>0</v>
      </c>
      <c r="J179" s="208">
        <v>0</v>
      </c>
      <c r="K179" s="208">
        <v>0</v>
      </c>
      <c r="L179" s="208">
        <v>0</v>
      </c>
      <c r="M179" s="208">
        <v>0</v>
      </c>
      <c r="N179" s="208">
        <v>0</v>
      </c>
      <c r="O179" s="208">
        <v>0</v>
      </c>
      <c r="P179" s="207">
        <v>0</v>
      </c>
      <c r="Q179" s="206">
        <f t="shared" si="39"/>
        <v>0</v>
      </c>
      <c r="R179" s="279">
        <f t="shared" si="39"/>
        <v>0</v>
      </c>
    </row>
    <row r="180" spans="1:18" s="8" customFormat="1">
      <c r="A180" s="10"/>
      <c r="B180" s="30" t="s">
        <v>192</v>
      </c>
      <c r="C180" s="46" t="s">
        <v>263</v>
      </c>
      <c r="D180" s="241">
        <f>D177-D178</f>
        <v>0</v>
      </c>
      <c r="E180" s="206">
        <f t="shared" ref="E180" si="41">E177-E178</f>
        <v>0</v>
      </c>
      <c r="F180" s="207">
        <f>(F177-F178)</f>
        <v>0</v>
      </c>
      <c r="G180" s="206">
        <v>0</v>
      </c>
      <c r="H180" s="208">
        <v>0</v>
      </c>
      <c r="I180" s="208">
        <v>0</v>
      </c>
      <c r="J180" s="208">
        <v>0</v>
      </c>
      <c r="K180" s="208">
        <v>0</v>
      </c>
      <c r="L180" s="208">
        <v>0</v>
      </c>
      <c r="M180" s="208">
        <v>0</v>
      </c>
      <c r="N180" s="208">
        <v>0</v>
      </c>
      <c r="O180" s="208">
        <v>0</v>
      </c>
      <c r="P180" s="207">
        <v>0</v>
      </c>
      <c r="Q180" s="206">
        <f t="shared" si="39"/>
        <v>0</v>
      </c>
      <c r="R180" s="279">
        <f t="shared" si="39"/>
        <v>0</v>
      </c>
    </row>
    <row r="181" spans="1:18" s="8" customFormat="1">
      <c r="A181" s="10"/>
      <c r="B181" s="34" t="s">
        <v>187</v>
      </c>
      <c r="C181" s="46" t="s">
        <v>263</v>
      </c>
      <c r="D181" s="241">
        <v>0</v>
      </c>
      <c r="E181" s="206">
        <v>0</v>
      </c>
      <c r="F181" s="207">
        <v>0</v>
      </c>
      <c r="G181" s="206">
        <v>0</v>
      </c>
      <c r="H181" s="208">
        <v>0</v>
      </c>
      <c r="I181" s="208">
        <v>0</v>
      </c>
      <c r="J181" s="208">
        <v>0</v>
      </c>
      <c r="K181" s="208">
        <v>0</v>
      </c>
      <c r="L181" s="208">
        <v>0</v>
      </c>
      <c r="M181" s="208">
        <v>0</v>
      </c>
      <c r="N181" s="208">
        <v>0</v>
      </c>
      <c r="O181" s="208">
        <v>0</v>
      </c>
      <c r="P181" s="207">
        <v>0</v>
      </c>
      <c r="Q181" s="206">
        <f t="shared" si="39"/>
        <v>0</v>
      </c>
      <c r="R181" s="279">
        <f t="shared" si="39"/>
        <v>0</v>
      </c>
    </row>
    <row r="182" spans="1:18" s="8" customFormat="1">
      <c r="A182" s="10" t="s">
        <v>205</v>
      </c>
      <c r="B182" s="30" t="s">
        <v>193</v>
      </c>
      <c r="C182" s="46" t="s">
        <v>263</v>
      </c>
      <c r="D182" s="245">
        <v>-3.8909176451852542E-5</v>
      </c>
      <c r="E182" s="248">
        <v>0</v>
      </c>
      <c r="F182" s="249">
        <v>45.067938807023452</v>
      </c>
      <c r="G182" s="248">
        <v>56.357451700199981</v>
      </c>
      <c r="H182" s="250">
        <v>55.36991777842352</v>
      </c>
      <c r="I182" s="250">
        <v>135.27857879000018</v>
      </c>
      <c r="J182" s="250">
        <v>58.062508258890951</v>
      </c>
      <c r="K182" s="250">
        <v>136.06587879000023</v>
      </c>
      <c r="L182" s="250">
        <v>60.815629851280917</v>
      </c>
      <c r="M182" s="250">
        <v>134.95151955300011</v>
      </c>
      <c r="N182" s="250">
        <v>63.700348527174448</v>
      </c>
      <c r="O182" s="250">
        <v>138.02441955300026</v>
      </c>
      <c r="P182" s="249">
        <v>66.272195200863365</v>
      </c>
      <c r="Q182" s="225">
        <f t="shared" si="39"/>
        <v>138.02441955300026</v>
      </c>
      <c r="R182" s="246">
        <f t="shared" si="39"/>
        <v>66.272195200863365</v>
      </c>
    </row>
    <row r="183" spans="1:18" s="8" customFormat="1">
      <c r="A183" s="10"/>
      <c r="B183" s="34" t="s">
        <v>187</v>
      </c>
      <c r="C183" s="46" t="s">
        <v>263</v>
      </c>
      <c r="D183" s="245">
        <v>0</v>
      </c>
      <c r="E183" s="248">
        <v>0</v>
      </c>
      <c r="F183" s="249">
        <v>0</v>
      </c>
      <c r="G183" s="248">
        <v>0</v>
      </c>
      <c r="H183" s="250">
        <v>0</v>
      </c>
      <c r="I183" s="250">
        <v>0</v>
      </c>
      <c r="J183" s="250">
        <v>0</v>
      </c>
      <c r="K183" s="250">
        <v>0</v>
      </c>
      <c r="L183" s="250">
        <v>0</v>
      </c>
      <c r="M183" s="250">
        <v>0</v>
      </c>
      <c r="N183" s="250">
        <v>0</v>
      </c>
      <c r="O183" s="250">
        <v>0</v>
      </c>
      <c r="P183" s="249">
        <v>0</v>
      </c>
      <c r="Q183" s="225">
        <f t="shared" si="39"/>
        <v>0</v>
      </c>
      <c r="R183" s="246">
        <f t="shared" si="39"/>
        <v>0</v>
      </c>
    </row>
    <row r="184" spans="1:18" s="8" customFormat="1">
      <c r="A184" s="10" t="s">
        <v>206</v>
      </c>
      <c r="B184" s="30" t="s">
        <v>194</v>
      </c>
      <c r="C184" s="46" t="s">
        <v>263</v>
      </c>
      <c r="D184" s="245">
        <v>34.31415968000001</v>
      </c>
      <c r="E184" s="248">
        <v>285.82380000000001</v>
      </c>
      <c r="F184" s="249">
        <v>525.62592696580009</v>
      </c>
      <c r="G184" s="248">
        <v>322.75717638560025</v>
      </c>
      <c r="H184" s="250">
        <v>442.17099640459998</v>
      </c>
      <c r="I184" s="250">
        <v>113.66403890100028</v>
      </c>
      <c r="J184" s="250">
        <v>366.78977679809498</v>
      </c>
      <c r="K184" s="250">
        <v>120.00032174260029</v>
      </c>
      <c r="L184" s="250">
        <v>282.57415075229528</v>
      </c>
      <c r="M184" s="250">
        <v>126.7345136592004</v>
      </c>
      <c r="N184" s="250">
        <v>198.3742797506072</v>
      </c>
      <c r="O184" s="250">
        <v>133.89600387440041</v>
      </c>
      <c r="P184" s="249">
        <v>116.34188611995145</v>
      </c>
      <c r="Q184" s="225">
        <f t="shared" si="39"/>
        <v>133.89600387440041</v>
      </c>
      <c r="R184" s="246">
        <f t="shared" si="39"/>
        <v>116.34188611995145</v>
      </c>
    </row>
    <row r="185" spans="1:18" s="8" customFormat="1">
      <c r="A185" s="10"/>
      <c r="B185" s="34" t="s">
        <v>187</v>
      </c>
      <c r="C185" s="46" t="s">
        <v>263</v>
      </c>
      <c r="D185" s="245">
        <v>0</v>
      </c>
      <c r="E185" s="248">
        <v>183.28091997999999</v>
      </c>
      <c r="F185" s="249">
        <v>420.02206020699998</v>
      </c>
      <c r="G185" s="248">
        <v>210.01102975500001</v>
      </c>
      <c r="H185" s="250">
        <v>348.17618090999997</v>
      </c>
      <c r="I185" s="250">
        <v>0</v>
      </c>
      <c r="J185" s="250">
        <v>269.53530644</v>
      </c>
      <c r="K185" s="250">
        <v>0</v>
      </c>
      <c r="L185" s="250">
        <v>179.08854123999998</v>
      </c>
      <c r="M185" s="250">
        <v>0</v>
      </c>
      <c r="N185" s="250">
        <v>88.641776039999982</v>
      </c>
      <c r="O185" s="250">
        <v>0</v>
      </c>
      <c r="P185" s="249">
        <v>0</v>
      </c>
      <c r="Q185" s="225">
        <f t="shared" si="39"/>
        <v>0</v>
      </c>
      <c r="R185" s="246">
        <f t="shared" si="39"/>
        <v>0</v>
      </c>
    </row>
    <row r="186" spans="1:18" s="8" customFormat="1">
      <c r="A186" s="10" t="s">
        <v>207</v>
      </c>
      <c r="B186" s="30" t="s">
        <v>195</v>
      </c>
      <c r="C186" s="46" t="s">
        <v>263</v>
      </c>
      <c r="D186" s="245">
        <v>98.948026062947335</v>
      </c>
      <c r="E186" s="248">
        <v>85.327399999999997</v>
      </c>
      <c r="F186" s="249">
        <v>99.115505004434425</v>
      </c>
      <c r="G186" s="248">
        <v>82.517938482866683</v>
      </c>
      <c r="H186" s="250">
        <v>33.884949558634354</v>
      </c>
      <c r="I186" s="250">
        <v>93.00808098956675</v>
      </c>
      <c r="J186" s="250">
        <v>36.370926045088581</v>
      </c>
      <c r="K186" s="250">
        <v>96.037647847400166</v>
      </c>
      <c r="L186" s="250">
        <v>38.389686504830813</v>
      </c>
      <c r="M186" s="250">
        <v>98.413727754416641</v>
      </c>
      <c r="N186" s="250">
        <v>40.320742886997358</v>
      </c>
      <c r="O186" s="250">
        <v>102.66777098420495</v>
      </c>
      <c r="P186" s="249">
        <v>42.354718047338821</v>
      </c>
      <c r="Q186" s="225">
        <f t="shared" si="39"/>
        <v>102.66777098420495</v>
      </c>
      <c r="R186" s="246">
        <f t="shared" si="39"/>
        <v>42.354718047338821</v>
      </c>
    </row>
    <row r="187" spans="1:18" s="8" customFormat="1">
      <c r="A187" s="10"/>
      <c r="B187" s="34" t="s">
        <v>187</v>
      </c>
      <c r="C187" s="46" t="s">
        <v>263</v>
      </c>
      <c r="D187" s="245">
        <v>0</v>
      </c>
      <c r="E187" s="248">
        <v>26.704969900000002</v>
      </c>
      <c r="F187" s="249">
        <v>0.21099999999999999</v>
      </c>
      <c r="G187" s="248">
        <v>0</v>
      </c>
      <c r="H187" s="250">
        <v>0</v>
      </c>
      <c r="I187" s="250">
        <v>0</v>
      </c>
      <c r="J187" s="250">
        <v>0</v>
      </c>
      <c r="K187" s="250">
        <v>0</v>
      </c>
      <c r="L187" s="250">
        <v>0</v>
      </c>
      <c r="M187" s="250">
        <v>0</v>
      </c>
      <c r="N187" s="250">
        <v>0</v>
      </c>
      <c r="O187" s="250">
        <v>0</v>
      </c>
      <c r="P187" s="249">
        <v>0</v>
      </c>
      <c r="Q187" s="225">
        <f t="shared" si="39"/>
        <v>0</v>
      </c>
      <c r="R187" s="246">
        <f t="shared" si="39"/>
        <v>0</v>
      </c>
    </row>
    <row r="188" spans="1:18" s="8" customFormat="1">
      <c r="A188" s="10" t="s">
        <v>208</v>
      </c>
      <c r="B188" s="30" t="s">
        <v>323</v>
      </c>
      <c r="C188" s="46" t="s">
        <v>263</v>
      </c>
      <c r="D188" s="245"/>
      <c r="E188" s="248"/>
      <c r="F188" s="249"/>
      <c r="G188" s="248">
        <v>0</v>
      </c>
      <c r="H188" s="250">
        <v>0</v>
      </c>
      <c r="I188" s="250">
        <v>0</v>
      </c>
      <c r="J188" s="250">
        <v>0</v>
      </c>
      <c r="K188" s="250">
        <v>0</v>
      </c>
      <c r="L188" s="250">
        <v>0</v>
      </c>
      <c r="M188" s="250">
        <v>0</v>
      </c>
      <c r="N188" s="250">
        <v>0</v>
      </c>
      <c r="O188" s="250">
        <v>0</v>
      </c>
      <c r="P188" s="249">
        <v>0</v>
      </c>
      <c r="Q188" s="225">
        <f t="shared" si="39"/>
        <v>0</v>
      </c>
      <c r="R188" s="246">
        <f t="shared" si="39"/>
        <v>0</v>
      </c>
    </row>
    <row r="189" spans="1:18" s="8" customFormat="1">
      <c r="A189" s="10"/>
      <c r="B189" s="34" t="s">
        <v>187</v>
      </c>
      <c r="C189" s="46" t="s">
        <v>263</v>
      </c>
      <c r="D189" s="245"/>
      <c r="E189" s="248"/>
      <c r="F189" s="249"/>
      <c r="G189" s="248">
        <v>0</v>
      </c>
      <c r="H189" s="250">
        <v>0</v>
      </c>
      <c r="I189" s="250">
        <v>0</v>
      </c>
      <c r="J189" s="250">
        <v>0</v>
      </c>
      <c r="K189" s="250">
        <v>0</v>
      </c>
      <c r="L189" s="250">
        <v>0</v>
      </c>
      <c r="M189" s="250">
        <v>0</v>
      </c>
      <c r="N189" s="250">
        <v>0</v>
      </c>
      <c r="O189" s="250">
        <v>0</v>
      </c>
      <c r="P189" s="249">
        <v>0</v>
      </c>
      <c r="Q189" s="225">
        <f t="shared" si="39"/>
        <v>0</v>
      </c>
      <c r="R189" s="246">
        <f t="shared" si="39"/>
        <v>0</v>
      </c>
    </row>
    <row r="190" spans="1:18" s="8" customFormat="1">
      <c r="A190" s="10" t="s">
        <v>209</v>
      </c>
      <c r="B190" s="30" t="s">
        <v>196</v>
      </c>
      <c r="C190" s="46" t="s">
        <v>263</v>
      </c>
      <c r="D190" s="245">
        <v>57.515000000000001</v>
      </c>
      <c r="E190" s="248">
        <v>67.631566599999985</v>
      </c>
      <c r="F190" s="249">
        <v>61.374512900000006</v>
      </c>
      <c r="G190" s="248">
        <v>151.99950042000006</v>
      </c>
      <c r="H190" s="250">
        <v>53.214267790000129</v>
      </c>
      <c r="I190" s="250">
        <v>151.99950041999995</v>
      </c>
      <c r="J190" s="250">
        <v>53.214267790000186</v>
      </c>
      <c r="K190" s="250">
        <v>151.99950041999995</v>
      </c>
      <c r="L190" s="250">
        <v>53.214267790000186</v>
      </c>
      <c r="M190" s="250">
        <v>151.99950041999995</v>
      </c>
      <c r="N190" s="250">
        <v>53.214267790000186</v>
      </c>
      <c r="O190" s="250">
        <v>151.99950041999995</v>
      </c>
      <c r="P190" s="249">
        <v>53.214267790000186</v>
      </c>
      <c r="Q190" s="225">
        <f t="shared" si="39"/>
        <v>151.99950041999995</v>
      </c>
      <c r="R190" s="246">
        <f t="shared" si="39"/>
        <v>53.214267790000186</v>
      </c>
    </row>
    <row r="191" spans="1:18" s="8" customFormat="1">
      <c r="A191" s="10"/>
      <c r="B191" s="34" t="s">
        <v>187</v>
      </c>
      <c r="C191" s="46" t="s">
        <v>263</v>
      </c>
      <c r="D191" s="245"/>
      <c r="E191" s="206"/>
      <c r="F191" s="207"/>
      <c r="G191" s="206">
        <v>0</v>
      </c>
      <c r="H191" s="208">
        <v>0</v>
      </c>
      <c r="I191" s="208">
        <v>0</v>
      </c>
      <c r="J191" s="208">
        <v>0</v>
      </c>
      <c r="K191" s="208">
        <v>0</v>
      </c>
      <c r="L191" s="208">
        <v>0</v>
      </c>
      <c r="M191" s="208">
        <v>0</v>
      </c>
      <c r="N191" s="208">
        <v>0</v>
      </c>
      <c r="O191" s="208">
        <v>0</v>
      </c>
      <c r="P191" s="207">
        <v>0</v>
      </c>
      <c r="Q191" s="225">
        <f t="shared" si="39"/>
        <v>0</v>
      </c>
      <c r="R191" s="246">
        <f t="shared" si="39"/>
        <v>0</v>
      </c>
    </row>
    <row r="192" spans="1:18" s="8" customFormat="1">
      <c r="A192" s="10" t="s">
        <v>210</v>
      </c>
      <c r="B192" s="30" t="s">
        <v>197</v>
      </c>
      <c r="C192" s="46" t="s">
        <v>263</v>
      </c>
      <c r="D192" s="245">
        <v>44.933</v>
      </c>
      <c r="E192" s="248">
        <v>51.213109790000004</v>
      </c>
      <c r="F192" s="249">
        <v>56.633782229999994</v>
      </c>
      <c r="G192" s="248">
        <v>47.125465244511247</v>
      </c>
      <c r="H192" s="306">
        <v>296.6294117949999</v>
      </c>
      <c r="I192" s="250">
        <v>98.342425244511247</v>
      </c>
      <c r="J192" s="306">
        <v>104.44034156999989</v>
      </c>
      <c r="K192" s="250">
        <v>140.54244524451121</v>
      </c>
      <c r="L192" s="306">
        <v>94.204939449999898</v>
      </c>
      <c r="M192" s="250">
        <v>143.37642524451113</v>
      </c>
      <c r="N192" s="306">
        <v>125.36969856999987</v>
      </c>
      <c r="O192" s="250">
        <v>120.78744524451118</v>
      </c>
      <c r="P192" s="306">
        <v>147.29220018499984</v>
      </c>
      <c r="Q192" s="225">
        <f t="shared" si="39"/>
        <v>120.78744524451118</v>
      </c>
      <c r="R192" s="246">
        <f t="shared" si="39"/>
        <v>147.29220018499984</v>
      </c>
    </row>
    <row r="193" spans="1:18" s="8" customFormat="1">
      <c r="A193" s="51"/>
      <c r="B193" s="34" t="s">
        <v>187</v>
      </c>
      <c r="C193" s="46" t="s">
        <v>263</v>
      </c>
      <c r="D193" s="245"/>
      <c r="E193" s="206"/>
      <c r="F193" s="207"/>
      <c r="G193" s="206">
        <v>0</v>
      </c>
      <c r="H193" s="208">
        <v>0</v>
      </c>
      <c r="I193" s="208">
        <v>0</v>
      </c>
      <c r="J193" s="208">
        <v>0</v>
      </c>
      <c r="K193" s="208">
        <v>0</v>
      </c>
      <c r="L193" s="208">
        <v>0</v>
      </c>
      <c r="M193" s="208">
        <v>0</v>
      </c>
      <c r="N193" s="208">
        <v>0</v>
      </c>
      <c r="O193" s="208">
        <v>0</v>
      </c>
      <c r="P193" s="207">
        <v>0</v>
      </c>
      <c r="Q193" s="225">
        <f t="shared" si="39"/>
        <v>0</v>
      </c>
      <c r="R193" s="246">
        <f t="shared" si="39"/>
        <v>0</v>
      </c>
    </row>
    <row r="194" spans="1:18" s="8" customFormat="1">
      <c r="A194" s="51" t="s">
        <v>211</v>
      </c>
      <c r="B194" s="35" t="s">
        <v>198</v>
      </c>
      <c r="C194" s="46" t="s">
        <v>263</v>
      </c>
      <c r="D194" s="282">
        <v>403.27911532000002</v>
      </c>
      <c r="E194" s="283">
        <v>121.0821522</v>
      </c>
      <c r="F194" s="284">
        <v>52.56345683</v>
      </c>
      <c r="G194" s="248">
        <v>239.13920000000002</v>
      </c>
      <c r="H194" s="250">
        <v>74.986999999999995</v>
      </c>
      <c r="I194" s="250">
        <v>221.53899999999999</v>
      </c>
      <c r="J194" s="250">
        <v>36.789499999999997</v>
      </c>
      <c r="K194" s="250">
        <v>215.53899999999999</v>
      </c>
      <c r="L194" s="250">
        <v>36.789499999999997</v>
      </c>
      <c r="M194" s="250">
        <v>210.53899999999999</v>
      </c>
      <c r="N194" s="250">
        <v>36.789499999999997</v>
      </c>
      <c r="O194" s="250">
        <v>205.53899999999999</v>
      </c>
      <c r="P194" s="249">
        <v>36.789499999999997</v>
      </c>
      <c r="Q194" s="225">
        <f t="shared" si="39"/>
        <v>205.53899999999999</v>
      </c>
      <c r="R194" s="246">
        <f t="shared" si="39"/>
        <v>36.789499999999997</v>
      </c>
    </row>
    <row r="195" spans="1:18" s="8" customFormat="1">
      <c r="A195" s="51"/>
      <c r="B195" s="34" t="s">
        <v>187</v>
      </c>
      <c r="C195" s="46" t="s">
        <v>263</v>
      </c>
      <c r="D195" s="245"/>
      <c r="E195" s="206"/>
      <c r="F195" s="207"/>
      <c r="G195" s="248">
        <v>0</v>
      </c>
      <c r="H195" s="250">
        <v>0</v>
      </c>
      <c r="I195" s="250">
        <v>0</v>
      </c>
      <c r="J195" s="250">
        <v>0</v>
      </c>
      <c r="K195" s="250">
        <v>0</v>
      </c>
      <c r="L195" s="250">
        <v>0</v>
      </c>
      <c r="M195" s="250">
        <v>0</v>
      </c>
      <c r="N195" s="250">
        <v>0</v>
      </c>
      <c r="O195" s="250">
        <v>0</v>
      </c>
      <c r="P195" s="249">
        <v>0</v>
      </c>
      <c r="Q195" s="225">
        <f t="shared" si="39"/>
        <v>0</v>
      </c>
      <c r="R195" s="246">
        <f t="shared" si="39"/>
        <v>0</v>
      </c>
    </row>
    <row r="196" spans="1:18" s="8" customFormat="1" ht="25.5">
      <c r="A196" s="10" t="s">
        <v>212</v>
      </c>
      <c r="B196" s="30" t="s">
        <v>213</v>
      </c>
      <c r="C196" s="46" t="s">
        <v>263</v>
      </c>
      <c r="D196" s="282">
        <v>259.19109647000005</v>
      </c>
      <c r="E196" s="283">
        <v>245.14120084000004</v>
      </c>
      <c r="F196" s="284">
        <v>270.86529485500006</v>
      </c>
      <c r="G196" s="283">
        <v>83.810813369999963</v>
      </c>
      <c r="H196" s="285">
        <v>168.585699495</v>
      </c>
      <c r="I196" s="285">
        <v>111.71481336999996</v>
      </c>
      <c r="J196" s="285">
        <v>168.58587149499985</v>
      </c>
      <c r="K196" s="285">
        <v>209.54221336999996</v>
      </c>
      <c r="L196" s="285">
        <v>168.58695927144447</v>
      </c>
      <c r="M196" s="285">
        <v>203.47181336999992</v>
      </c>
      <c r="N196" s="285">
        <v>168.58636855803871</v>
      </c>
      <c r="O196" s="285">
        <v>197.65141336999997</v>
      </c>
      <c r="P196" s="284">
        <v>168.58681005950388</v>
      </c>
      <c r="Q196" s="225">
        <f t="shared" si="39"/>
        <v>197.65141336999997</v>
      </c>
      <c r="R196" s="246">
        <f t="shared" si="39"/>
        <v>168.58681005950388</v>
      </c>
    </row>
    <row r="197" spans="1:18" s="8" customFormat="1">
      <c r="A197" s="63"/>
      <c r="B197" s="34" t="s">
        <v>187</v>
      </c>
      <c r="C197" s="46" t="s">
        <v>263</v>
      </c>
      <c r="D197" s="286">
        <v>0</v>
      </c>
      <c r="E197" s="283">
        <v>0</v>
      </c>
      <c r="F197" s="284">
        <v>132.45876999999999</v>
      </c>
      <c r="G197" s="283">
        <v>0</v>
      </c>
      <c r="H197" s="285">
        <v>38.128972287000025</v>
      </c>
      <c r="I197" s="285">
        <v>0</v>
      </c>
      <c r="J197" s="285">
        <v>34.316075058300029</v>
      </c>
      <c r="K197" s="285">
        <v>0</v>
      </c>
      <c r="L197" s="285">
        <v>30.884467552470024</v>
      </c>
      <c r="M197" s="285">
        <v>0</v>
      </c>
      <c r="N197" s="285">
        <v>0</v>
      </c>
      <c r="O197" s="285">
        <v>0</v>
      </c>
      <c r="P197" s="284">
        <v>0</v>
      </c>
      <c r="Q197" s="225">
        <f t="shared" si="39"/>
        <v>0</v>
      </c>
      <c r="R197" s="246">
        <f t="shared" si="39"/>
        <v>0</v>
      </c>
    </row>
    <row r="198" spans="1:18" s="18" customFormat="1" ht="16.5" thickBot="1">
      <c r="A198" s="28">
        <v>9</v>
      </c>
      <c r="B198" s="36" t="s">
        <v>204</v>
      </c>
      <c r="C198" s="50" t="s">
        <v>69</v>
      </c>
      <c r="D198" s="253">
        <f t="shared" ref="D198" si="42">D100/1.18/D20*100</f>
        <v>90.526108067129357</v>
      </c>
      <c r="E198" s="254">
        <f>E100/1.18/E20*100</f>
        <v>86.743203104090881</v>
      </c>
      <c r="F198" s="255">
        <f t="shared" ref="F198:R198" si="43">F100/1.18/F20*100</f>
        <v>98.262612011849257</v>
      </c>
      <c r="G198" s="254">
        <f t="shared" si="43"/>
        <v>103.47117743923309</v>
      </c>
      <c r="H198" s="256">
        <f t="shared" si="43"/>
        <v>96.999999999999986</v>
      </c>
      <c r="I198" s="256">
        <f t="shared" si="43"/>
        <v>103.61768322373035</v>
      </c>
      <c r="J198" s="256">
        <f t="shared" si="43"/>
        <v>103</v>
      </c>
      <c r="K198" s="256">
        <f t="shared" si="43"/>
        <v>99.591889371755386</v>
      </c>
      <c r="L198" s="256">
        <f t="shared" si="43"/>
        <v>99.999999999999972</v>
      </c>
      <c r="M198" s="256">
        <f t="shared" si="43"/>
        <v>99.093995621319777</v>
      </c>
      <c r="N198" s="256">
        <f t="shared" si="43"/>
        <v>100</v>
      </c>
      <c r="O198" s="256">
        <f t="shared" si="43"/>
        <v>99.377275281491379</v>
      </c>
      <c r="P198" s="257">
        <f t="shared" si="43"/>
        <v>99.999999999999986</v>
      </c>
      <c r="Q198" s="258">
        <f t="shared" si="43"/>
        <v>100.77472869786696</v>
      </c>
      <c r="R198" s="257">
        <f t="shared" si="43"/>
        <v>100.02770509161583</v>
      </c>
    </row>
    <row r="199" spans="1:18" s="8" customFormat="1" ht="15.6" customHeight="1" thickBot="1">
      <c r="A199" s="59"/>
      <c r="B199" s="60" t="s">
        <v>70</v>
      </c>
      <c r="C199" s="56"/>
      <c r="D199" s="232"/>
      <c r="E199" s="233"/>
      <c r="F199" s="234"/>
      <c r="G199" s="233"/>
      <c r="H199" s="235"/>
      <c r="I199" s="235"/>
      <c r="J199" s="235"/>
      <c r="K199" s="235"/>
      <c r="L199" s="235"/>
      <c r="M199" s="235"/>
      <c r="N199" s="235"/>
      <c r="O199" s="235"/>
      <c r="P199" s="236"/>
      <c r="Q199" s="237"/>
      <c r="R199" s="236"/>
    </row>
    <row r="200" spans="1:18" s="8" customFormat="1" ht="15.6" customHeight="1">
      <c r="A200" s="57">
        <v>1</v>
      </c>
      <c r="B200" s="39" t="s">
        <v>75</v>
      </c>
      <c r="C200" s="58"/>
      <c r="D200" s="259"/>
      <c r="E200" s="260"/>
      <c r="F200" s="261"/>
      <c r="G200" s="260"/>
      <c r="H200" s="262"/>
      <c r="I200" s="262"/>
      <c r="J200" s="262"/>
      <c r="K200" s="262"/>
      <c r="L200" s="262"/>
      <c r="M200" s="262"/>
      <c r="N200" s="262"/>
      <c r="O200" s="262"/>
      <c r="P200" s="263"/>
      <c r="Q200" s="264"/>
      <c r="R200" s="265"/>
    </row>
    <row r="201" spans="1:18" s="8" customFormat="1" ht="25.5">
      <c r="A201" s="10"/>
      <c r="B201" s="29" t="s">
        <v>199</v>
      </c>
      <c r="C201" s="47" t="s">
        <v>77</v>
      </c>
      <c r="D201" s="227">
        <v>2963.8627647431999</v>
      </c>
      <c r="E201" s="228">
        <v>5260.5785723999998</v>
      </c>
      <c r="F201" s="229">
        <v>5276.0392514483992</v>
      </c>
      <c r="G201" s="228">
        <v>5236.871591000001</v>
      </c>
      <c r="H201" s="230">
        <v>5429.4341314200001</v>
      </c>
      <c r="I201" s="230">
        <v>5286.8954049999993</v>
      </c>
      <c r="J201" s="230">
        <v>5429.4341314200001</v>
      </c>
      <c r="K201" s="230">
        <v>5321.807773999999</v>
      </c>
      <c r="L201" s="230">
        <v>5449.4341314200001</v>
      </c>
      <c r="M201" s="230">
        <v>5387.4591819999987</v>
      </c>
      <c r="N201" s="230">
        <v>5464.4341314200001</v>
      </c>
      <c r="O201" s="230">
        <v>5395.6712819999993</v>
      </c>
      <c r="P201" s="266">
        <v>5464.4341314200001</v>
      </c>
      <c r="Q201" s="210">
        <f t="shared" ref="Q201:R201" si="44">+G201+I201+K201+M201+O201</f>
        <v>26628.705233999997</v>
      </c>
      <c r="R201" s="278">
        <f t="shared" si="44"/>
        <v>27237.1706571</v>
      </c>
    </row>
    <row r="202" spans="1:18" s="8" customFormat="1">
      <c r="A202" s="10"/>
      <c r="B202" s="30" t="s">
        <v>200</v>
      </c>
      <c r="C202" s="46" t="s">
        <v>77</v>
      </c>
      <c r="D202" s="267"/>
      <c r="E202" s="225"/>
      <c r="F202" s="246"/>
      <c r="G202" s="225"/>
      <c r="H202" s="247"/>
      <c r="I202" s="247"/>
      <c r="J202" s="247"/>
      <c r="K202" s="247"/>
      <c r="L202" s="247"/>
      <c r="M202" s="247"/>
      <c r="N202" s="247"/>
      <c r="O202" s="247"/>
      <c r="P202" s="246"/>
      <c r="Q202" s="225"/>
      <c r="R202" s="246"/>
    </row>
    <row r="203" spans="1:18" s="8" customFormat="1">
      <c r="A203" s="10"/>
      <c r="B203" s="29" t="s">
        <v>82</v>
      </c>
      <c r="C203" s="46" t="s">
        <v>77</v>
      </c>
      <c r="D203" s="227">
        <v>685.02227999379988</v>
      </c>
      <c r="E203" s="228">
        <v>680.28373200000033</v>
      </c>
      <c r="F203" s="229">
        <v>681.64504400000078</v>
      </c>
      <c r="G203" s="228">
        <v>686.34423600000014</v>
      </c>
      <c r="H203" s="230">
        <v>664.10261699999637</v>
      </c>
      <c r="I203" s="230">
        <v>658.34411169087889</v>
      </c>
      <c r="J203" s="230">
        <v>645.42571036394156</v>
      </c>
      <c r="K203" s="230">
        <v>618.58681991342746</v>
      </c>
      <c r="L203" s="230">
        <v>635.52373414414342</v>
      </c>
      <c r="M203" s="230">
        <v>557.42781440715135</v>
      </c>
      <c r="N203" s="230">
        <v>625.80265627410881</v>
      </c>
      <c r="O203" s="230">
        <v>550.0746376365687</v>
      </c>
      <c r="P203" s="266">
        <v>612.29357220561178</v>
      </c>
      <c r="Q203" s="210">
        <f t="shared" ref="Q203:R204" si="45">+G203+I203+K203+M203+O203</f>
        <v>3070.7776196480263</v>
      </c>
      <c r="R203" s="278">
        <f t="shared" si="45"/>
        <v>3183.1482899878019</v>
      </c>
    </row>
    <row r="204" spans="1:18" s="8" customFormat="1">
      <c r="A204" s="10"/>
      <c r="B204" s="29" t="s">
        <v>201</v>
      </c>
      <c r="C204" s="47" t="s">
        <v>78</v>
      </c>
      <c r="D204" s="227">
        <v>2.1539999999999999</v>
      </c>
      <c r="E204" s="228">
        <v>330.62025</v>
      </c>
      <c r="F204" s="229">
        <v>332.83166666666665</v>
      </c>
      <c r="G204" s="228">
        <v>318.178</v>
      </c>
      <c r="H204" s="230">
        <v>346.17025000000007</v>
      </c>
      <c r="I204" s="230">
        <v>318.17499999999995</v>
      </c>
      <c r="J204" s="230">
        <v>346.17025000000007</v>
      </c>
      <c r="K204" s="230">
        <v>318.17499999999995</v>
      </c>
      <c r="L204" s="230">
        <v>351.17025000000007</v>
      </c>
      <c r="M204" s="230">
        <v>318.17499999999995</v>
      </c>
      <c r="N204" s="230">
        <v>356.17025000000007</v>
      </c>
      <c r="O204" s="230">
        <v>318.17499999999995</v>
      </c>
      <c r="P204" s="266">
        <v>356.17025000000007</v>
      </c>
      <c r="Q204" s="210">
        <f t="shared" si="45"/>
        <v>1590.8779999999999</v>
      </c>
      <c r="R204" s="278">
        <f t="shared" si="45"/>
        <v>1755.8512500000004</v>
      </c>
    </row>
    <row r="205" spans="1:18" s="8" customFormat="1">
      <c r="A205" s="10"/>
      <c r="B205" s="30" t="s">
        <v>202</v>
      </c>
      <c r="C205" s="46" t="s">
        <v>78</v>
      </c>
      <c r="D205" s="267"/>
      <c r="E205" s="225"/>
      <c r="F205" s="246"/>
      <c r="G205" s="225"/>
      <c r="H205" s="247"/>
      <c r="I205" s="247"/>
      <c r="J205" s="247"/>
      <c r="K205" s="247"/>
      <c r="L205" s="247"/>
      <c r="M205" s="247"/>
      <c r="N205" s="247"/>
      <c r="O205" s="247"/>
      <c r="P205" s="246"/>
      <c r="Q205" s="225"/>
      <c r="R205" s="246"/>
    </row>
    <row r="206" spans="1:18" s="8" customFormat="1" ht="26.25" customHeight="1">
      <c r="A206" s="10"/>
      <c r="B206" s="29" t="s">
        <v>203</v>
      </c>
      <c r="C206" s="47" t="s">
        <v>79</v>
      </c>
      <c r="D206" s="227">
        <v>188.70700560499998</v>
      </c>
      <c r="E206" s="228">
        <v>190.17761190499999</v>
      </c>
      <c r="F206" s="229">
        <v>193.28891847116975</v>
      </c>
      <c r="G206" s="228">
        <v>192.99042099999997</v>
      </c>
      <c r="H206" s="230">
        <v>194.19683300500003</v>
      </c>
      <c r="I206" s="230">
        <v>193.56472099999999</v>
      </c>
      <c r="J206" s="230">
        <v>194.77113300500005</v>
      </c>
      <c r="K206" s="230">
        <v>195.08558936191932</v>
      </c>
      <c r="L206" s="230">
        <v>195.11953292215006</v>
      </c>
      <c r="M206" s="230">
        <v>195.78415237186059</v>
      </c>
      <c r="N206" s="230">
        <v>195.48553684691103</v>
      </c>
      <c r="O206" s="230">
        <v>197.42076937775542</v>
      </c>
      <c r="P206" s="266">
        <v>195.88468684691102</v>
      </c>
      <c r="Q206" s="228">
        <f>+O206</f>
        <v>197.42076937775542</v>
      </c>
      <c r="R206" s="266">
        <f>+P206</f>
        <v>195.88468684691102</v>
      </c>
    </row>
    <row r="207" spans="1:18" s="8" customFormat="1">
      <c r="A207" s="10"/>
      <c r="B207" s="29" t="s">
        <v>312</v>
      </c>
      <c r="C207" s="47" t="s">
        <v>263</v>
      </c>
      <c r="D207" s="227">
        <f>+D20-D38-D39-D33</f>
        <v>2290.6747803966873</v>
      </c>
      <c r="E207" s="228">
        <f t="shared" ref="E207:R207" si="46">+E20-E38-E39-E33</f>
        <v>3849.586020160647</v>
      </c>
      <c r="F207" s="229">
        <f t="shared" si="46"/>
        <v>3389.6562368285104</v>
      </c>
      <c r="G207" s="228">
        <f t="shared" si="46"/>
        <v>3361.1416851200011</v>
      </c>
      <c r="H207" s="230">
        <f t="shared" si="46"/>
        <v>3424.4556805645461</v>
      </c>
      <c r="I207" s="230">
        <f t="shared" si="46"/>
        <v>3944.2625808200009</v>
      </c>
      <c r="J207" s="230">
        <f t="shared" si="46"/>
        <v>3607.5015424100011</v>
      </c>
      <c r="K207" s="230">
        <f t="shared" si="46"/>
        <v>4596.1850672100009</v>
      </c>
      <c r="L207" s="230">
        <f t="shared" si="46"/>
        <v>3875.7953171900008</v>
      </c>
      <c r="M207" s="230">
        <f t="shared" si="46"/>
        <v>5501.3158331299992</v>
      </c>
      <c r="N207" s="230">
        <f t="shared" si="46"/>
        <v>3967.5486459100011</v>
      </c>
      <c r="O207" s="230">
        <f t="shared" si="46"/>
        <v>5993.9637819699983</v>
      </c>
      <c r="P207" s="266">
        <f t="shared" si="46"/>
        <v>4050.4996761500001</v>
      </c>
      <c r="Q207" s="228">
        <f t="shared" si="46"/>
        <v>23396.868948250001</v>
      </c>
      <c r="R207" s="266">
        <f t="shared" si="46"/>
        <v>18925.800862224551</v>
      </c>
    </row>
    <row r="208" spans="1:18" s="8" customFormat="1" hidden="1">
      <c r="A208" s="11">
        <v>2</v>
      </c>
      <c r="B208" s="29" t="s">
        <v>76</v>
      </c>
      <c r="C208" s="46"/>
      <c r="D208" s="205"/>
      <c r="E208" s="248"/>
      <c r="F208" s="249"/>
      <c r="G208" s="248"/>
      <c r="H208" s="250"/>
      <c r="I208" s="250"/>
      <c r="J208" s="250"/>
      <c r="K208" s="250"/>
      <c r="L208" s="250"/>
      <c r="M208" s="250"/>
      <c r="N208" s="250"/>
      <c r="O208" s="250"/>
      <c r="P208" s="246"/>
      <c r="Q208" s="225"/>
      <c r="R208" s="246"/>
    </row>
    <row r="209" spans="1:18" s="8" customFormat="1" hidden="1">
      <c r="A209" s="10"/>
      <c r="B209" s="29" t="s">
        <v>83</v>
      </c>
      <c r="C209" s="47" t="s">
        <v>78</v>
      </c>
      <c r="D209" s="205"/>
      <c r="E209" s="248"/>
      <c r="F209" s="249"/>
      <c r="G209" s="248"/>
      <c r="H209" s="250"/>
      <c r="I209" s="250"/>
      <c r="J209" s="250"/>
      <c r="K209" s="250"/>
      <c r="L209" s="250"/>
      <c r="M209" s="250"/>
      <c r="N209" s="250"/>
      <c r="O209" s="250"/>
      <c r="P209" s="246"/>
      <c r="Q209" s="225"/>
      <c r="R209" s="246"/>
    </row>
    <row r="210" spans="1:18" s="8" customFormat="1" hidden="1">
      <c r="A210" s="24"/>
      <c r="B210" s="30" t="s">
        <v>84</v>
      </c>
      <c r="C210" s="46" t="s">
        <v>78</v>
      </c>
      <c r="D210" s="205"/>
      <c r="E210" s="248"/>
      <c r="F210" s="249"/>
      <c r="G210" s="248"/>
      <c r="H210" s="250"/>
      <c r="I210" s="250"/>
      <c r="J210" s="250"/>
      <c r="K210" s="250"/>
      <c r="L210" s="250"/>
      <c r="M210" s="250"/>
      <c r="N210" s="250"/>
      <c r="O210" s="250"/>
      <c r="P210" s="246"/>
      <c r="Q210" s="225"/>
      <c r="R210" s="246"/>
    </row>
    <row r="211" spans="1:18" s="8" customFormat="1" hidden="1">
      <c r="A211" s="24"/>
      <c r="B211" s="30" t="s">
        <v>85</v>
      </c>
      <c r="C211" s="46" t="s">
        <v>77</v>
      </c>
      <c r="D211" s="205"/>
      <c r="E211" s="248"/>
      <c r="F211" s="249"/>
      <c r="G211" s="248"/>
      <c r="H211" s="250"/>
      <c r="I211" s="250"/>
      <c r="J211" s="250"/>
      <c r="K211" s="250"/>
      <c r="L211" s="250"/>
      <c r="M211" s="250"/>
      <c r="N211" s="250"/>
      <c r="O211" s="250"/>
      <c r="P211" s="246"/>
      <c r="Q211" s="225"/>
      <c r="R211" s="246"/>
    </row>
    <row r="212" spans="1:18" s="8" customFormat="1" hidden="1">
      <c r="A212" s="24"/>
      <c r="B212" s="29" t="s">
        <v>71</v>
      </c>
      <c r="C212" s="46"/>
      <c r="D212" s="205"/>
      <c r="E212" s="248"/>
      <c r="F212" s="249"/>
      <c r="G212" s="248"/>
      <c r="H212" s="250"/>
      <c r="I212" s="250"/>
      <c r="J212" s="250"/>
      <c r="K212" s="250"/>
      <c r="L212" s="250"/>
      <c r="M212" s="250"/>
      <c r="N212" s="250"/>
      <c r="O212" s="250"/>
      <c r="P212" s="246"/>
      <c r="Q212" s="225"/>
      <c r="R212" s="246"/>
    </row>
    <row r="213" spans="1:18" s="8" customFormat="1" hidden="1">
      <c r="A213" s="24"/>
      <c r="B213" s="30" t="s">
        <v>86</v>
      </c>
      <c r="C213" s="46" t="s">
        <v>77</v>
      </c>
      <c r="D213" s="205"/>
      <c r="E213" s="248"/>
      <c r="F213" s="249"/>
      <c r="G213" s="248"/>
      <c r="H213" s="250"/>
      <c r="I213" s="250"/>
      <c r="J213" s="250"/>
      <c r="K213" s="250"/>
      <c r="L213" s="250"/>
      <c r="M213" s="250"/>
      <c r="N213" s="250"/>
      <c r="O213" s="250"/>
      <c r="P213" s="246"/>
      <c r="Q213" s="225"/>
      <c r="R213" s="246"/>
    </row>
    <row r="214" spans="1:18" s="8" customFormat="1" ht="16.5" hidden="1" thickBot="1">
      <c r="A214" s="24"/>
      <c r="B214" s="30" t="s">
        <v>87</v>
      </c>
      <c r="C214" s="46" t="s">
        <v>80</v>
      </c>
      <c r="D214" s="205"/>
      <c r="E214" s="248"/>
      <c r="F214" s="249"/>
      <c r="G214" s="248"/>
      <c r="H214" s="250"/>
      <c r="I214" s="250"/>
      <c r="J214" s="250"/>
      <c r="K214" s="250"/>
      <c r="L214" s="250"/>
      <c r="M214" s="250"/>
      <c r="N214" s="250"/>
      <c r="O214" s="250"/>
      <c r="P214" s="246"/>
      <c r="Q214" s="269"/>
      <c r="R214" s="270"/>
    </row>
    <row r="215" spans="1:18" s="8" customFormat="1" hidden="1">
      <c r="A215" s="24"/>
      <c r="B215" s="30" t="s">
        <v>72</v>
      </c>
      <c r="C215" s="46"/>
      <c r="D215" s="205"/>
      <c r="E215" s="248"/>
      <c r="F215" s="249"/>
      <c r="G215" s="248"/>
      <c r="H215" s="250"/>
      <c r="I215" s="250"/>
      <c r="J215" s="250"/>
      <c r="K215" s="250"/>
      <c r="L215" s="250"/>
      <c r="M215" s="250"/>
      <c r="N215" s="250"/>
      <c r="O215" s="250"/>
      <c r="P215" s="246"/>
      <c r="Q215" s="271"/>
      <c r="R215" s="263"/>
    </row>
    <row r="216" spans="1:18" s="8" customFormat="1" hidden="1">
      <c r="A216" s="24"/>
      <c r="B216" s="30" t="s">
        <v>88</v>
      </c>
      <c r="C216" s="46" t="s">
        <v>77</v>
      </c>
      <c r="D216" s="205"/>
      <c r="E216" s="248"/>
      <c r="F216" s="249"/>
      <c r="G216" s="248"/>
      <c r="H216" s="250"/>
      <c r="I216" s="250"/>
      <c r="J216" s="250"/>
      <c r="K216" s="250"/>
      <c r="L216" s="250"/>
      <c r="M216" s="250"/>
      <c r="N216" s="250"/>
      <c r="O216" s="250"/>
      <c r="P216" s="246"/>
      <c r="Q216" s="225"/>
      <c r="R216" s="246"/>
    </row>
    <row r="217" spans="1:18" s="8" customFormat="1" hidden="1">
      <c r="A217" s="24"/>
      <c r="B217" s="30" t="s">
        <v>89</v>
      </c>
      <c r="C217" s="46" t="s">
        <v>78</v>
      </c>
      <c r="D217" s="205"/>
      <c r="E217" s="248"/>
      <c r="F217" s="249"/>
      <c r="G217" s="248"/>
      <c r="H217" s="250"/>
      <c r="I217" s="250"/>
      <c r="J217" s="250"/>
      <c r="K217" s="250"/>
      <c r="L217" s="250"/>
      <c r="M217" s="250"/>
      <c r="N217" s="250"/>
      <c r="O217" s="250"/>
      <c r="P217" s="246"/>
      <c r="Q217" s="225"/>
      <c r="R217" s="246"/>
    </row>
    <row r="218" spans="1:18" s="8" customFormat="1" hidden="1">
      <c r="A218" s="24"/>
      <c r="B218" s="30" t="s">
        <v>90</v>
      </c>
      <c r="C218" s="46" t="s">
        <v>80</v>
      </c>
      <c r="D218" s="205"/>
      <c r="E218" s="248"/>
      <c r="F218" s="249"/>
      <c r="G218" s="248"/>
      <c r="H218" s="250"/>
      <c r="I218" s="250"/>
      <c r="J218" s="250"/>
      <c r="K218" s="250"/>
      <c r="L218" s="250"/>
      <c r="M218" s="250"/>
      <c r="N218" s="250"/>
      <c r="O218" s="250"/>
      <c r="P218" s="246"/>
      <c r="Q218" s="225"/>
      <c r="R218" s="246"/>
    </row>
    <row r="219" spans="1:18" s="8" customFormat="1" hidden="1">
      <c r="A219" s="24"/>
      <c r="B219" s="30" t="s">
        <v>73</v>
      </c>
      <c r="C219" s="46"/>
      <c r="D219" s="205"/>
      <c r="E219" s="248"/>
      <c r="F219" s="249"/>
      <c r="G219" s="248"/>
      <c r="H219" s="250"/>
      <c r="I219" s="250"/>
      <c r="J219" s="250"/>
      <c r="K219" s="250"/>
      <c r="L219" s="250"/>
      <c r="M219" s="250"/>
      <c r="N219" s="250"/>
      <c r="O219" s="250"/>
      <c r="P219" s="246"/>
      <c r="Q219" s="225"/>
      <c r="R219" s="246"/>
    </row>
    <row r="220" spans="1:18" s="8" customFormat="1" hidden="1">
      <c r="A220" s="24"/>
      <c r="B220" s="30" t="s">
        <v>86</v>
      </c>
      <c r="C220" s="46" t="s">
        <v>77</v>
      </c>
      <c r="D220" s="205"/>
      <c r="E220" s="248"/>
      <c r="F220" s="249"/>
      <c r="G220" s="248"/>
      <c r="H220" s="250"/>
      <c r="I220" s="250"/>
      <c r="J220" s="250"/>
      <c r="K220" s="250"/>
      <c r="L220" s="250"/>
      <c r="M220" s="250"/>
      <c r="N220" s="250"/>
      <c r="O220" s="250"/>
      <c r="P220" s="246"/>
      <c r="Q220" s="225"/>
      <c r="R220" s="246"/>
    </row>
    <row r="221" spans="1:18" s="8" customFormat="1" hidden="1">
      <c r="A221" s="24"/>
      <c r="B221" s="30" t="s">
        <v>87</v>
      </c>
      <c r="C221" s="46" t="s">
        <v>80</v>
      </c>
      <c r="D221" s="205"/>
      <c r="E221" s="248"/>
      <c r="F221" s="249"/>
      <c r="G221" s="248"/>
      <c r="H221" s="250"/>
      <c r="I221" s="250"/>
      <c r="J221" s="250"/>
      <c r="K221" s="250"/>
      <c r="L221" s="250"/>
      <c r="M221" s="250"/>
      <c r="N221" s="250"/>
      <c r="O221" s="250"/>
      <c r="P221" s="246"/>
      <c r="Q221" s="225"/>
      <c r="R221" s="246"/>
    </row>
    <row r="222" spans="1:18" s="8" customFormat="1" hidden="1">
      <c r="A222" s="24"/>
      <c r="B222" s="29" t="s">
        <v>74</v>
      </c>
      <c r="C222" s="46"/>
      <c r="D222" s="205"/>
      <c r="E222" s="248"/>
      <c r="F222" s="249"/>
      <c r="G222" s="248"/>
      <c r="H222" s="250"/>
      <c r="I222" s="250"/>
      <c r="J222" s="250"/>
      <c r="K222" s="250"/>
      <c r="L222" s="250"/>
      <c r="M222" s="250"/>
      <c r="N222" s="250"/>
      <c r="O222" s="250"/>
      <c r="P222" s="246"/>
      <c r="Q222" s="225"/>
      <c r="R222" s="246"/>
    </row>
    <row r="223" spans="1:18" s="8" customFormat="1" hidden="1">
      <c r="A223" s="24"/>
      <c r="B223" s="30" t="s">
        <v>86</v>
      </c>
      <c r="C223" s="46" t="s">
        <v>77</v>
      </c>
      <c r="D223" s="205"/>
      <c r="E223" s="248"/>
      <c r="F223" s="249"/>
      <c r="G223" s="248"/>
      <c r="H223" s="250"/>
      <c r="I223" s="250"/>
      <c r="J223" s="250"/>
      <c r="K223" s="250"/>
      <c r="L223" s="250"/>
      <c r="M223" s="250"/>
      <c r="N223" s="250"/>
      <c r="O223" s="250"/>
      <c r="P223" s="246"/>
      <c r="Q223" s="225"/>
      <c r="R223" s="246"/>
    </row>
    <row r="224" spans="1:18" s="8" customFormat="1" hidden="1">
      <c r="A224" s="24"/>
      <c r="B224" s="30" t="s">
        <v>89</v>
      </c>
      <c r="C224" s="46" t="s">
        <v>78</v>
      </c>
      <c r="D224" s="205"/>
      <c r="E224" s="248"/>
      <c r="F224" s="249"/>
      <c r="G224" s="248"/>
      <c r="H224" s="250"/>
      <c r="I224" s="250"/>
      <c r="J224" s="250"/>
      <c r="K224" s="250"/>
      <c r="L224" s="250"/>
      <c r="M224" s="250"/>
      <c r="N224" s="250"/>
      <c r="O224" s="250"/>
      <c r="P224" s="246"/>
      <c r="Q224" s="225"/>
      <c r="R224" s="246"/>
    </row>
    <row r="225" spans="1:18" s="8" customFormat="1" hidden="1">
      <c r="A225" s="24"/>
      <c r="B225" s="30" t="s">
        <v>87</v>
      </c>
      <c r="C225" s="46" t="s">
        <v>80</v>
      </c>
      <c r="D225" s="205"/>
      <c r="E225" s="248"/>
      <c r="F225" s="249"/>
      <c r="G225" s="248"/>
      <c r="H225" s="250"/>
      <c r="I225" s="250"/>
      <c r="J225" s="250"/>
      <c r="K225" s="250"/>
      <c r="L225" s="250"/>
      <c r="M225" s="250"/>
      <c r="N225" s="250"/>
      <c r="O225" s="250"/>
      <c r="P225" s="246"/>
      <c r="Q225" s="225"/>
      <c r="R225" s="246"/>
    </row>
    <row r="226" spans="1:18" s="18" customFormat="1" ht="26.25" thickBot="1">
      <c r="A226" s="61">
        <v>3</v>
      </c>
      <c r="B226" s="62" t="s">
        <v>91</v>
      </c>
      <c r="C226" s="289" t="s">
        <v>81</v>
      </c>
      <c r="D226" s="290">
        <v>2625.8</v>
      </c>
      <c r="E226" s="291">
        <v>2435.1</v>
      </c>
      <c r="F226" s="292">
        <v>2402.75</v>
      </c>
      <c r="G226" s="291">
        <v>2414</v>
      </c>
      <c r="H226" s="293">
        <v>2455</v>
      </c>
      <c r="I226" s="293">
        <v>2414</v>
      </c>
      <c r="J226" s="293">
        <v>2455</v>
      </c>
      <c r="K226" s="293">
        <v>2414</v>
      </c>
      <c r="L226" s="293">
        <v>2455</v>
      </c>
      <c r="M226" s="293">
        <v>2414</v>
      </c>
      <c r="N226" s="293">
        <v>2455</v>
      </c>
      <c r="O226" s="293">
        <v>2414</v>
      </c>
      <c r="P226" s="292">
        <v>2455</v>
      </c>
      <c r="Q226" s="258">
        <f>+O226</f>
        <v>2414</v>
      </c>
      <c r="R226" s="257">
        <f>+P226</f>
        <v>2455</v>
      </c>
    </row>
    <row r="227" spans="1:18">
      <c r="A227" s="172" t="s">
        <v>315</v>
      </c>
    </row>
    <row r="228" spans="1:18">
      <c r="D228" s="198"/>
      <c r="E228" s="198"/>
      <c r="F228" s="198"/>
      <c r="G228" s="198"/>
      <c r="H228" s="198"/>
      <c r="I228" s="198"/>
      <c r="J228" s="198"/>
      <c r="K228" s="198"/>
      <c r="L228" s="198"/>
      <c r="M228" s="198"/>
      <c r="N228" s="198"/>
      <c r="O228" s="198"/>
      <c r="P228" s="198"/>
      <c r="Q228" s="198"/>
      <c r="R228" s="198"/>
    </row>
    <row r="229" spans="1:18">
      <c r="B229" s="9" t="s">
        <v>92</v>
      </c>
      <c r="D229" s="294"/>
      <c r="E229" s="190"/>
      <c r="F229" s="190"/>
      <c r="G229" s="190"/>
      <c r="H229" s="190"/>
      <c r="I229" s="190"/>
      <c r="J229" s="190"/>
      <c r="K229" s="190"/>
      <c r="L229" s="190"/>
      <c r="M229" s="190"/>
      <c r="N229" s="190"/>
      <c r="O229" s="190"/>
      <c r="P229" s="190"/>
      <c r="Q229" s="190"/>
      <c r="R229" s="190"/>
    </row>
    <row r="230" spans="1:18">
      <c r="D230" s="294"/>
      <c r="E230" s="190"/>
      <c r="F230" s="190"/>
      <c r="G230" s="190"/>
      <c r="H230" s="190"/>
      <c r="I230" s="190"/>
      <c r="J230" s="190"/>
      <c r="K230" s="190"/>
      <c r="L230" s="190"/>
      <c r="M230" s="190"/>
      <c r="N230" s="190"/>
      <c r="O230" s="190"/>
      <c r="P230" s="190"/>
      <c r="Q230" s="190"/>
      <c r="R230" s="190"/>
    </row>
    <row r="231" spans="1:18">
      <c r="E231" s="190"/>
      <c r="F231" s="190"/>
      <c r="G231" s="190"/>
      <c r="H231" s="190"/>
      <c r="I231" s="190"/>
      <c r="J231" s="190"/>
      <c r="K231" s="190"/>
      <c r="L231" s="190"/>
      <c r="M231" s="190"/>
      <c r="N231" s="190"/>
      <c r="O231" s="190"/>
      <c r="P231" s="190"/>
      <c r="Q231" s="190"/>
      <c r="R231" s="190"/>
    </row>
    <row r="232" spans="1:18">
      <c r="E232" s="190"/>
      <c r="F232" s="190"/>
      <c r="G232" s="190"/>
      <c r="H232" s="190"/>
      <c r="I232" s="190"/>
      <c r="J232" s="190"/>
      <c r="K232" s="190"/>
      <c r="L232" s="190"/>
      <c r="M232" s="190"/>
      <c r="N232" s="190"/>
      <c r="O232" s="190"/>
      <c r="P232" s="190"/>
      <c r="Q232" s="190"/>
      <c r="R232" s="190"/>
    </row>
    <row r="233" spans="1:18">
      <c r="E233" s="190"/>
      <c r="F233" s="190"/>
      <c r="G233" s="190"/>
      <c r="H233" s="190"/>
      <c r="I233" s="190"/>
      <c r="J233" s="190"/>
      <c r="K233" s="190"/>
      <c r="L233" s="190"/>
      <c r="M233" s="190"/>
      <c r="N233" s="190"/>
      <c r="O233" s="190"/>
      <c r="P233" s="190"/>
      <c r="Q233" s="190"/>
      <c r="R233" s="190"/>
    </row>
  </sheetData>
  <mergeCells count="15">
    <mergeCell ref="M15:N15"/>
    <mergeCell ref="O15:P15"/>
    <mergeCell ref="Q15:R15"/>
    <mergeCell ref="A15:A16"/>
    <mergeCell ref="B15:B16"/>
    <mergeCell ref="C15:C16"/>
    <mergeCell ref="G15:H15"/>
    <mergeCell ref="I15:J15"/>
    <mergeCell ref="K15:L15"/>
    <mergeCell ref="A12:R12"/>
    <mergeCell ref="A5:R5"/>
    <mergeCell ref="A7:R7"/>
    <mergeCell ref="A8:R8"/>
    <mergeCell ref="A9:R9"/>
    <mergeCell ref="A11:R11"/>
  </mergeCells>
  <pageMargins left="0.31496062992125984" right="0.31496062992125984" top="0.35433070866141736" bottom="0.35433070866141736" header="0.31496062992125984" footer="0.31496062992125984"/>
  <pageSetup paperSize="8" scale="51" fitToHeight="2" orientation="landscape" r:id="rId1"/>
  <rowBreaks count="2" manualBreakCount="2">
    <brk id="97" max="17" man="1"/>
    <brk id="158" max="1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3"/>
  <sheetViews>
    <sheetView topLeftCell="A4" zoomScale="80" zoomScaleNormal="80" zoomScaleSheetLayoutView="85" workbookViewId="0">
      <pane xSplit="3" ySplit="14" topLeftCell="D18" activePane="bottomRight" state="frozen"/>
      <selection activeCell="G16" sqref="G16:H16"/>
      <selection pane="topRight" activeCell="G16" sqref="G16:H16"/>
      <selection pane="bottomLeft" activeCell="G16" sqref="G16:H16"/>
      <selection pane="bottomRight" activeCell="G16" sqref="G16:H16"/>
    </sheetView>
  </sheetViews>
  <sheetFormatPr defaultColWidth="10.28515625" defaultRowHeight="15.75"/>
  <cols>
    <col min="1" max="1" width="8.140625" style="15" customWidth="1"/>
    <col min="2" max="2" width="64.28515625" style="9" customWidth="1"/>
    <col min="3" max="3" width="12" style="17" bestFit="1" customWidth="1"/>
    <col min="4" max="4" width="15.7109375" style="17" customWidth="1"/>
    <col min="5" max="18" width="15.28515625" style="2" customWidth="1"/>
    <col min="19" max="16384" width="10.28515625" style="2"/>
  </cols>
  <sheetData>
    <row r="1" spans="1:18" ht="18.75">
      <c r="A1" s="14"/>
      <c r="B1" s="19"/>
      <c r="C1" s="14"/>
      <c r="D1" s="14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Q1" s="1"/>
      <c r="R1" s="3" t="s">
        <v>0</v>
      </c>
    </row>
    <row r="2" spans="1:18" ht="18.75">
      <c r="A2" s="14"/>
      <c r="B2" s="19"/>
      <c r="C2" s="14"/>
      <c r="D2" s="14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Q2" s="1"/>
      <c r="R2" s="4" t="s">
        <v>1</v>
      </c>
    </row>
    <row r="3" spans="1:18" ht="18.75">
      <c r="A3" s="14"/>
      <c r="B3" s="19"/>
      <c r="C3" s="14"/>
      <c r="D3" s="14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Q3" s="1"/>
      <c r="R3" s="4" t="s">
        <v>2</v>
      </c>
    </row>
    <row r="4" spans="1:18" ht="3" customHeight="1">
      <c r="A4" s="14"/>
      <c r="B4" s="19"/>
      <c r="C4" s="14"/>
      <c r="D4" s="1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idden="1">
      <c r="A5" s="612" t="s">
        <v>306</v>
      </c>
      <c r="B5" s="612"/>
      <c r="C5" s="612"/>
      <c r="D5" s="612"/>
      <c r="E5" s="612"/>
      <c r="F5" s="612"/>
      <c r="G5" s="612"/>
      <c r="H5" s="612"/>
      <c r="I5" s="612"/>
      <c r="J5" s="612"/>
      <c r="K5" s="612"/>
      <c r="L5" s="612"/>
      <c r="M5" s="612"/>
      <c r="N5" s="612"/>
      <c r="O5" s="612"/>
      <c r="P5" s="612"/>
      <c r="Q5" s="612"/>
      <c r="R5" s="612"/>
    </row>
    <row r="6" spans="1:18" hidden="1">
      <c r="A6" s="12"/>
      <c r="B6" s="6"/>
      <c r="C6" s="12"/>
      <c r="D6" s="12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</row>
    <row r="7" spans="1:18" ht="18" hidden="1" customHeight="1">
      <c r="A7" s="613" t="s">
        <v>4</v>
      </c>
      <c r="B7" s="613"/>
      <c r="C7" s="613"/>
      <c r="D7" s="613"/>
      <c r="E7" s="613"/>
      <c r="F7" s="613"/>
      <c r="G7" s="613"/>
      <c r="H7" s="613"/>
      <c r="I7" s="613"/>
      <c r="J7" s="613"/>
      <c r="K7" s="613"/>
      <c r="L7" s="613"/>
      <c r="M7" s="613"/>
      <c r="N7" s="613"/>
      <c r="O7" s="613"/>
      <c r="P7" s="613"/>
      <c r="Q7" s="613"/>
      <c r="R7" s="613"/>
    </row>
    <row r="8" spans="1:18" ht="19.5" hidden="1" customHeight="1">
      <c r="A8" s="614" t="s">
        <v>308</v>
      </c>
      <c r="B8" s="614"/>
      <c r="C8" s="614"/>
      <c r="D8" s="614"/>
      <c r="E8" s="614"/>
      <c r="F8" s="614"/>
      <c r="G8" s="614"/>
      <c r="H8" s="614"/>
      <c r="I8" s="614"/>
      <c r="J8" s="614"/>
      <c r="K8" s="614"/>
      <c r="L8" s="614"/>
      <c r="M8" s="614"/>
      <c r="N8" s="614"/>
      <c r="O8" s="614"/>
      <c r="P8" s="614"/>
      <c r="Q8" s="614"/>
      <c r="R8" s="614"/>
    </row>
    <row r="9" spans="1:18" ht="18" hidden="1" customHeight="1">
      <c r="A9" s="611" t="s">
        <v>6</v>
      </c>
      <c r="B9" s="611"/>
      <c r="C9" s="611"/>
      <c r="D9" s="611"/>
      <c r="E9" s="611"/>
      <c r="F9" s="611"/>
      <c r="G9" s="611"/>
      <c r="H9" s="611"/>
      <c r="I9" s="611"/>
      <c r="J9" s="611"/>
      <c r="K9" s="611"/>
      <c r="L9" s="611"/>
      <c r="M9" s="611"/>
      <c r="N9" s="611"/>
      <c r="O9" s="611"/>
      <c r="P9" s="611"/>
      <c r="Q9" s="611"/>
      <c r="R9" s="611"/>
    </row>
    <row r="10" spans="1:18" ht="16.5" hidden="1" customHeight="1">
      <c r="A10" s="7"/>
      <c r="B10" s="20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 ht="21.75" hidden="1" customHeight="1">
      <c r="A11" s="615" t="s">
        <v>307</v>
      </c>
      <c r="B11" s="616"/>
      <c r="C11" s="616"/>
      <c r="D11" s="616"/>
      <c r="E11" s="616"/>
      <c r="F11" s="616"/>
      <c r="G11" s="616"/>
      <c r="H11" s="616"/>
      <c r="I11" s="616"/>
      <c r="J11" s="616"/>
      <c r="K11" s="616"/>
      <c r="L11" s="616"/>
      <c r="M11" s="616"/>
      <c r="N11" s="616"/>
      <c r="O11" s="616"/>
      <c r="P11" s="616"/>
      <c r="Q11" s="616"/>
      <c r="R11" s="616"/>
    </row>
    <row r="12" spans="1:18" ht="17.25" hidden="1" customHeight="1">
      <c r="A12" s="611" t="s">
        <v>8</v>
      </c>
      <c r="B12" s="611"/>
      <c r="C12" s="611"/>
      <c r="D12" s="611"/>
      <c r="E12" s="611"/>
      <c r="F12" s="611"/>
      <c r="G12" s="611"/>
      <c r="H12" s="611"/>
      <c r="I12" s="611"/>
      <c r="J12" s="611"/>
      <c r="K12" s="611"/>
      <c r="L12" s="611"/>
      <c r="M12" s="611"/>
      <c r="N12" s="611"/>
      <c r="O12" s="611"/>
      <c r="P12" s="611"/>
      <c r="Q12" s="611"/>
      <c r="R12" s="611"/>
    </row>
    <row r="13" spans="1:18" ht="12.75" customHeight="1">
      <c r="A13" s="13"/>
      <c r="B13" s="6"/>
      <c r="C13" s="13"/>
      <c r="D13" s="13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18" ht="19.5" thickBot="1">
      <c r="A14" s="13"/>
      <c r="B14" s="174" t="s">
        <v>331</v>
      </c>
      <c r="C14" s="16"/>
      <c r="D14" s="16"/>
      <c r="E14" s="6"/>
      <c r="F14" s="6"/>
      <c r="G14" s="170"/>
      <c r="H14" s="170"/>
      <c r="I14" s="6"/>
      <c r="J14" s="6"/>
      <c r="K14" s="6"/>
      <c r="L14" s="6"/>
      <c r="M14" s="6"/>
      <c r="N14" s="6"/>
      <c r="O14" s="6"/>
      <c r="P14" s="6"/>
      <c r="Q14" s="6"/>
      <c r="R14" s="21"/>
    </row>
    <row r="15" spans="1:18" ht="42.75" customHeight="1">
      <c r="A15" s="621" t="s">
        <v>9</v>
      </c>
      <c r="B15" s="623" t="s">
        <v>10</v>
      </c>
      <c r="C15" s="623" t="s">
        <v>25</v>
      </c>
      <c r="D15" s="195" t="s">
        <v>313</v>
      </c>
      <c r="E15" s="186" t="s">
        <v>314</v>
      </c>
      <c r="F15" s="185">
        <v>2015</v>
      </c>
      <c r="G15" s="628">
        <v>2016</v>
      </c>
      <c r="H15" s="629"/>
      <c r="I15" s="629">
        <v>2017</v>
      </c>
      <c r="J15" s="629"/>
      <c r="K15" s="629">
        <v>2018</v>
      </c>
      <c r="L15" s="629"/>
      <c r="M15" s="629">
        <v>2019</v>
      </c>
      <c r="N15" s="629"/>
      <c r="O15" s="629">
        <v>2020</v>
      </c>
      <c r="P15" s="630"/>
      <c r="Q15" s="626" t="s">
        <v>11</v>
      </c>
      <c r="R15" s="627"/>
    </row>
    <row r="16" spans="1:18" ht="55.5" customHeight="1" thickBot="1">
      <c r="A16" s="622"/>
      <c r="B16" s="624"/>
      <c r="C16" s="624"/>
      <c r="D16" s="196" t="s">
        <v>12</v>
      </c>
      <c r="E16" s="164" t="s">
        <v>12</v>
      </c>
      <c r="F16" s="166" t="s">
        <v>305</v>
      </c>
      <c r="G16" s="164" t="s">
        <v>13</v>
      </c>
      <c r="H16" s="192" t="s">
        <v>14</v>
      </c>
      <c r="I16" s="165" t="s">
        <v>13</v>
      </c>
      <c r="J16" s="192" t="s">
        <v>14</v>
      </c>
      <c r="K16" s="165" t="s">
        <v>13</v>
      </c>
      <c r="L16" s="192" t="s">
        <v>14</v>
      </c>
      <c r="M16" s="165" t="s">
        <v>13</v>
      </c>
      <c r="N16" s="192" t="s">
        <v>14</v>
      </c>
      <c r="O16" s="165" t="s">
        <v>13</v>
      </c>
      <c r="P16" s="193" t="s">
        <v>14</v>
      </c>
      <c r="Q16" s="65" t="s">
        <v>13</v>
      </c>
      <c r="R16" s="194" t="s">
        <v>14</v>
      </c>
    </row>
    <row r="17" spans="1:18" s="8" customFormat="1" ht="16.5" thickBot="1">
      <c r="A17" s="40">
        <v>1</v>
      </c>
      <c r="B17" s="41">
        <v>2</v>
      </c>
      <c r="C17" s="41">
        <v>3</v>
      </c>
      <c r="D17" s="197">
        <v>4</v>
      </c>
      <c r="E17" s="66">
        <v>5</v>
      </c>
      <c r="F17" s="44">
        <v>6</v>
      </c>
      <c r="G17" s="66">
        <v>7</v>
      </c>
      <c r="H17" s="43">
        <v>8</v>
      </c>
      <c r="I17" s="43">
        <v>9</v>
      </c>
      <c r="J17" s="43">
        <v>10</v>
      </c>
      <c r="K17" s="43">
        <v>11</v>
      </c>
      <c r="L17" s="43">
        <v>12</v>
      </c>
      <c r="M17" s="43">
        <v>13</v>
      </c>
      <c r="N17" s="43">
        <v>14</v>
      </c>
      <c r="O17" s="43">
        <v>15</v>
      </c>
      <c r="P17" s="44">
        <v>16</v>
      </c>
      <c r="Q17" s="66">
        <v>17</v>
      </c>
      <c r="R17" s="44">
        <v>18</v>
      </c>
    </row>
    <row r="18" spans="1:18" s="18" customFormat="1">
      <c r="A18" s="38" t="s">
        <v>46</v>
      </c>
      <c r="B18" s="33" t="s">
        <v>93</v>
      </c>
      <c r="C18" s="45" t="s">
        <v>263</v>
      </c>
      <c r="D18" s="199">
        <f>+D19+D23</f>
        <v>1.3595743200000001</v>
      </c>
      <c r="E18" s="200">
        <f>+E19+E23</f>
        <v>39.482522790000004</v>
      </c>
      <c r="F18" s="201">
        <f>+F19+F23</f>
        <v>0.28407072</v>
      </c>
      <c r="G18" s="200">
        <f t="shared" ref="G18:R18" si="0">+G19+G23</f>
        <v>1.2345999999999999</v>
      </c>
      <c r="H18" s="202">
        <f t="shared" si="0"/>
        <v>0.55087220000000003</v>
      </c>
      <c r="I18" s="202">
        <f t="shared" si="0"/>
        <v>1.1832</v>
      </c>
      <c r="J18" s="202">
        <f t="shared" si="0"/>
        <v>1.0596919536</v>
      </c>
      <c r="K18" s="202">
        <f t="shared" si="0"/>
        <v>1.2340776</v>
      </c>
      <c r="L18" s="202">
        <f t="shared" si="0"/>
        <v>1.0956155108270398</v>
      </c>
      <c r="M18" s="202">
        <f t="shared" si="0"/>
        <v>1.2871429368</v>
      </c>
      <c r="N18" s="202">
        <f t="shared" si="0"/>
        <v>1.1327568766440763</v>
      </c>
      <c r="O18" s="202">
        <f t="shared" si="0"/>
        <v>1.3424900830823994</v>
      </c>
      <c r="P18" s="201">
        <f t="shared" si="0"/>
        <v>1.1711573347623103</v>
      </c>
      <c r="Q18" s="203">
        <f t="shared" si="0"/>
        <v>6.2815106198823987</v>
      </c>
      <c r="R18" s="204">
        <f t="shared" si="0"/>
        <v>5.0100938758334257</v>
      </c>
    </row>
    <row r="19" spans="1:18" s="8" customFormat="1" ht="25.5">
      <c r="A19" s="10" t="s">
        <v>47</v>
      </c>
      <c r="B19" s="30" t="s">
        <v>26</v>
      </c>
      <c r="C19" s="46" t="s">
        <v>263</v>
      </c>
      <c r="D19" s="205">
        <f>+D20+D21+D22</f>
        <v>1.9900000000000007E-4</v>
      </c>
      <c r="E19" s="206">
        <f>+E20+E21+E22</f>
        <v>6.0000000000000157E-5</v>
      </c>
      <c r="F19" s="207">
        <f>+F20+F21+F22</f>
        <v>2.7999999999999998E-4</v>
      </c>
      <c r="G19" s="206">
        <f t="shared" ref="G19:R19" si="1">+G20+G21+G22</f>
        <v>0</v>
      </c>
      <c r="H19" s="208">
        <f t="shared" si="1"/>
        <v>-6.0000000000000006E-4</v>
      </c>
      <c r="I19" s="208">
        <f t="shared" si="1"/>
        <v>0</v>
      </c>
      <c r="J19" s="208">
        <f t="shared" si="1"/>
        <v>0</v>
      </c>
      <c r="K19" s="208">
        <f t="shared" si="1"/>
        <v>0</v>
      </c>
      <c r="L19" s="208">
        <f t="shared" si="1"/>
        <v>0</v>
      </c>
      <c r="M19" s="208">
        <f t="shared" si="1"/>
        <v>0</v>
      </c>
      <c r="N19" s="208">
        <f t="shared" si="1"/>
        <v>0</v>
      </c>
      <c r="O19" s="208">
        <f t="shared" si="1"/>
        <v>0</v>
      </c>
      <c r="P19" s="207">
        <f t="shared" si="1"/>
        <v>0</v>
      </c>
      <c r="Q19" s="206">
        <f t="shared" si="1"/>
        <v>0</v>
      </c>
      <c r="R19" s="207">
        <f t="shared" si="1"/>
        <v>-6.0000000000000006E-4</v>
      </c>
    </row>
    <row r="20" spans="1:18" s="8" customFormat="1">
      <c r="A20" s="10" t="s">
        <v>221</v>
      </c>
      <c r="B20" s="30" t="s">
        <v>309</v>
      </c>
      <c r="C20" s="46" t="s">
        <v>263</v>
      </c>
      <c r="D20" s="205">
        <v>-2.9E-4</v>
      </c>
      <c r="E20" s="206">
        <v>-2.5399999999999994E-4</v>
      </c>
      <c r="F20" s="207">
        <v>1.9999999999999998E-4</v>
      </c>
      <c r="G20" s="206">
        <v>0</v>
      </c>
      <c r="H20" s="208">
        <v>-4.0000000000000002E-4</v>
      </c>
      <c r="I20" s="208">
        <v>0</v>
      </c>
      <c r="J20" s="208">
        <v>0</v>
      </c>
      <c r="K20" s="208">
        <v>0</v>
      </c>
      <c r="L20" s="208">
        <v>0</v>
      </c>
      <c r="M20" s="208">
        <v>0</v>
      </c>
      <c r="N20" s="208">
        <v>0</v>
      </c>
      <c r="O20" s="208">
        <v>0</v>
      </c>
      <c r="P20" s="207">
        <v>0</v>
      </c>
      <c r="Q20" s="206">
        <f>+G20+I20+K20+M20+O20</f>
        <v>0</v>
      </c>
      <c r="R20" s="207">
        <f>+H20+J20+L20+N20+P20</f>
        <v>-4.0000000000000002E-4</v>
      </c>
    </row>
    <row r="21" spans="1:18" s="8" customFormat="1">
      <c r="A21" s="10" t="s">
        <v>223</v>
      </c>
      <c r="B21" s="30" t="s">
        <v>310</v>
      </c>
      <c r="C21" s="46" t="s">
        <v>263</v>
      </c>
      <c r="D21" s="205">
        <v>-1.0000000000000009E-5</v>
      </c>
      <c r="E21" s="206">
        <v>6.7000000000000002E-5</v>
      </c>
      <c r="F21" s="207">
        <v>8.000000000000002E-5</v>
      </c>
      <c r="G21" s="206">
        <v>0</v>
      </c>
      <c r="H21" s="208">
        <v>-2.0000000000000001E-4</v>
      </c>
      <c r="I21" s="208">
        <v>0</v>
      </c>
      <c r="J21" s="208">
        <v>0</v>
      </c>
      <c r="K21" s="208">
        <v>0</v>
      </c>
      <c r="L21" s="208">
        <v>0</v>
      </c>
      <c r="M21" s="208">
        <v>0</v>
      </c>
      <c r="N21" s="208">
        <v>0</v>
      </c>
      <c r="O21" s="208">
        <v>0</v>
      </c>
      <c r="P21" s="207">
        <v>0</v>
      </c>
      <c r="Q21" s="206">
        <f t="shared" ref="Q21:R23" si="2">+G21+I21+K21+M21+O21</f>
        <v>0</v>
      </c>
      <c r="R21" s="207">
        <f t="shared" si="2"/>
        <v>-2.0000000000000001E-4</v>
      </c>
    </row>
    <row r="22" spans="1:18" s="8" customFormat="1">
      <c r="A22" s="10" t="s">
        <v>225</v>
      </c>
      <c r="B22" s="30" t="s">
        <v>311</v>
      </c>
      <c r="C22" s="46" t="s">
        <v>263</v>
      </c>
      <c r="D22" s="205">
        <v>4.9900000000000009E-4</v>
      </c>
      <c r="E22" s="206">
        <v>2.4700000000000009E-4</v>
      </c>
      <c r="F22" s="207">
        <v>0</v>
      </c>
      <c r="G22" s="206">
        <v>0</v>
      </c>
      <c r="H22" s="208">
        <v>0</v>
      </c>
      <c r="I22" s="208">
        <v>0</v>
      </c>
      <c r="J22" s="208">
        <v>0</v>
      </c>
      <c r="K22" s="208">
        <v>0</v>
      </c>
      <c r="L22" s="208">
        <v>0</v>
      </c>
      <c r="M22" s="208">
        <v>0</v>
      </c>
      <c r="N22" s="208">
        <v>0</v>
      </c>
      <c r="O22" s="208">
        <v>0</v>
      </c>
      <c r="P22" s="207">
        <v>0</v>
      </c>
      <c r="Q22" s="206">
        <f t="shared" si="2"/>
        <v>0</v>
      </c>
      <c r="R22" s="207">
        <f t="shared" si="2"/>
        <v>0</v>
      </c>
    </row>
    <row r="23" spans="1:18" s="8" customFormat="1">
      <c r="A23" s="24" t="s">
        <v>48</v>
      </c>
      <c r="B23" s="30" t="s">
        <v>27</v>
      </c>
      <c r="C23" s="46" t="s">
        <v>263</v>
      </c>
      <c r="D23" s="205">
        <v>1.3593753200000001</v>
      </c>
      <c r="E23" s="206">
        <v>39.482462790000007</v>
      </c>
      <c r="F23" s="207">
        <v>0.28379072</v>
      </c>
      <c r="G23" s="206">
        <v>1.2345999999999999</v>
      </c>
      <c r="H23" s="208">
        <v>0.55147220000000008</v>
      </c>
      <c r="I23" s="208">
        <v>1.1832</v>
      </c>
      <c r="J23" s="208">
        <v>1.0596919536</v>
      </c>
      <c r="K23" s="208">
        <v>1.2340776</v>
      </c>
      <c r="L23" s="208">
        <v>1.0956155108270398</v>
      </c>
      <c r="M23" s="208">
        <v>1.2871429368</v>
      </c>
      <c r="N23" s="208">
        <v>1.1327568766440763</v>
      </c>
      <c r="O23" s="208">
        <v>1.3424900830823994</v>
      </c>
      <c r="P23" s="207">
        <v>1.1711573347623103</v>
      </c>
      <c r="Q23" s="206">
        <f t="shared" si="2"/>
        <v>6.2815106198823987</v>
      </c>
      <c r="R23" s="207">
        <f t="shared" si="2"/>
        <v>5.0106938758334261</v>
      </c>
    </row>
    <row r="24" spans="1:18" s="18" customFormat="1" ht="25.5">
      <c r="A24" s="23" t="s">
        <v>49</v>
      </c>
      <c r="B24" s="29" t="s">
        <v>125</v>
      </c>
      <c r="C24" s="47" t="s">
        <v>263</v>
      </c>
      <c r="D24" s="209">
        <f>+D25+D29</f>
        <v>1.97710886</v>
      </c>
      <c r="E24" s="210">
        <f>+E25+E29</f>
        <v>133.63525418</v>
      </c>
      <c r="F24" s="211">
        <f>+F25+F29</f>
        <v>0.58260897</v>
      </c>
      <c r="G24" s="210">
        <f t="shared" ref="G24:R24" si="3">+G25+G29</f>
        <v>1.2</v>
      </c>
      <c r="H24" s="212">
        <f>+H25+H29</f>
        <v>50.683339199999999</v>
      </c>
      <c r="I24" s="212">
        <f t="shared" si="3"/>
        <v>1.2</v>
      </c>
      <c r="J24" s="212">
        <f t="shared" si="3"/>
        <v>1.0220400000000001</v>
      </c>
      <c r="K24" s="212">
        <f t="shared" si="3"/>
        <v>1.2</v>
      </c>
      <c r="L24" s="212">
        <f t="shared" si="3"/>
        <v>1.0220400000000001</v>
      </c>
      <c r="M24" s="212">
        <f t="shared" si="3"/>
        <v>1.2</v>
      </c>
      <c r="N24" s="212">
        <f t="shared" si="3"/>
        <v>1.0220400000000001</v>
      </c>
      <c r="O24" s="212">
        <f t="shared" si="3"/>
        <v>1.2</v>
      </c>
      <c r="P24" s="211">
        <f t="shared" si="3"/>
        <v>1.0220400000000001</v>
      </c>
      <c r="Q24" s="210">
        <f t="shared" si="3"/>
        <v>6</v>
      </c>
      <c r="R24" s="211">
        <f t="shared" si="3"/>
        <v>54.771499199999994</v>
      </c>
    </row>
    <row r="25" spans="1:18" s="8" customFormat="1" ht="25.5" customHeight="1">
      <c r="A25" s="24" t="s">
        <v>47</v>
      </c>
      <c r="B25" s="30" t="s">
        <v>28</v>
      </c>
      <c r="C25" s="46" t="s">
        <v>263</v>
      </c>
      <c r="D25" s="205">
        <f>+D26+D27+D28</f>
        <v>0</v>
      </c>
      <c r="E25" s="206">
        <f>+E26+E27+E28</f>
        <v>0</v>
      </c>
      <c r="F25" s="207">
        <f>+F26+F27+F28</f>
        <v>0</v>
      </c>
      <c r="G25" s="206">
        <f t="shared" ref="G25:R25" si="4">+G26+G27+G28</f>
        <v>0</v>
      </c>
      <c r="H25" s="208">
        <f>+H30+H37+H42+H43+H44+H47-H29</f>
        <v>50.032141599999996</v>
      </c>
      <c r="I25" s="208">
        <f t="shared" si="4"/>
        <v>0</v>
      </c>
      <c r="J25" s="208">
        <f t="shared" si="4"/>
        <v>0</v>
      </c>
      <c r="K25" s="208">
        <f t="shared" si="4"/>
        <v>0</v>
      </c>
      <c r="L25" s="208">
        <f t="shared" si="4"/>
        <v>0</v>
      </c>
      <c r="M25" s="208">
        <f t="shared" si="4"/>
        <v>0</v>
      </c>
      <c r="N25" s="208">
        <f t="shared" si="4"/>
        <v>0</v>
      </c>
      <c r="O25" s="208">
        <f t="shared" si="4"/>
        <v>0</v>
      </c>
      <c r="P25" s="207">
        <f t="shared" si="4"/>
        <v>0</v>
      </c>
      <c r="Q25" s="206">
        <f t="shared" si="4"/>
        <v>0</v>
      </c>
      <c r="R25" s="207">
        <f t="shared" si="4"/>
        <v>50.032141599999996</v>
      </c>
    </row>
    <row r="26" spans="1:18" s="8" customFormat="1">
      <c r="A26" s="10" t="s">
        <v>221</v>
      </c>
      <c r="B26" s="30" t="s">
        <v>309</v>
      </c>
      <c r="C26" s="46" t="s">
        <v>263</v>
      </c>
      <c r="D26" s="205"/>
      <c r="E26" s="206"/>
      <c r="F26" s="207"/>
      <c r="G26" s="206"/>
      <c r="H26" s="208">
        <f>+H25</f>
        <v>50.032141599999996</v>
      </c>
      <c r="I26" s="208"/>
      <c r="J26" s="208"/>
      <c r="K26" s="208"/>
      <c r="L26" s="208"/>
      <c r="M26" s="208"/>
      <c r="N26" s="208"/>
      <c r="O26" s="208"/>
      <c r="P26" s="207"/>
      <c r="Q26" s="206">
        <f t="shared" ref="Q26:R29" si="5">+G26+I26+K26+M26+O26</f>
        <v>0</v>
      </c>
      <c r="R26" s="207">
        <f t="shared" si="5"/>
        <v>50.032141599999996</v>
      </c>
    </row>
    <row r="27" spans="1:18" s="8" customFormat="1">
      <c r="A27" s="10" t="s">
        <v>223</v>
      </c>
      <c r="B27" s="30" t="s">
        <v>310</v>
      </c>
      <c r="C27" s="46" t="s">
        <v>263</v>
      </c>
      <c r="D27" s="205"/>
      <c r="E27" s="206"/>
      <c r="F27" s="207"/>
      <c r="G27" s="206"/>
      <c r="H27" s="208">
        <v>0</v>
      </c>
      <c r="I27" s="208"/>
      <c r="J27" s="208">
        <v>0</v>
      </c>
      <c r="K27" s="208"/>
      <c r="L27" s="208">
        <v>0</v>
      </c>
      <c r="M27" s="208"/>
      <c r="N27" s="208">
        <v>0</v>
      </c>
      <c r="O27" s="208"/>
      <c r="P27" s="207">
        <v>0</v>
      </c>
      <c r="Q27" s="206">
        <f t="shared" si="5"/>
        <v>0</v>
      </c>
      <c r="R27" s="207">
        <f t="shared" si="5"/>
        <v>0</v>
      </c>
    </row>
    <row r="28" spans="1:18" s="8" customFormat="1">
      <c r="A28" s="10" t="s">
        <v>225</v>
      </c>
      <c r="B28" s="30" t="s">
        <v>311</v>
      </c>
      <c r="C28" s="46" t="s">
        <v>263</v>
      </c>
      <c r="D28" s="205"/>
      <c r="E28" s="206"/>
      <c r="F28" s="207"/>
      <c r="G28" s="206"/>
      <c r="H28" s="208">
        <v>0</v>
      </c>
      <c r="I28" s="208"/>
      <c r="J28" s="208">
        <v>0</v>
      </c>
      <c r="K28" s="208"/>
      <c r="L28" s="208">
        <v>0</v>
      </c>
      <c r="M28" s="208"/>
      <c r="N28" s="208">
        <v>0</v>
      </c>
      <c r="O28" s="208"/>
      <c r="P28" s="207">
        <v>0</v>
      </c>
      <c r="Q28" s="206">
        <f t="shared" si="5"/>
        <v>0</v>
      </c>
      <c r="R28" s="207">
        <f t="shared" si="5"/>
        <v>0</v>
      </c>
    </row>
    <row r="29" spans="1:18" s="8" customFormat="1">
      <c r="A29" s="24" t="s">
        <v>48</v>
      </c>
      <c r="B29" s="30" t="s">
        <v>95</v>
      </c>
      <c r="C29" s="46" t="s">
        <v>263</v>
      </c>
      <c r="D29" s="205">
        <f t="shared" ref="D29:O29" si="6">+D30+D37+D42+D43+D44+D47</f>
        <v>1.97710886</v>
      </c>
      <c r="E29" s="206">
        <f t="shared" si="6"/>
        <v>133.63525418</v>
      </c>
      <c r="F29" s="207">
        <f t="shared" si="6"/>
        <v>0.58260897</v>
      </c>
      <c r="G29" s="206">
        <f t="shared" si="6"/>
        <v>1.2</v>
      </c>
      <c r="H29" s="208">
        <v>0.65119759999999993</v>
      </c>
      <c r="I29" s="208">
        <f t="shared" si="6"/>
        <v>1.2</v>
      </c>
      <c r="J29" s="208">
        <v>1.0220400000000001</v>
      </c>
      <c r="K29" s="208">
        <f t="shared" si="6"/>
        <v>1.2</v>
      </c>
      <c r="L29" s="208">
        <v>1.0220400000000001</v>
      </c>
      <c r="M29" s="208">
        <f t="shared" si="6"/>
        <v>1.2</v>
      </c>
      <c r="N29" s="208">
        <v>1.0220400000000001</v>
      </c>
      <c r="O29" s="208">
        <f t="shared" si="6"/>
        <v>1.2</v>
      </c>
      <c r="P29" s="207">
        <v>1.0220400000000001</v>
      </c>
      <c r="Q29" s="206">
        <f t="shared" si="5"/>
        <v>6</v>
      </c>
      <c r="R29" s="207">
        <f t="shared" si="5"/>
        <v>4.7393575999999999</v>
      </c>
    </row>
    <row r="30" spans="1:18" s="18" customFormat="1">
      <c r="A30" s="23">
        <v>1</v>
      </c>
      <c r="B30" s="29" t="s">
        <v>94</v>
      </c>
      <c r="C30" s="47" t="s">
        <v>263</v>
      </c>
      <c r="D30" s="209">
        <f t="shared" ref="D30:E30" si="7">+D31+D32+D35+D36</f>
        <v>3.6528699999999999E-3</v>
      </c>
      <c r="E30" s="210">
        <f t="shared" si="7"/>
        <v>15.605279239999998</v>
      </c>
      <c r="F30" s="211">
        <f t="shared" ref="F30:G30" si="8">+F31+F32+F35+F36</f>
        <v>0</v>
      </c>
      <c r="G30" s="210">
        <f t="shared" si="8"/>
        <v>0</v>
      </c>
      <c r="H30" s="212">
        <f t="shared" ref="H30:R30" si="9">+H31+H32+H35+H36</f>
        <v>1.0713999999999999E-4</v>
      </c>
      <c r="I30" s="212">
        <f t="shared" si="9"/>
        <v>0</v>
      </c>
      <c r="J30" s="212">
        <f t="shared" si="9"/>
        <v>0</v>
      </c>
      <c r="K30" s="212">
        <f t="shared" si="9"/>
        <v>0</v>
      </c>
      <c r="L30" s="212">
        <f t="shared" si="9"/>
        <v>0</v>
      </c>
      <c r="M30" s="212">
        <f t="shared" si="9"/>
        <v>0</v>
      </c>
      <c r="N30" s="212">
        <f t="shared" si="9"/>
        <v>0</v>
      </c>
      <c r="O30" s="212">
        <f t="shared" si="9"/>
        <v>0</v>
      </c>
      <c r="P30" s="211">
        <f t="shared" si="9"/>
        <v>0</v>
      </c>
      <c r="Q30" s="210">
        <f t="shared" si="9"/>
        <v>0</v>
      </c>
      <c r="R30" s="211">
        <f t="shared" si="9"/>
        <v>1.0713999999999999E-4</v>
      </c>
    </row>
    <row r="31" spans="1:18" s="8" customFormat="1">
      <c r="A31" s="24" t="s">
        <v>47</v>
      </c>
      <c r="B31" s="30" t="s">
        <v>127</v>
      </c>
      <c r="C31" s="46" t="s">
        <v>263</v>
      </c>
      <c r="D31" s="205"/>
      <c r="E31" s="206">
        <v>3.4736930700000004</v>
      </c>
      <c r="F31" s="207">
        <v>0</v>
      </c>
      <c r="G31" s="206"/>
      <c r="H31" s="208"/>
      <c r="I31" s="208"/>
      <c r="J31" s="208"/>
      <c r="K31" s="208"/>
      <c r="L31" s="208"/>
      <c r="M31" s="208"/>
      <c r="N31" s="208"/>
      <c r="O31" s="208"/>
      <c r="P31" s="207"/>
      <c r="Q31" s="206">
        <f t="shared" ref="Q31:R36" si="10">+G31+I31+K31+M31+O31</f>
        <v>0</v>
      </c>
      <c r="R31" s="207">
        <f t="shared" si="10"/>
        <v>0</v>
      </c>
    </row>
    <row r="32" spans="1:18" s="8" customFormat="1">
      <c r="A32" s="24" t="s">
        <v>48</v>
      </c>
      <c r="B32" s="30" t="s">
        <v>96</v>
      </c>
      <c r="C32" s="46" t="s">
        <v>263</v>
      </c>
      <c r="D32" s="205">
        <v>1.5610300000000001E-3</v>
      </c>
      <c r="E32" s="206"/>
      <c r="F32" s="207"/>
      <c r="G32" s="206"/>
      <c r="H32" s="208"/>
      <c r="I32" s="208"/>
      <c r="J32" s="208"/>
      <c r="K32" s="208"/>
      <c r="L32" s="208"/>
      <c r="M32" s="208"/>
      <c r="N32" s="208"/>
      <c r="O32" s="208"/>
      <c r="P32" s="207"/>
      <c r="Q32" s="206">
        <f t="shared" si="10"/>
        <v>0</v>
      </c>
      <c r="R32" s="207">
        <f t="shared" si="10"/>
        <v>0</v>
      </c>
    </row>
    <row r="33" spans="1:18" s="8" customFormat="1" ht="25.5">
      <c r="A33" s="22"/>
      <c r="B33" s="30" t="s">
        <v>264</v>
      </c>
      <c r="C33" s="46" t="s">
        <v>263</v>
      </c>
      <c r="D33" s="205"/>
      <c r="E33" s="206"/>
      <c r="F33" s="207"/>
      <c r="G33" s="206"/>
      <c r="H33" s="208"/>
      <c r="I33" s="208"/>
      <c r="J33" s="208"/>
      <c r="K33" s="208"/>
      <c r="L33" s="208"/>
      <c r="M33" s="208"/>
      <c r="N33" s="208"/>
      <c r="O33" s="208"/>
      <c r="P33" s="207"/>
      <c r="Q33" s="206">
        <f t="shared" si="10"/>
        <v>0</v>
      </c>
      <c r="R33" s="207">
        <f t="shared" si="10"/>
        <v>0</v>
      </c>
    </row>
    <row r="34" spans="1:18" s="8" customFormat="1">
      <c r="A34" s="24"/>
      <c r="B34" s="30" t="s">
        <v>29</v>
      </c>
      <c r="C34" s="46" t="s">
        <v>263</v>
      </c>
      <c r="D34" s="205"/>
      <c r="E34" s="206"/>
      <c r="F34" s="207"/>
      <c r="G34" s="206"/>
      <c r="H34" s="208"/>
      <c r="I34" s="208"/>
      <c r="J34" s="208"/>
      <c r="K34" s="208"/>
      <c r="L34" s="208"/>
      <c r="M34" s="208"/>
      <c r="N34" s="208"/>
      <c r="O34" s="208"/>
      <c r="P34" s="207"/>
      <c r="Q34" s="206">
        <f t="shared" si="10"/>
        <v>0</v>
      </c>
      <c r="R34" s="207">
        <f t="shared" si="10"/>
        <v>0</v>
      </c>
    </row>
    <row r="35" spans="1:18" s="8" customFormat="1">
      <c r="A35" s="24" t="s">
        <v>51</v>
      </c>
      <c r="B35" s="30" t="s">
        <v>15</v>
      </c>
      <c r="C35" s="46" t="s">
        <v>263</v>
      </c>
      <c r="D35" s="205">
        <v>0</v>
      </c>
      <c r="E35" s="206">
        <v>6.0985115199999989</v>
      </c>
      <c r="F35" s="207">
        <v>0</v>
      </c>
      <c r="G35" s="206">
        <v>0</v>
      </c>
      <c r="H35" s="208">
        <v>0</v>
      </c>
      <c r="I35" s="208">
        <v>0</v>
      </c>
      <c r="J35" s="208">
        <v>0</v>
      </c>
      <c r="K35" s="208">
        <v>0</v>
      </c>
      <c r="L35" s="208">
        <v>0</v>
      </c>
      <c r="M35" s="208">
        <v>0</v>
      </c>
      <c r="N35" s="208">
        <v>0</v>
      </c>
      <c r="O35" s="208">
        <v>0</v>
      </c>
      <c r="P35" s="207">
        <v>0</v>
      </c>
      <c r="Q35" s="206">
        <f t="shared" si="10"/>
        <v>0</v>
      </c>
      <c r="R35" s="207">
        <f t="shared" si="10"/>
        <v>0</v>
      </c>
    </row>
    <row r="36" spans="1:18" s="8" customFormat="1">
      <c r="A36" s="10" t="s">
        <v>97</v>
      </c>
      <c r="B36" s="30" t="s">
        <v>265</v>
      </c>
      <c r="C36" s="46" t="s">
        <v>263</v>
      </c>
      <c r="D36" s="205">
        <v>2.0918399999999998E-3</v>
      </c>
      <c r="E36" s="206">
        <v>6.0330746500000005</v>
      </c>
      <c r="F36" s="207">
        <v>0</v>
      </c>
      <c r="G36" s="206">
        <v>0</v>
      </c>
      <c r="H36" s="208">
        <v>1.0713999999999999E-4</v>
      </c>
      <c r="I36" s="208">
        <v>0</v>
      </c>
      <c r="J36" s="208">
        <v>0</v>
      </c>
      <c r="K36" s="208">
        <v>0</v>
      </c>
      <c r="L36" s="208">
        <v>0</v>
      </c>
      <c r="M36" s="208">
        <v>0</v>
      </c>
      <c r="N36" s="208">
        <v>0</v>
      </c>
      <c r="O36" s="208">
        <v>0</v>
      </c>
      <c r="P36" s="207">
        <v>0</v>
      </c>
      <c r="Q36" s="206">
        <f t="shared" si="10"/>
        <v>0</v>
      </c>
      <c r="R36" s="207">
        <f t="shared" si="10"/>
        <v>1.0713999999999999E-4</v>
      </c>
    </row>
    <row r="37" spans="1:18" s="18" customFormat="1">
      <c r="A37" s="23" t="s">
        <v>52</v>
      </c>
      <c r="B37" s="29" t="s">
        <v>98</v>
      </c>
      <c r="C37" s="47" t="s">
        <v>263</v>
      </c>
      <c r="D37" s="209">
        <f t="shared" ref="D37:E37" si="11">+D38+D39+D40+D41</f>
        <v>0</v>
      </c>
      <c r="E37" s="210">
        <f t="shared" si="11"/>
        <v>6.3964512599999992</v>
      </c>
      <c r="F37" s="211">
        <f t="shared" ref="F37:G37" si="12">+F38+F39+F40+F41</f>
        <v>0</v>
      </c>
      <c r="G37" s="210">
        <f t="shared" si="12"/>
        <v>0</v>
      </c>
      <c r="H37" s="212">
        <f t="shared" ref="H37:R37" si="13">+H38+H39+H40+H41</f>
        <v>0</v>
      </c>
      <c r="I37" s="212">
        <f t="shared" si="13"/>
        <v>0</v>
      </c>
      <c r="J37" s="212">
        <f t="shared" si="13"/>
        <v>0</v>
      </c>
      <c r="K37" s="212">
        <f t="shared" si="13"/>
        <v>0</v>
      </c>
      <c r="L37" s="212">
        <f t="shared" si="13"/>
        <v>0</v>
      </c>
      <c r="M37" s="212">
        <f t="shared" si="13"/>
        <v>0</v>
      </c>
      <c r="N37" s="212">
        <f t="shared" si="13"/>
        <v>0</v>
      </c>
      <c r="O37" s="212">
        <f t="shared" si="13"/>
        <v>0</v>
      </c>
      <c r="P37" s="211">
        <f t="shared" si="13"/>
        <v>0</v>
      </c>
      <c r="Q37" s="210">
        <f t="shared" si="13"/>
        <v>0</v>
      </c>
      <c r="R37" s="211">
        <f t="shared" si="13"/>
        <v>0</v>
      </c>
    </row>
    <row r="38" spans="1:18" s="8" customFormat="1">
      <c r="A38" s="24" t="s">
        <v>53</v>
      </c>
      <c r="B38" s="30" t="s">
        <v>99</v>
      </c>
      <c r="C38" s="46" t="s">
        <v>263</v>
      </c>
      <c r="D38" s="205"/>
      <c r="E38" s="206"/>
      <c r="F38" s="207"/>
      <c r="G38" s="206"/>
      <c r="H38" s="208"/>
      <c r="I38" s="208"/>
      <c r="J38" s="208"/>
      <c r="K38" s="208"/>
      <c r="L38" s="208"/>
      <c r="M38" s="208"/>
      <c r="N38" s="208"/>
      <c r="O38" s="208"/>
      <c r="P38" s="207"/>
      <c r="Q38" s="206">
        <f t="shared" ref="Q38:R43" si="14">+G38+I38+K38+M38+O38</f>
        <v>0</v>
      </c>
      <c r="R38" s="207">
        <f t="shared" si="14"/>
        <v>0</v>
      </c>
    </row>
    <row r="39" spans="1:18" s="8" customFormat="1">
      <c r="A39" s="24" t="s">
        <v>54</v>
      </c>
      <c r="B39" s="30" t="s">
        <v>30</v>
      </c>
      <c r="C39" s="46" t="s">
        <v>263</v>
      </c>
      <c r="D39" s="205"/>
      <c r="E39" s="206"/>
      <c r="F39" s="207"/>
      <c r="G39" s="206"/>
      <c r="H39" s="208"/>
      <c r="I39" s="208"/>
      <c r="J39" s="208"/>
      <c r="K39" s="208"/>
      <c r="L39" s="208"/>
      <c r="M39" s="208"/>
      <c r="N39" s="208"/>
      <c r="O39" s="208"/>
      <c r="P39" s="207"/>
      <c r="Q39" s="206">
        <f t="shared" si="14"/>
        <v>0</v>
      </c>
      <c r="R39" s="207">
        <f t="shared" si="14"/>
        <v>0</v>
      </c>
    </row>
    <row r="40" spans="1:18" s="8" customFormat="1">
      <c r="A40" s="10" t="s">
        <v>66</v>
      </c>
      <c r="B40" s="30" t="s">
        <v>128</v>
      </c>
      <c r="C40" s="46" t="s">
        <v>263</v>
      </c>
      <c r="D40" s="205"/>
      <c r="E40" s="206"/>
      <c r="F40" s="207"/>
      <c r="G40" s="206"/>
      <c r="H40" s="208"/>
      <c r="I40" s="208"/>
      <c r="J40" s="208"/>
      <c r="K40" s="208"/>
      <c r="L40" s="208"/>
      <c r="M40" s="208"/>
      <c r="N40" s="208"/>
      <c r="O40" s="208"/>
      <c r="P40" s="207"/>
      <c r="Q40" s="206">
        <f t="shared" si="14"/>
        <v>0</v>
      </c>
      <c r="R40" s="207">
        <f t="shared" si="14"/>
        <v>0</v>
      </c>
    </row>
    <row r="41" spans="1:18" s="8" customFormat="1">
      <c r="A41" s="10" t="s">
        <v>137</v>
      </c>
      <c r="B41" s="30" t="s">
        <v>266</v>
      </c>
      <c r="C41" s="46" t="s">
        <v>263</v>
      </c>
      <c r="D41" s="205"/>
      <c r="E41" s="206">
        <v>6.3964512599999992</v>
      </c>
      <c r="F41" s="207"/>
      <c r="G41" s="206"/>
      <c r="H41" s="208"/>
      <c r="I41" s="208"/>
      <c r="J41" s="208"/>
      <c r="K41" s="208"/>
      <c r="L41" s="208"/>
      <c r="M41" s="208"/>
      <c r="N41" s="208"/>
      <c r="O41" s="208"/>
      <c r="P41" s="207"/>
      <c r="Q41" s="206">
        <f t="shared" si="14"/>
        <v>0</v>
      </c>
      <c r="R41" s="207">
        <f t="shared" si="14"/>
        <v>0</v>
      </c>
    </row>
    <row r="42" spans="1:18" s="18" customFormat="1">
      <c r="A42" s="23" t="s">
        <v>55</v>
      </c>
      <c r="B42" s="29" t="s">
        <v>31</v>
      </c>
      <c r="C42" s="47" t="s">
        <v>263</v>
      </c>
      <c r="D42" s="209">
        <v>0.15174203999999999</v>
      </c>
      <c r="E42" s="210">
        <v>59.601653630000001</v>
      </c>
      <c r="F42" s="211">
        <v>3.45711E-2</v>
      </c>
      <c r="G42" s="210">
        <v>0</v>
      </c>
      <c r="H42" s="212">
        <v>50.031741600000004</v>
      </c>
      <c r="I42" s="212">
        <v>0</v>
      </c>
      <c r="J42" s="212">
        <v>0</v>
      </c>
      <c r="K42" s="212">
        <v>0</v>
      </c>
      <c r="L42" s="212">
        <v>0</v>
      </c>
      <c r="M42" s="212">
        <v>0</v>
      </c>
      <c r="N42" s="212">
        <v>0</v>
      </c>
      <c r="O42" s="212">
        <v>0</v>
      </c>
      <c r="P42" s="211">
        <v>0</v>
      </c>
      <c r="Q42" s="210">
        <f t="shared" si="14"/>
        <v>0</v>
      </c>
      <c r="R42" s="211">
        <f t="shared" si="14"/>
        <v>50.031741600000004</v>
      </c>
    </row>
    <row r="43" spans="1:18" s="18" customFormat="1">
      <c r="A43" s="23" t="s">
        <v>56</v>
      </c>
      <c r="B43" s="29" t="s">
        <v>16</v>
      </c>
      <c r="C43" s="47" t="s">
        <v>263</v>
      </c>
      <c r="D43" s="209">
        <v>9.2650759999999999E-2</v>
      </c>
      <c r="E43" s="210">
        <v>5.1082999999999999E-4</v>
      </c>
      <c r="F43" s="211">
        <v>0</v>
      </c>
      <c r="G43" s="210">
        <v>0</v>
      </c>
      <c r="H43" s="212">
        <v>0</v>
      </c>
      <c r="I43" s="212">
        <v>0</v>
      </c>
      <c r="J43" s="212">
        <v>0</v>
      </c>
      <c r="K43" s="212">
        <v>0</v>
      </c>
      <c r="L43" s="212">
        <v>0</v>
      </c>
      <c r="M43" s="212">
        <v>0</v>
      </c>
      <c r="N43" s="212">
        <v>0</v>
      </c>
      <c r="O43" s="212">
        <v>0</v>
      </c>
      <c r="P43" s="211">
        <v>0</v>
      </c>
      <c r="Q43" s="210">
        <f t="shared" si="14"/>
        <v>0</v>
      </c>
      <c r="R43" s="211">
        <f t="shared" si="14"/>
        <v>0</v>
      </c>
    </row>
    <row r="44" spans="1:18" s="18" customFormat="1">
      <c r="A44" s="23" t="s">
        <v>57</v>
      </c>
      <c r="B44" s="29" t="s">
        <v>100</v>
      </c>
      <c r="C44" s="47" t="s">
        <v>263</v>
      </c>
      <c r="D44" s="209">
        <f t="shared" ref="D44:E44" si="15">+D45+D46</f>
        <v>3.0021039999999999E-2</v>
      </c>
      <c r="E44" s="210">
        <f t="shared" si="15"/>
        <v>3.0000000000000001E-3</v>
      </c>
      <c r="F44" s="211">
        <f t="shared" ref="F44:G44" si="16">+F45+F46</f>
        <v>0</v>
      </c>
      <c r="G44" s="210">
        <f t="shared" si="16"/>
        <v>0</v>
      </c>
      <c r="H44" s="212">
        <f t="shared" ref="H44:R44" si="17">+H45+H46</f>
        <v>0</v>
      </c>
      <c r="I44" s="212">
        <f t="shared" si="17"/>
        <v>0</v>
      </c>
      <c r="J44" s="212">
        <f t="shared" si="17"/>
        <v>0</v>
      </c>
      <c r="K44" s="212">
        <f t="shared" si="17"/>
        <v>0</v>
      </c>
      <c r="L44" s="212">
        <f t="shared" si="17"/>
        <v>0</v>
      </c>
      <c r="M44" s="212">
        <f t="shared" si="17"/>
        <v>0</v>
      </c>
      <c r="N44" s="212">
        <f t="shared" si="17"/>
        <v>0</v>
      </c>
      <c r="O44" s="212">
        <f t="shared" si="17"/>
        <v>0</v>
      </c>
      <c r="P44" s="211">
        <f t="shared" si="17"/>
        <v>0</v>
      </c>
      <c r="Q44" s="210">
        <f t="shared" si="17"/>
        <v>0</v>
      </c>
      <c r="R44" s="211">
        <f t="shared" si="17"/>
        <v>0</v>
      </c>
    </row>
    <row r="45" spans="1:18" s="18" customFormat="1">
      <c r="A45" s="10" t="s">
        <v>164</v>
      </c>
      <c r="B45" s="30" t="s">
        <v>101</v>
      </c>
      <c r="C45" s="46" t="s">
        <v>263</v>
      </c>
      <c r="D45" s="205">
        <v>3.0021039999999999E-2</v>
      </c>
      <c r="E45" s="206">
        <v>0</v>
      </c>
      <c r="F45" s="207">
        <v>0</v>
      </c>
      <c r="G45" s="206">
        <v>0</v>
      </c>
      <c r="H45" s="208">
        <v>0</v>
      </c>
      <c r="I45" s="208">
        <v>0</v>
      </c>
      <c r="J45" s="208">
        <v>0</v>
      </c>
      <c r="K45" s="208">
        <v>0</v>
      </c>
      <c r="L45" s="208">
        <v>0</v>
      </c>
      <c r="M45" s="208">
        <v>0</v>
      </c>
      <c r="N45" s="208">
        <v>0</v>
      </c>
      <c r="O45" s="208">
        <v>0</v>
      </c>
      <c r="P45" s="207">
        <v>0</v>
      </c>
      <c r="Q45" s="206">
        <f t="shared" ref="Q45:R46" si="18">+G45+I45+K45+M45+O45</f>
        <v>0</v>
      </c>
      <c r="R45" s="207">
        <f t="shared" si="18"/>
        <v>0</v>
      </c>
    </row>
    <row r="46" spans="1:18" s="18" customFormat="1">
      <c r="A46" s="10" t="s">
        <v>165</v>
      </c>
      <c r="B46" s="30" t="s">
        <v>267</v>
      </c>
      <c r="C46" s="46" t="s">
        <v>263</v>
      </c>
      <c r="D46" s="205">
        <v>0</v>
      </c>
      <c r="E46" s="206">
        <v>3.0000000000000001E-3</v>
      </c>
      <c r="F46" s="207">
        <v>0</v>
      </c>
      <c r="G46" s="206">
        <v>0</v>
      </c>
      <c r="H46" s="208">
        <v>0</v>
      </c>
      <c r="I46" s="208">
        <v>0</v>
      </c>
      <c r="J46" s="208">
        <v>0</v>
      </c>
      <c r="K46" s="208">
        <v>0</v>
      </c>
      <c r="L46" s="208">
        <v>0</v>
      </c>
      <c r="M46" s="208">
        <v>0</v>
      </c>
      <c r="N46" s="208">
        <v>0</v>
      </c>
      <c r="O46" s="208">
        <v>0</v>
      </c>
      <c r="P46" s="207">
        <v>0</v>
      </c>
      <c r="Q46" s="206">
        <f t="shared" si="18"/>
        <v>0</v>
      </c>
      <c r="R46" s="207">
        <f t="shared" si="18"/>
        <v>0</v>
      </c>
    </row>
    <row r="47" spans="1:18" s="18" customFormat="1">
      <c r="A47" s="23" t="s">
        <v>58</v>
      </c>
      <c r="B47" s="29" t="s">
        <v>102</v>
      </c>
      <c r="C47" s="47" t="s">
        <v>263</v>
      </c>
      <c r="D47" s="209">
        <f t="shared" ref="D47:E47" si="19">+D48+D49+D50+D51</f>
        <v>1.6990421499999999</v>
      </c>
      <c r="E47" s="210">
        <f t="shared" si="19"/>
        <v>52.028359219999999</v>
      </c>
      <c r="F47" s="211">
        <f t="shared" ref="F47:G47" si="20">+F48+F49+F50+F51</f>
        <v>0.54803787000000004</v>
      </c>
      <c r="G47" s="210">
        <f t="shared" si="20"/>
        <v>1.2</v>
      </c>
      <c r="H47" s="212">
        <f t="shared" ref="H47:R47" si="21">+H48+H49+H50+H51</f>
        <v>0.65149045999999999</v>
      </c>
      <c r="I47" s="212">
        <f t="shared" si="21"/>
        <v>1.2</v>
      </c>
      <c r="J47" s="212">
        <f t="shared" si="21"/>
        <v>1.0220400000000001</v>
      </c>
      <c r="K47" s="212">
        <f t="shared" si="21"/>
        <v>1.2</v>
      </c>
      <c r="L47" s="212">
        <f t="shared" si="21"/>
        <v>1.0220400000000001</v>
      </c>
      <c r="M47" s="212">
        <f t="shared" si="21"/>
        <v>1.2</v>
      </c>
      <c r="N47" s="212">
        <f t="shared" si="21"/>
        <v>1.0220400000000001</v>
      </c>
      <c r="O47" s="212">
        <f t="shared" si="21"/>
        <v>1.2</v>
      </c>
      <c r="P47" s="211">
        <f t="shared" si="21"/>
        <v>1.0220400000000001</v>
      </c>
      <c r="Q47" s="210">
        <f t="shared" si="21"/>
        <v>6</v>
      </c>
      <c r="R47" s="211">
        <f t="shared" si="21"/>
        <v>4.73965046</v>
      </c>
    </row>
    <row r="48" spans="1:18" s="8" customFormat="1">
      <c r="A48" s="24" t="s">
        <v>59</v>
      </c>
      <c r="B48" s="30" t="s">
        <v>32</v>
      </c>
      <c r="C48" s="46" t="s">
        <v>263</v>
      </c>
      <c r="D48" s="205">
        <v>1.1872382799999999</v>
      </c>
      <c r="E48" s="206">
        <v>2.4996690699999999</v>
      </c>
      <c r="F48" s="207">
        <v>0</v>
      </c>
      <c r="G48" s="206">
        <v>0</v>
      </c>
      <c r="H48" s="208">
        <v>7.1429000000000002E-4</v>
      </c>
      <c r="I48" s="208">
        <v>0</v>
      </c>
      <c r="J48" s="208">
        <v>0</v>
      </c>
      <c r="K48" s="208">
        <v>0</v>
      </c>
      <c r="L48" s="208">
        <v>0</v>
      </c>
      <c r="M48" s="208">
        <v>0</v>
      </c>
      <c r="N48" s="208">
        <v>0</v>
      </c>
      <c r="O48" s="208">
        <v>0</v>
      </c>
      <c r="P48" s="207">
        <v>0</v>
      </c>
      <c r="Q48" s="206">
        <f t="shared" ref="Q48:R55" si="22">+G48+I48+K48+M48+O48</f>
        <v>0</v>
      </c>
      <c r="R48" s="207">
        <f t="shared" si="22"/>
        <v>7.1429000000000002E-4</v>
      </c>
    </row>
    <row r="49" spans="1:18" s="8" customFormat="1" ht="15.75" customHeight="1">
      <c r="A49" s="24" t="s">
        <v>60</v>
      </c>
      <c r="B49" s="30" t="s">
        <v>270</v>
      </c>
      <c r="C49" s="46" t="s">
        <v>263</v>
      </c>
      <c r="D49" s="205">
        <v>1.2422399999999999E-3</v>
      </c>
      <c r="E49" s="206">
        <v>0.60246009</v>
      </c>
      <c r="F49" s="207">
        <v>0</v>
      </c>
      <c r="G49" s="206">
        <v>0</v>
      </c>
      <c r="H49" s="208">
        <v>6.035700000000001E-4</v>
      </c>
      <c r="I49" s="208">
        <v>0</v>
      </c>
      <c r="J49" s="208">
        <v>0</v>
      </c>
      <c r="K49" s="208">
        <v>0</v>
      </c>
      <c r="L49" s="208">
        <v>0</v>
      </c>
      <c r="M49" s="208">
        <v>0</v>
      </c>
      <c r="N49" s="208">
        <v>0</v>
      </c>
      <c r="O49" s="208">
        <v>0</v>
      </c>
      <c r="P49" s="207">
        <v>0</v>
      </c>
      <c r="Q49" s="206">
        <f t="shared" si="22"/>
        <v>0</v>
      </c>
      <c r="R49" s="207">
        <f t="shared" si="22"/>
        <v>6.035700000000001E-4</v>
      </c>
    </row>
    <row r="50" spans="1:18" s="8" customFormat="1">
      <c r="A50" s="24" t="s">
        <v>61</v>
      </c>
      <c r="B50" s="30" t="s">
        <v>268</v>
      </c>
      <c r="C50" s="46" t="s">
        <v>263</v>
      </c>
      <c r="D50" s="205"/>
      <c r="E50" s="206"/>
      <c r="F50" s="207"/>
      <c r="G50" s="206"/>
      <c r="H50" s="208"/>
      <c r="I50" s="208"/>
      <c r="J50" s="208"/>
      <c r="K50" s="208"/>
      <c r="L50" s="208"/>
      <c r="M50" s="208"/>
      <c r="N50" s="208"/>
      <c r="O50" s="208"/>
      <c r="P50" s="207"/>
      <c r="Q50" s="206">
        <f t="shared" si="22"/>
        <v>0</v>
      </c>
      <c r="R50" s="207">
        <f t="shared" si="22"/>
        <v>0</v>
      </c>
    </row>
    <row r="51" spans="1:18" s="8" customFormat="1">
      <c r="A51" s="10" t="s">
        <v>170</v>
      </c>
      <c r="B51" s="30" t="s">
        <v>269</v>
      </c>
      <c r="C51" s="46" t="s">
        <v>263</v>
      </c>
      <c r="D51" s="205">
        <v>0.51056162999999999</v>
      </c>
      <c r="E51" s="206">
        <v>48.926230060000002</v>
      </c>
      <c r="F51" s="207">
        <v>0.54803787000000004</v>
      </c>
      <c r="G51" s="206">
        <v>1.2</v>
      </c>
      <c r="H51" s="208">
        <v>0.65017259999999999</v>
      </c>
      <c r="I51" s="208">
        <v>1.2</v>
      </c>
      <c r="J51" s="208">
        <v>1.0220400000000001</v>
      </c>
      <c r="K51" s="208">
        <v>1.2</v>
      </c>
      <c r="L51" s="208">
        <v>1.0220400000000001</v>
      </c>
      <c r="M51" s="208">
        <v>1.2</v>
      </c>
      <c r="N51" s="208">
        <v>1.0220400000000001</v>
      </c>
      <c r="O51" s="208">
        <v>1.2</v>
      </c>
      <c r="P51" s="207">
        <v>1.0220400000000001</v>
      </c>
      <c r="Q51" s="206">
        <f t="shared" si="22"/>
        <v>6</v>
      </c>
      <c r="R51" s="207">
        <f t="shared" si="22"/>
        <v>4.7383325999999997</v>
      </c>
    </row>
    <row r="52" spans="1:18" s="8" customFormat="1">
      <c r="A52" s="24"/>
      <c r="B52" s="31" t="s">
        <v>17</v>
      </c>
      <c r="C52" s="46"/>
      <c r="D52" s="205"/>
      <c r="E52" s="206"/>
      <c r="F52" s="207"/>
      <c r="G52" s="206"/>
      <c r="H52" s="208"/>
      <c r="I52" s="208"/>
      <c r="J52" s="208"/>
      <c r="K52" s="208"/>
      <c r="L52" s="208"/>
      <c r="M52" s="208"/>
      <c r="N52" s="208"/>
      <c r="O52" s="208"/>
      <c r="P52" s="207"/>
      <c r="Q52" s="206">
        <f t="shared" si="22"/>
        <v>0</v>
      </c>
      <c r="R52" s="207">
        <f t="shared" si="22"/>
        <v>0</v>
      </c>
    </row>
    <row r="53" spans="1:18" s="8" customFormat="1">
      <c r="A53" s="24"/>
      <c r="B53" s="30" t="s">
        <v>271</v>
      </c>
      <c r="C53" s="46" t="s">
        <v>263</v>
      </c>
      <c r="D53" s="205">
        <v>0</v>
      </c>
      <c r="E53" s="206">
        <v>0</v>
      </c>
      <c r="F53" s="207">
        <v>0</v>
      </c>
      <c r="G53" s="206">
        <v>0</v>
      </c>
      <c r="H53" s="208">
        <v>0</v>
      </c>
      <c r="I53" s="208">
        <v>0</v>
      </c>
      <c r="J53" s="208">
        <v>0</v>
      </c>
      <c r="K53" s="208">
        <v>0</v>
      </c>
      <c r="L53" s="208">
        <v>0</v>
      </c>
      <c r="M53" s="208">
        <v>0</v>
      </c>
      <c r="N53" s="208">
        <v>0</v>
      </c>
      <c r="O53" s="208">
        <v>0</v>
      </c>
      <c r="P53" s="207">
        <v>0</v>
      </c>
      <c r="Q53" s="206">
        <f t="shared" si="22"/>
        <v>0</v>
      </c>
      <c r="R53" s="207">
        <f t="shared" si="22"/>
        <v>0</v>
      </c>
    </row>
    <row r="54" spans="1:18" s="8" customFormat="1">
      <c r="A54" s="24"/>
      <c r="B54" s="30" t="s">
        <v>272</v>
      </c>
      <c r="C54" s="46" t="s">
        <v>263</v>
      </c>
      <c r="D54" s="205"/>
      <c r="E54" s="206"/>
      <c r="F54" s="207"/>
      <c r="G54" s="206"/>
      <c r="H54" s="208"/>
      <c r="I54" s="208"/>
      <c r="J54" s="208"/>
      <c r="K54" s="208"/>
      <c r="L54" s="208"/>
      <c r="M54" s="208"/>
      <c r="N54" s="208"/>
      <c r="O54" s="208"/>
      <c r="P54" s="207"/>
      <c r="Q54" s="206">
        <f t="shared" si="22"/>
        <v>0</v>
      </c>
      <c r="R54" s="207">
        <f t="shared" si="22"/>
        <v>0</v>
      </c>
    </row>
    <row r="55" spans="1:18" s="8" customFormat="1">
      <c r="A55" s="24"/>
      <c r="B55" s="30" t="s">
        <v>34</v>
      </c>
      <c r="C55" s="46" t="s">
        <v>263</v>
      </c>
      <c r="D55" s="205"/>
      <c r="E55" s="206"/>
      <c r="F55" s="207"/>
      <c r="G55" s="206"/>
      <c r="H55" s="208"/>
      <c r="I55" s="208"/>
      <c r="J55" s="208"/>
      <c r="K55" s="208"/>
      <c r="L55" s="208"/>
      <c r="M55" s="208"/>
      <c r="N55" s="208"/>
      <c r="O55" s="208"/>
      <c r="P55" s="207"/>
      <c r="Q55" s="206">
        <f t="shared" si="22"/>
        <v>0</v>
      </c>
      <c r="R55" s="207">
        <f t="shared" si="22"/>
        <v>0</v>
      </c>
    </row>
    <row r="56" spans="1:18" s="18" customFormat="1">
      <c r="A56" s="23" t="s">
        <v>62</v>
      </c>
      <c r="B56" s="29" t="s">
        <v>108</v>
      </c>
      <c r="C56" s="47" t="s">
        <v>263</v>
      </c>
      <c r="D56" s="209">
        <f t="shared" ref="D56:R61" si="23">+D18-D24</f>
        <v>-0.61753453999999985</v>
      </c>
      <c r="E56" s="210">
        <f t="shared" si="23"/>
        <v>-94.15273139</v>
      </c>
      <c r="F56" s="211">
        <f t="shared" si="23"/>
        <v>-0.29853825000000001</v>
      </c>
      <c r="G56" s="210">
        <f>+G18-G24</f>
        <v>3.4599999999999964E-2</v>
      </c>
      <c r="H56" s="212">
        <f t="shared" si="23"/>
        <v>-50.132466999999998</v>
      </c>
      <c r="I56" s="212">
        <f t="shared" si="23"/>
        <v>-1.6799999999999926E-2</v>
      </c>
      <c r="J56" s="212">
        <f t="shared" si="23"/>
        <v>3.7651953599999954E-2</v>
      </c>
      <c r="K56" s="212">
        <f t="shared" si="23"/>
        <v>3.4077600000000041E-2</v>
      </c>
      <c r="L56" s="212">
        <f t="shared" si="23"/>
        <v>7.3575510827039725E-2</v>
      </c>
      <c r="M56" s="212">
        <f t="shared" si="23"/>
        <v>8.714293680000007E-2</v>
      </c>
      <c r="N56" s="212">
        <f t="shared" si="23"/>
        <v>0.11071687664407626</v>
      </c>
      <c r="O56" s="212">
        <f t="shared" si="23"/>
        <v>0.14249008308239941</v>
      </c>
      <c r="P56" s="211">
        <f t="shared" si="23"/>
        <v>0.14911733476231026</v>
      </c>
      <c r="Q56" s="210">
        <f t="shared" si="23"/>
        <v>0.28151061988239867</v>
      </c>
      <c r="R56" s="211">
        <f t="shared" si="23"/>
        <v>-49.761405324166567</v>
      </c>
    </row>
    <row r="57" spans="1:18" s="8" customFormat="1" ht="25.5" customHeight="1">
      <c r="A57" s="24" t="s">
        <v>47</v>
      </c>
      <c r="B57" s="30" t="s">
        <v>109</v>
      </c>
      <c r="C57" s="46" t="s">
        <v>263</v>
      </c>
      <c r="D57" s="205">
        <f t="shared" si="23"/>
        <v>1.9900000000000007E-4</v>
      </c>
      <c r="E57" s="206">
        <f t="shared" si="23"/>
        <v>6.0000000000000157E-5</v>
      </c>
      <c r="F57" s="207">
        <f t="shared" si="23"/>
        <v>2.7999999999999998E-4</v>
      </c>
      <c r="G57" s="206">
        <f t="shared" si="23"/>
        <v>0</v>
      </c>
      <c r="H57" s="208">
        <f t="shared" si="23"/>
        <v>-50.032741599999994</v>
      </c>
      <c r="I57" s="208">
        <f t="shared" si="23"/>
        <v>0</v>
      </c>
      <c r="J57" s="208">
        <f t="shared" si="23"/>
        <v>0</v>
      </c>
      <c r="K57" s="208">
        <f t="shared" si="23"/>
        <v>0</v>
      </c>
      <c r="L57" s="208">
        <f t="shared" si="23"/>
        <v>0</v>
      </c>
      <c r="M57" s="208">
        <f t="shared" si="23"/>
        <v>0</v>
      </c>
      <c r="N57" s="208">
        <f t="shared" si="23"/>
        <v>0</v>
      </c>
      <c r="O57" s="208">
        <f t="shared" si="23"/>
        <v>0</v>
      </c>
      <c r="P57" s="207">
        <f t="shared" si="23"/>
        <v>0</v>
      </c>
      <c r="Q57" s="206">
        <f t="shared" si="23"/>
        <v>0</v>
      </c>
      <c r="R57" s="207">
        <f t="shared" si="23"/>
        <v>-50.032741599999994</v>
      </c>
    </row>
    <row r="58" spans="1:18" s="8" customFormat="1">
      <c r="A58" s="10" t="s">
        <v>221</v>
      </c>
      <c r="B58" s="30" t="s">
        <v>309</v>
      </c>
      <c r="C58" s="46" t="s">
        <v>263</v>
      </c>
      <c r="D58" s="205">
        <f t="shared" si="23"/>
        <v>-2.9E-4</v>
      </c>
      <c r="E58" s="206">
        <f t="shared" si="23"/>
        <v>-2.5399999999999994E-4</v>
      </c>
      <c r="F58" s="207">
        <f t="shared" si="23"/>
        <v>1.9999999999999998E-4</v>
      </c>
      <c r="G58" s="206">
        <f t="shared" si="23"/>
        <v>0</v>
      </c>
      <c r="H58" s="208">
        <f t="shared" si="23"/>
        <v>-50.032541599999995</v>
      </c>
      <c r="I58" s="208">
        <f t="shared" si="23"/>
        <v>0</v>
      </c>
      <c r="J58" s="208">
        <f t="shared" si="23"/>
        <v>0</v>
      </c>
      <c r="K58" s="208">
        <f t="shared" si="23"/>
        <v>0</v>
      </c>
      <c r="L58" s="208">
        <f t="shared" si="23"/>
        <v>0</v>
      </c>
      <c r="M58" s="208">
        <f t="shared" si="23"/>
        <v>0</v>
      </c>
      <c r="N58" s="208">
        <f t="shared" si="23"/>
        <v>0</v>
      </c>
      <c r="O58" s="208">
        <f t="shared" si="23"/>
        <v>0</v>
      </c>
      <c r="P58" s="207">
        <f t="shared" si="23"/>
        <v>0</v>
      </c>
      <c r="Q58" s="206">
        <f t="shared" si="23"/>
        <v>0</v>
      </c>
      <c r="R58" s="207">
        <f t="shared" si="23"/>
        <v>-50.032541599999995</v>
      </c>
    </row>
    <row r="59" spans="1:18" s="8" customFormat="1">
      <c r="A59" s="10" t="s">
        <v>223</v>
      </c>
      <c r="B59" s="30" t="s">
        <v>310</v>
      </c>
      <c r="C59" s="46" t="s">
        <v>263</v>
      </c>
      <c r="D59" s="205">
        <f t="shared" si="23"/>
        <v>-1.0000000000000009E-5</v>
      </c>
      <c r="E59" s="206">
        <f t="shared" si="23"/>
        <v>6.7000000000000002E-5</v>
      </c>
      <c r="F59" s="207">
        <f t="shared" si="23"/>
        <v>8.000000000000002E-5</v>
      </c>
      <c r="G59" s="206">
        <f t="shared" si="23"/>
        <v>0</v>
      </c>
      <c r="H59" s="208">
        <f t="shared" si="23"/>
        <v>-2.0000000000000001E-4</v>
      </c>
      <c r="I59" s="208">
        <f t="shared" si="23"/>
        <v>0</v>
      </c>
      <c r="J59" s="208">
        <f t="shared" si="23"/>
        <v>0</v>
      </c>
      <c r="K59" s="208">
        <f t="shared" si="23"/>
        <v>0</v>
      </c>
      <c r="L59" s="208">
        <f t="shared" si="23"/>
        <v>0</v>
      </c>
      <c r="M59" s="208">
        <f t="shared" si="23"/>
        <v>0</v>
      </c>
      <c r="N59" s="208">
        <f t="shared" si="23"/>
        <v>0</v>
      </c>
      <c r="O59" s="208">
        <f t="shared" si="23"/>
        <v>0</v>
      </c>
      <c r="P59" s="207">
        <f t="shared" si="23"/>
        <v>0</v>
      </c>
      <c r="Q59" s="206">
        <f t="shared" si="23"/>
        <v>0</v>
      </c>
      <c r="R59" s="207">
        <f t="shared" si="23"/>
        <v>-2.0000000000000001E-4</v>
      </c>
    </row>
    <row r="60" spans="1:18" s="8" customFormat="1">
      <c r="A60" s="10" t="s">
        <v>225</v>
      </c>
      <c r="B60" s="30" t="s">
        <v>311</v>
      </c>
      <c r="C60" s="46" t="s">
        <v>263</v>
      </c>
      <c r="D60" s="205">
        <f t="shared" si="23"/>
        <v>4.9900000000000009E-4</v>
      </c>
      <c r="E60" s="206">
        <f t="shared" si="23"/>
        <v>2.4700000000000009E-4</v>
      </c>
      <c r="F60" s="207">
        <f t="shared" si="23"/>
        <v>0</v>
      </c>
      <c r="G60" s="206">
        <f t="shared" si="23"/>
        <v>0</v>
      </c>
      <c r="H60" s="208">
        <f t="shared" si="23"/>
        <v>0</v>
      </c>
      <c r="I60" s="208">
        <f t="shared" si="23"/>
        <v>0</v>
      </c>
      <c r="J60" s="208">
        <f t="shared" si="23"/>
        <v>0</v>
      </c>
      <c r="K60" s="208">
        <f t="shared" si="23"/>
        <v>0</v>
      </c>
      <c r="L60" s="208">
        <f t="shared" si="23"/>
        <v>0</v>
      </c>
      <c r="M60" s="208">
        <f t="shared" si="23"/>
        <v>0</v>
      </c>
      <c r="N60" s="208">
        <f t="shared" si="23"/>
        <v>0</v>
      </c>
      <c r="O60" s="208">
        <f t="shared" si="23"/>
        <v>0</v>
      </c>
      <c r="P60" s="207">
        <f t="shared" si="23"/>
        <v>0</v>
      </c>
      <c r="Q60" s="206">
        <f t="shared" si="23"/>
        <v>0</v>
      </c>
      <c r="R60" s="207">
        <f t="shared" si="23"/>
        <v>0</v>
      </c>
    </row>
    <row r="61" spans="1:18" s="8" customFormat="1">
      <c r="A61" s="24" t="s">
        <v>48</v>
      </c>
      <c r="B61" s="30" t="s">
        <v>33</v>
      </c>
      <c r="C61" s="46" t="s">
        <v>263</v>
      </c>
      <c r="D61" s="205">
        <f t="shared" si="23"/>
        <v>-0.61773353999999991</v>
      </c>
      <c r="E61" s="206">
        <f t="shared" si="23"/>
        <v>-94.152791390000004</v>
      </c>
      <c r="F61" s="207">
        <f t="shared" si="23"/>
        <v>-0.29881825000000001</v>
      </c>
      <c r="G61" s="206">
        <f t="shared" si="23"/>
        <v>3.4599999999999964E-2</v>
      </c>
      <c r="H61" s="208">
        <f t="shared" si="23"/>
        <v>-9.9725399999999853E-2</v>
      </c>
      <c r="I61" s="208">
        <f t="shared" si="23"/>
        <v>-1.6799999999999926E-2</v>
      </c>
      <c r="J61" s="208">
        <f t="shared" si="23"/>
        <v>3.7651953599999954E-2</v>
      </c>
      <c r="K61" s="208">
        <f t="shared" si="23"/>
        <v>3.4077600000000041E-2</v>
      </c>
      <c r="L61" s="208">
        <f t="shared" si="23"/>
        <v>7.3575510827039725E-2</v>
      </c>
      <c r="M61" s="208">
        <f t="shared" si="23"/>
        <v>8.714293680000007E-2</v>
      </c>
      <c r="N61" s="208">
        <f t="shared" si="23"/>
        <v>0.11071687664407626</v>
      </c>
      <c r="O61" s="208">
        <f t="shared" si="23"/>
        <v>0.14249008308239941</v>
      </c>
      <c r="P61" s="207">
        <f t="shared" si="23"/>
        <v>0.14911733476231026</v>
      </c>
      <c r="Q61" s="206">
        <f t="shared" si="23"/>
        <v>0.28151061988239867</v>
      </c>
      <c r="R61" s="207">
        <f t="shared" si="23"/>
        <v>0.27133627583342612</v>
      </c>
    </row>
    <row r="62" spans="1:18" s="18" customFormat="1">
      <c r="A62" s="23" t="s">
        <v>63</v>
      </c>
      <c r="B62" s="29" t="s">
        <v>111</v>
      </c>
      <c r="C62" s="47" t="s">
        <v>263</v>
      </c>
      <c r="D62" s="209">
        <f>+D63+D69</f>
        <v>-20.182966749999963</v>
      </c>
      <c r="E62" s="210">
        <f>+E63+E69</f>
        <v>-12.568603370000034</v>
      </c>
      <c r="F62" s="211">
        <f>+F63+F69</f>
        <v>8.2311889900000494</v>
      </c>
      <c r="G62" s="210">
        <f t="shared" ref="G62:R62" si="24">+G63+G69</f>
        <v>-21.409063931716304</v>
      </c>
      <c r="H62" s="212">
        <f t="shared" si="24"/>
        <v>-3.8470112500000013</v>
      </c>
      <c r="I62" s="212">
        <f t="shared" si="24"/>
        <v>-15.910522932459518</v>
      </c>
      <c r="J62" s="212">
        <f t="shared" si="24"/>
        <v>-13.789383530400002</v>
      </c>
      <c r="K62" s="212">
        <f t="shared" si="24"/>
        <v>-16.551956101849058</v>
      </c>
      <c r="L62" s="212">
        <f t="shared" si="24"/>
        <v>-14.663643632080554</v>
      </c>
      <c r="M62" s="212">
        <f t="shared" si="24"/>
        <v>-17.218384822184195</v>
      </c>
      <c r="N62" s="212">
        <f t="shared" si="24"/>
        <v>-15.567541151208083</v>
      </c>
      <c r="O62" s="212">
        <f t="shared" si="24"/>
        <v>-17.89067158243585</v>
      </c>
      <c r="P62" s="211">
        <f t="shared" si="24"/>
        <v>-16.502080796234033</v>
      </c>
      <c r="Q62" s="210">
        <f t="shared" si="24"/>
        <v>-88.980599370644939</v>
      </c>
      <c r="R62" s="211">
        <f t="shared" si="24"/>
        <v>-64.369660359922634</v>
      </c>
    </row>
    <row r="63" spans="1:18" s="18" customFormat="1">
      <c r="A63" s="23" t="s">
        <v>50</v>
      </c>
      <c r="B63" s="29" t="s">
        <v>103</v>
      </c>
      <c r="C63" s="47" t="s">
        <v>263</v>
      </c>
      <c r="D63" s="209">
        <f>+D64+D65+D66+D68</f>
        <v>137.20921043000001</v>
      </c>
      <c r="E63" s="210">
        <f>+E64+E65+E66+E68</f>
        <v>146.61813415999998</v>
      </c>
      <c r="F63" s="211">
        <f>+F64+F65+F66+F68</f>
        <v>184.72077712000001</v>
      </c>
      <c r="G63" s="210">
        <f t="shared" ref="G63:R63" si="25">+G64+G65+G66+G68</f>
        <v>12</v>
      </c>
      <c r="H63" s="212">
        <f t="shared" si="25"/>
        <v>34.467116600000004</v>
      </c>
      <c r="I63" s="212">
        <f t="shared" si="25"/>
        <v>12</v>
      </c>
      <c r="J63" s="212">
        <f t="shared" si="25"/>
        <v>12</v>
      </c>
      <c r="K63" s="212">
        <f t="shared" si="25"/>
        <v>12</v>
      </c>
      <c r="L63" s="212">
        <f t="shared" si="25"/>
        <v>12</v>
      </c>
      <c r="M63" s="212">
        <f t="shared" si="25"/>
        <v>12</v>
      </c>
      <c r="N63" s="212">
        <f t="shared" si="25"/>
        <v>12</v>
      </c>
      <c r="O63" s="212">
        <f t="shared" si="25"/>
        <v>12</v>
      </c>
      <c r="P63" s="211">
        <f t="shared" si="25"/>
        <v>12</v>
      </c>
      <c r="Q63" s="210">
        <f t="shared" si="25"/>
        <v>60</v>
      </c>
      <c r="R63" s="211">
        <f t="shared" si="25"/>
        <v>82.467116600000011</v>
      </c>
    </row>
    <row r="64" spans="1:18" s="18" customFormat="1">
      <c r="A64" s="24" t="s">
        <v>47</v>
      </c>
      <c r="B64" s="30" t="s">
        <v>35</v>
      </c>
      <c r="C64" s="46" t="s">
        <v>263</v>
      </c>
      <c r="D64" s="205">
        <v>0.16581748000000002</v>
      </c>
      <c r="E64" s="206">
        <v>0.60698408999999998</v>
      </c>
      <c r="F64" s="207">
        <v>0.20446689999999998</v>
      </c>
      <c r="G64" s="206">
        <v>0</v>
      </c>
      <c r="H64" s="208">
        <v>0</v>
      </c>
      <c r="I64" s="208">
        <v>0</v>
      </c>
      <c r="J64" s="208">
        <v>0</v>
      </c>
      <c r="K64" s="208">
        <v>0</v>
      </c>
      <c r="L64" s="208">
        <v>0</v>
      </c>
      <c r="M64" s="208">
        <v>0</v>
      </c>
      <c r="N64" s="208">
        <v>0</v>
      </c>
      <c r="O64" s="208">
        <v>0</v>
      </c>
      <c r="P64" s="207">
        <v>0</v>
      </c>
      <c r="Q64" s="206">
        <f t="shared" ref="Q64:R68" si="26">+G64+I64+K64+M64+O64</f>
        <v>0</v>
      </c>
      <c r="R64" s="207">
        <f t="shared" si="26"/>
        <v>0</v>
      </c>
    </row>
    <row r="65" spans="1:18" s="18" customFormat="1">
      <c r="A65" s="24" t="s">
        <v>48</v>
      </c>
      <c r="B65" s="30" t="s">
        <v>36</v>
      </c>
      <c r="C65" s="46" t="s">
        <v>263</v>
      </c>
      <c r="D65" s="205">
        <v>12.538963859999999</v>
      </c>
      <c r="E65" s="206">
        <v>16.620026390000003</v>
      </c>
      <c r="F65" s="207">
        <v>43.483294480000005</v>
      </c>
      <c r="G65" s="206">
        <v>12</v>
      </c>
      <c r="H65" s="208">
        <v>28.100223120000003</v>
      </c>
      <c r="I65" s="208">
        <v>12</v>
      </c>
      <c r="J65" s="208">
        <v>12</v>
      </c>
      <c r="K65" s="208">
        <v>12</v>
      </c>
      <c r="L65" s="208">
        <v>12</v>
      </c>
      <c r="M65" s="208">
        <v>12</v>
      </c>
      <c r="N65" s="208">
        <v>12</v>
      </c>
      <c r="O65" s="208">
        <v>12</v>
      </c>
      <c r="P65" s="207">
        <v>12</v>
      </c>
      <c r="Q65" s="206">
        <f t="shared" si="26"/>
        <v>60</v>
      </c>
      <c r="R65" s="207">
        <f t="shared" si="26"/>
        <v>76.10022312000001</v>
      </c>
    </row>
    <row r="66" spans="1:18" s="8" customFormat="1">
      <c r="A66" s="24" t="s">
        <v>51</v>
      </c>
      <c r="B66" s="30" t="s">
        <v>104</v>
      </c>
      <c r="C66" s="46" t="s">
        <v>263</v>
      </c>
      <c r="D66" s="205">
        <v>120.43593741999999</v>
      </c>
      <c r="E66" s="206">
        <v>126.7688091</v>
      </c>
      <c r="F66" s="207">
        <v>135.72122643</v>
      </c>
      <c r="G66" s="206">
        <v>0</v>
      </c>
      <c r="H66" s="208">
        <v>3.7004999999999997E-4</v>
      </c>
      <c r="I66" s="208">
        <v>0</v>
      </c>
      <c r="J66" s="208">
        <v>0</v>
      </c>
      <c r="K66" s="208">
        <v>0</v>
      </c>
      <c r="L66" s="208">
        <v>0</v>
      </c>
      <c r="M66" s="208">
        <v>0</v>
      </c>
      <c r="N66" s="208">
        <v>0</v>
      </c>
      <c r="O66" s="208">
        <v>0</v>
      </c>
      <c r="P66" s="207">
        <v>0</v>
      </c>
      <c r="Q66" s="206">
        <f t="shared" si="26"/>
        <v>0</v>
      </c>
      <c r="R66" s="207">
        <f t="shared" si="26"/>
        <v>3.7004999999999997E-4</v>
      </c>
    </row>
    <row r="67" spans="1:18" s="8" customFormat="1">
      <c r="A67" s="24"/>
      <c r="B67" s="30" t="s">
        <v>105</v>
      </c>
      <c r="C67" s="46" t="s">
        <v>263</v>
      </c>
      <c r="D67" s="205">
        <v>120.43591741999998</v>
      </c>
      <c r="E67" s="206">
        <v>126.7688091</v>
      </c>
      <c r="F67" s="207">
        <v>135.00694531000002</v>
      </c>
      <c r="G67" s="206">
        <v>0</v>
      </c>
      <c r="H67" s="208">
        <v>3.7004999999999997E-4</v>
      </c>
      <c r="I67" s="208">
        <v>0</v>
      </c>
      <c r="J67" s="208">
        <v>0</v>
      </c>
      <c r="K67" s="208">
        <v>0</v>
      </c>
      <c r="L67" s="208">
        <v>0</v>
      </c>
      <c r="M67" s="208">
        <v>0</v>
      </c>
      <c r="N67" s="208">
        <v>0</v>
      </c>
      <c r="O67" s="208">
        <v>0</v>
      </c>
      <c r="P67" s="207">
        <v>0</v>
      </c>
      <c r="Q67" s="206">
        <f t="shared" si="26"/>
        <v>0</v>
      </c>
      <c r="R67" s="207">
        <f t="shared" si="26"/>
        <v>3.7004999999999997E-4</v>
      </c>
    </row>
    <row r="68" spans="1:18" s="8" customFormat="1">
      <c r="A68" s="10" t="s">
        <v>97</v>
      </c>
      <c r="B68" s="30" t="s">
        <v>273</v>
      </c>
      <c r="C68" s="46" t="s">
        <v>263</v>
      </c>
      <c r="D68" s="205">
        <v>4.0684916700000011</v>
      </c>
      <c r="E68" s="206">
        <v>2.6223145799999914</v>
      </c>
      <c r="F68" s="207">
        <v>5.3117893099999947</v>
      </c>
      <c r="G68" s="206">
        <v>0</v>
      </c>
      <c r="H68" s="208">
        <v>6.3665234300000009</v>
      </c>
      <c r="I68" s="208">
        <v>0</v>
      </c>
      <c r="J68" s="208">
        <v>0</v>
      </c>
      <c r="K68" s="208">
        <v>0</v>
      </c>
      <c r="L68" s="208">
        <v>0</v>
      </c>
      <c r="M68" s="208">
        <v>0</v>
      </c>
      <c r="N68" s="208">
        <v>0</v>
      </c>
      <c r="O68" s="208">
        <v>0</v>
      </c>
      <c r="P68" s="207">
        <v>0</v>
      </c>
      <c r="Q68" s="206">
        <f t="shared" si="26"/>
        <v>0</v>
      </c>
      <c r="R68" s="207">
        <f t="shared" si="26"/>
        <v>6.3665234300000009</v>
      </c>
    </row>
    <row r="69" spans="1:18" s="18" customFormat="1">
      <c r="A69" s="23" t="s">
        <v>52</v>
      </c>
      <c r="B69" s="29" t="s">
        <v>106</v>
      </c>
      <c r="C69" s="47" t="s">
        <v>263</v>
      </c>
      <c r="D69" s="209">
        <f>+D70+D71+D72+D74</f>
        <v>-157.39217717999998</v>
      </c>
      <c r="E69" s="210">
        <f>+E70+E71+E72+E74</f>
        <v>-159.18673753000002</v>
      </c>
      <c r="F69" s="211">
        <f>+F70+F71+F72+F74</f>
        <v>-176.48958812999996</v>
      </c>
      <c r="G69" s="210">
        <f t="shared" ref="G69:R69" si="27">+G70+G71+G72+G74</f>
        <v>-33.409063931716304</v>
      </c>
      <c r="H69" s="212">
        <f t="shared" si="27"/>
        <v>-38.314127850000006</v>
      </c>
      <c r="I69" s="212">
        <f t="shared" si="27"/>
        <v>-27.910522932459518</v>
      </c>
      <c r="J69" s="212">
        <f t="shared" si="27"/>
        <v>-25.789383530400002</v>
      </c>
      <c r="K69" s="212">
        <f t="shared" si="27"/>
        <v>-28.551956101849058</v>
      </c>
      <c r="L69" s="212">
        <f t="shared" si="27"/>
        <v>-26.663643632080554</v>
      </c>
      <c r="M69" s="212">
        <f t="shared" si="27"/>
        <v>-29.218384822184195</v>
      </c>
      <c r="N69" s="212">
        <f t="shared" si="27"/>
        <v>-27.567541151208083</v>
      </c>
      <c r="O69" s="212">
        <f t="shared" si="27"/>
        <v>-29.89067158243585</v>
      </c>
      <c r="P69" s="211">
        <f t="shared" si="27"/>
        <v>-28.502080796234033</v>
      </c>
      <c r="Q69" s="210">
        <f t="shared" si="27"/>
        <v>-148.98059937064494</v>
      </c>
      <c r="R69" s="211">
        <f t="shared" si="27"/>
        <v>-146.83677695992264</v>
      </c>
    </row>
    <row r="70" spans="1:18" s="8" customFormat="1">
      <c r="A70" s="24" t="s">
        <v>53</v>
      </c>
      <c r="B70" s="30" t="s">
        <v>37</v>
      </c>
      <c r="C70" s="46" t="s">
        <v>263</v>
      </c>
      <c r="D70" s="205">
        <v>-7.6972781600000006</v>
      </c>
      <c r="E70" s="206">
        <v>-3.9502368200000002</v>
      </c>
      <c r="F70" s="207">
        <v>-5.1721772900000005</v>
      </c>
      <c r="G70" s="206">
        <v>-8.7722079317162951</v>
      </c>
      <c r="H70" s="208">
        <v>-6.4096862100000012</v>
      </c>
      <c r="I70" s="208">
        <v>-9.0621294038595188</v>
      </c>
      <c r="J70" s="208">
        <v>-7.5388636399999998</v>
      </c>
      <c r="K70" s="208">
        <v>-9.2706572996930223</v>
      </c>
      <c r="L70" s="208">
        <v>-7.794431117395999</v>
      </c>
      <c r="M70" s="208">
        <v>-9.4869436477637201</v>
      </c>
      <c r="N70" s="208">
        <v>-8.0586623322757198</v>
      </c>
      <c r="O70" s="208">
        <v>-9.705430834803126</v>
      </c>
      <c r="P70" s="207">
        <v>-8.3318509853398677</v>
      </c>
      <c r="Q70" s="206">
        <f t="shared" ref="Q70:R74" si="28">+G70+I70+K70+M70+O70</f>
        <v>-46.297369117835686</v>
      </c>
      <c r="R70" s="207">
        <f t="shared" si="28"/>
        <v>-38.133494285011587</v>
      </c>
    </row>
    <row r="71" spans="1:18" s="8" customFormat="1">
      <c r="A71" s="24" t="s">
        <v>54</v>
      </c>
      <c r="B71" s="30" t="s">
        <v>38</v>
      </c>
      <c r="C71" s="46" t="s">
        <v>263</v>
      </c>
      <c r="D71" s="205">
        <v>3.7999999999999997E-4</v>
      </c>
      <c r="E71" s="206">
        <v>-4.999999999999999E-4</v>
      </c>
      <c r="F71" s="207">
        <v>5.0000000000000016E-5</v>
      </c>
      <c r="G71" s="206">
        <v>0</v>
      </c>
      <c r="H71" s="208">
        <v>9.9999999999999978E-5</v>
      </c>
      <c r="I71" s="208">
        <v>0</v>
      </c>
      <c r="J71" s="208">
        <v>0</v>
      </c>
      <c r="K71" s="208">
        <v>0</v>
      </c>
      <c r="L71" s="208">
        <v>0</v>
      </c>
      <c r="M71" s="208">
        <v>0</v>
      </c>
      <c r="N71" s="208">
        <v>0</v>
      </c>
      <c r="O71" s="208">
        <v>0</v>
      </c>
      <c r="P71" s="207">
        <v>0</v>
      </c>
      <c r="Q71" s="206">
        <f t="shared" si="28"/>
        <v>0</v>
      </c>
      <c r="R71" s="207">
        <f t="shared" si="28"/>
        <v>9.9999999999999978E-5</v>
      </c>
    </row>
    <row r="72" spans="1:18" s="8" customFormat="1">
      <c r="A72" s="24" t="s">
        <v>66</v>
      </c>
      <c r="B72" s="30" t="s">
        <v>107</v>
      </c>
      <c r="C72" s="46" t="s">
        <v>263</v>
      </c>
      <c r="D72" s="205">
        <v>-126.76553440999999</v>
      </c>
      <c r="E72" s="206">
        <v>-134.69429761999999</v>
      </c>
      <c r="F72" s="207">
        <v>-142.05560262999998</v>
      </c>
      <c r="G72" s="206">
        <v>0</v>
      </c>
      <c r="H72" s="208">
        <v>-3.1618609699999998</v>
      </c>
      <c r="I72" s="208">
        <v>0</v>
      </c>
      <c r="J72" s="208">
        <v>0</v>
      </c>
      <c r="K72" s="208">
        <v>0</v>
      </c>
      <c r="L72" s="208">
        <v>0</v>
      </c>
      <c r="M72" s="208">
        <v>0</v>
      </c>
      <c r="N72" s="208">
        <v>0</v>
      </c>
      <c r="O72" s="208">
        <v>0</v>
      </c>
      <c r="P72" s="207">
        <v>0</v>
      </c>
      <c r="Q72" s="206">
        <f t="shared" si="28"/>
        <v>0</v>
      </c>
      <c r="R72" s="207">
        <f t="shared" si="28"/>
        <v>-3.1618609699999998</v>
      </c>
    </row>
    <row r="73" spans="1:18" s="8" customFormat="1">
      <c r="A73" s="24"/>
      <c r="B73" s="30" t="s">
        <v>105</v>
      </c>
      <c r="C73" s="46" t="s">
        <v>263</v>
      </c>
      <c r="D73" s="205">
        <v>-126.76551440999999</v>
      </c>
      <c r="E73" s="206">
        <v>-134.69429761999999</v>
      </c>
      <c r="F73" s="207">
        <v>-142.05560262999998</v>
      </c>
      <c r="G73" s="206">
        <v>0</v>
      </c>
      <c r="H73" s="208">
        <v>-3.1360988299999999</v>
      </c>
      <c r="I73" s="208">
        <v>0</v>
      </c>
      <c r="J73" s="208">
        <v>0</v>
      </c>
      <c r="K73" s="208">
        <v>0</v>
      </c>
      <c r="L73" s="208">
        <v>0</v>
      </c>
      <c r="M73" s="208">
        <v>0</v>
      </c>
      <c r="N73" s="208">
        <v>0</v>
      </c>
      <c r="O73" s="208">
        <v>0</v>
      </c>
      <c r="P73" s="207">
        <v>0</v>
      </c>
      <c r="Q73" s="206">
        <f t="shared" si="28"/>
        <v>0</v>
      </c>
      <c r="R73" s="207">
        <f t="shared" si="28"/>
        <v>-3.1360988299999999</v>
      </c>
    </row>
    <row r="74" spans="1:18" s="8" customFormat="1">
      <c r="A74" s="10" t="s">
        <v>137</v>
      </c>
      <c r="B74" s="30" t="s">
        <v>274</v>
      </c>
      <c r="C74" s="46" t="s">
        <v>263</v>
      </c>
      <c r="D74" s="205">
        <v>-22.929744609999997</v>
      </c>
      <c r="E74" s="206">
        <v>-20.541703090000013</v>
      </c>
      <c r="F74" s="207">
        <v>-29.261858209999993</v>
      </c>
      <c r="G74" s="206">
        <v>-24.636856000000009</v>
      </c>
      <c r="H74" s="208">
        <v>-28.742680670000006</v>
      </c>
      <c r="I74" s="208">
        <v>-18.848393528599999</v>
      </c>
      <c r="J74" s="208">
        <v>-18.250519890400003</v>
      </c>
      <c r="K74" s="208">
        <v>-19.281298802156037</v>
      </c>
      <c r="L74" s="208">
        <v>-18.869212514684556</v>
      </c>
      <c r="M74" s="208">
        <v>-19.731441174420475</v>
      </c>
      <c r="N74" s="208">
        <v>-19.508878818932363</v>
      </c>
      <c r="O74" s="208">
        <v>-20.185240747632726</v>
      </c>
      <c r="P74" s="207">
        <v>-20.170229810894163</v>
      </c>
      <c r="Q74" s="206">
        <f t="shared" si="28"/>
        <v>-102.68323025280924</v>
      </c>
      <c r="R74" s="207">
        <f t="shared" si="28"/>
        <v>-105.54152170491108</v>
      </c>
    </row>
    <row r="75" spans="1:18" s="18" customFormat="1">
      <c r="A75" s="23" t="s">
        <v>64</v>
      </c>
      <c r="B75" s="29" t="s">
        <v>110</v>
      </c>
      <c r="C75" s="47" t="s">
        <v>263</v>
      </c>
      <c r="D75" s="209">
        <f>+D56+D62</f>
        <v>-20.800501289999964</v>
      </c>
      <c r="E75" s="210">
        <f>+E56+E62</f>
        <v>-106.72133476000003</v>
      </c>
      <c r="F75" s="211">
        <f>+F56+F62</f>
        <v>7.9326507400000494</v>
      </c>
      <c r="G75" s="210">
        <f t="shared" ref="G75:R75" si="29">+G56+G62</f>
        <v>-21.374463931716303</v>
      </c>
      <c r="H75" s="212">
        <f t="shared" si="29"/>
        <v>-53.97947825</v>
      </c>
      <c r="I75" s="212">
        <f t="shared" si="29"/>
        <v>-15.927322932459518</v>
      </c>
      <c r="J75" s="212">
        <f t="shared" si="29"/>
        <v>-13.751731576800003</v>
      </c>
      <c r="K75" s="212">
        <f t="shared" si="29"/>
        <v>-16.517878501849058</v>
      </c>
      <c r="L75" s="212">
        <f t="shared" si="29"/>
        <v>-14.590068121253514</v>
      </c>
      <c r="M75" s="212">
        <f t="shared" si="29"/>
        <v>-17.131241885384195</v>
      </c>
      <c r="N75" s="212">
        <f t="shared" si="29"/>
        <v>-15.456824274564006</v>
      </c>
      <c r="O75" s="212">
        <f t="shared" si="29"/>
        <v>-17.74818149935345</v>
      </c>
      <c r="P75" s="211">
        <f t="shared" si="29"/>
        <v>-16.352963461471724</v>
      </c>
      <c r="Q75" s="210">
        <f t="shared" si="29"/>
        <v>-88.699088750762542</v>
      </c>
      <c r="R75" s="211">
        <f t="shared" si="29"/>
        <v>-114.13106568408921</v>
      </c>
    </row>
    <row r="76" spans="1:18" s="18" customFormat="1" ht="25.5" customHeight="1">
      <c r="A76" s="24" t="s">
        <v>47</v>
      </c>
      <c r="B76" s="30" t="s">
        <v>275</v>
      </c>
      <c r="C76" s="46" t="s">
        <v>263</v>
      </c>
      <c r="D76" s="205">
        <f>+D56+D62-D80</f>
        <v>-20.182767749999964</v>
      </c>
      <c r="E76" s="206">
        <f>+E56+E62-E80</f>
        <v>-12.570793370000047</v>
      </c>
      <c r="F76" s="207">
        <f>+F56+F62-F80</f>
        <v>8.2314239900000494</v>
      </c>
      <c r="G76" s="206">
        <f t="shared" ref="G76:R76" si="30">+G56+G62-G80</f>
        <v>-21.409063931716304</v>
      </c>
      <c r="H76" s="208">
        <f t="shared" si="30"/>
        <v>-53.879752850000003</v>
      </c>
      <c r="I76" s="208">
        <f t="shared" si="30"/>
        <v>-15.910522932459518</v>
      </c>
      <c r="J76" s="208">
        <f t="shared" si="30"/>
        <v>-13.789383530400002</v>
      </c>
      <c r="K76" s="208">
        <f t="shared" si="30"/>
        <v>-16.551956101849058</v>
      </c>
      <c r="L76" s="208">
        <f t="shared" si="30"/>
        <v>-14.663643632080554</v>
      </c>
      <c r="M76" s="208">
        <f t="shared" si="30"/>
        <v>-17.218384822184195</v>
      </c>
      <c r="N76" s="208">
        <f t="shared" si="30"/>
        <v>-15.567541151208083</v>
      </c>
      <c r="O76" s="208">
        <f t="shared" si="30"/>
        <v>-17.89067158243585</v>
      </c>
      <c r="P76" s="207">
        <f t="shared" si="30"/>
        <v>-16.502080796234033</v>
      </c>
      <c r="Q76" s="206">
        <f t="shared" si="30"/>
        <v>-88.980599370644939</v>
      </c>
      <c r="R76" s="207">
        <f t="shared" si="30"/>
        <v>-114.40240195992263</v>
      </c>
    </row>
    <row r="77" spans="1:18" s="18" customFormat="1">
      <c r="A77" s="10" t="s">
        <v>221</v>
      </c>
      <c r="B77" s="30" t="s">
        <v>309</v>
      </c>
      <c r="C77" s="46" t="s">
        <v>263</v>
      </c>
      <c r="D77" s="205">
        <f>+D56+D62-D80-D79-D78</f>
        <v>-20.183256749999966</v>
      </c>
      <c r="E77" s="206">
        <f>+E56+E62-E80-E79-E78</f>
        <v>-12.571107370000046</v>
      </c>
      <c r="F77" s="207">
        <f>+F56+F62-F80-F79-F78</f>
        <v>8.2313439900000489</v>
      </c>
      <c r="G77" s="206">
        <f t="shared" ref="G77:R77" si="31">+G56+G62-G80-G79-G78</f>
        <v>-21.409063931716304</v>
      </c>
      <c r="H77" s="208">
        <f t="shared" si="31"/>
        <v>-53.879552850000003</v>
      </c>
      <c r="I77" s="208">
        <f t="shared" si="31"/>
        <v>-15.910522932459518</v>
      </c>
      <c r="J77" s="208">
        <f t="shared" si="31"/>
        <v>-13.789383530400002</v>
      </c>
      <c r="K77" s="208">
        <f t="shared" si="31"/>
        <v>-16.551956101849058</v>
      </c>
      <c r="L77" s="208">
        <f t="shared" si="31"/>
        <v>-14.663643632080554</v>
      </c>
      <c r="M77" s="208">
        <f t="shared" si="31"/>
        <v>-17.218384822184195</v>
      </c>
      <c r="N77" s="208">
        <f t="shared" si="31"/>
        <v>-15.567541151208083</v>
      </c>
      <c r="O77" s="208">
        <f t="shared" si="31"/>
        <v>-17.89067158243585</v>
      </c>
      <c r="P77" s="207">
        <f t="shared" si="31"/>
        <v>-16.502080796234033</v>
      </c>
      <c r="Q77" s="206">
        <f t="shared" si="31"/>
        <v>-88.980599370644939</v>
      </c>
      <c r="R77" s="207">
        <f t="shared" si="31"/>
        <v>-114.40220195992262</v>
      </c>
    </row>
    <row r="78" spans="1:18" s="18" customFormat="1">
      <c r="A78" s="10" t="s">
        <v>223</v>
      </c>
      <c r="B78" s="30" t="s">
        <v>310</v>
      </c>
      <c r="C78" s="46" t="s">
        <v>263</v>
      </c>
      <c r="D78" s="205">
        <v>-1.0000000000000009E-5</v>
      </c>
      <c r="E78" s="206">
        <v>6.7000000000000002E-5</v>
      </c>
      <c r="F78" s="207">
        <v>8.000000000000002E-5</v>
      </c>
      <c r="G78" s="206">
        <v>0</v>
      </c>
      <c r="H78" s="208">
        <v>-2.0000000000000001E-4</v>
      </c>
      <c r="I78" s="208">
        <v>0</v>
      </c>
      <c r="J78" s="208">
        <v>0</v>
      </c>
      <c r="K78" s="208">
        <v>0</v>
      </c>
      <c r="L78" s="208">
        <v>0</v>
      </c>
      <c r="M78" s="208">
        <v>0</v>
      </c>
      <c r="N78" s="208">
        <v>0</v>
      </c>
      <c r="O78" s="208">
        <v>0</v>
      </c>
      <c r="P78" s="207">
        <v>0</v>
      </c>
      <c r="Q78" s="206">
        <f t="shared" ref="Q78:R141" si="32">+G78+I78+K78+M78+O78</f>
        <v>0</v>
      </c>
      <c r="R78" s="207">
        <f t="shared" si="32"/>
        <v>-2.0000000000000001E-4</v>
      </c>
    </row>
    <row r="79" spans="1:18" s="18" customFormat="1">
      <c r="A79" s="10" t="s">
        <v>225</v>
      </c>
      <c r="B79" s="30" t="s">
        <v>311</v>
      </c>
      <c r="C79" s="46" t="s">
        <v>263</v>
      </c>
      <c r="D79" s="205">
        <v>4.9900000000000009E-4</v>
      </c>
      <c r="E79" s="206">
        <v>2.4700000000000009E-4</v>
      </c>
      <c r="F79" s="207">
        <v>0</v>
      </c>
      <c r="G79" s="206">
        <v>0</v>
      </c>
      <c r="H79" s="208">
        <v>0</v>
      </c>
      <c r="I79" s="208">
        <v>0</v>
      </c>
      <c r="J79" s="208">
        <v>0</v>
      </c>
      <c r="K79" s="208">
        <v>0</v>
      </c>
      <c r="L79" s="208">
        <v>0</v>
      </c>
      <c r="M79" s="208">
        <v>0</v>
      </c>
      <c r="N79" s="208">
        <v>0</v>
      </c>
      <c r="O79" s="208">
        <v>0</v>
      </c>
      <c r="P79" s="207">
        <v>0</v>
      </c>
      <c r="Q79" s="206">
        <f t="shared" si="32"/>
        <v>0</v>
      </c>
      <c r="R79" s="207">
        <f t="shared" si="32"/>
        <v>0</v>
      </c>
    </row>
    <row r="80" spans="1:18" s="18" customFormat="1">
      <c r="A80" s="24" t="s">
        <v>48</v>
      </c>
      <c r="B80" s="30" t="s">
        <v>276</v>
      </c>
      <c r="C80" s="46" t="s">
        <v>263</v>
      </c>
      <c r="D80" s="205">
        <v>-0.61773353999999969</v>
      </c>
      <c r="E80" s="206">
        <v>-94.150541389999987</v>
      </c>
      <c r="F80" s="207">
        <v>-0.29877325000000005</v>
      </c>
      <c r="G80" s="206">
        <v>3.4599999999999909E-2</v>
      </c>
      <c r="H80" s="208">
        <v>-9.9725400000000033E-2</v>
      </c>
      <c r="I80" s="208">
        <v>-1.6799999999999954E-2</v>
      </c>
      <c r="J80" s="208">
        <v>3.7651953600000072E-2</v>
      </c>
      <c r="K80" s="208">
        <v>3.4077600000000076E-2</v>
      </c>
      <c r="L80" s="208">
        <v>7.3575510827039808E-2</v>
      </c>
      <c r="M80" s="208">
        <v>8.7142936799999918E-2</v>
      </c>
      <c r="N80" s="208">
        <v>0.11071687664407637</v>
      </c>
      <c r="O80" s="208">
        <v>0.14249008308239944</v>
      </c>
      <c r="P80" s="207">
        <v>0.14911733476231029</v>
      </c>
      <c r="Q80" s="206">
        <f t="shared" si="32"/>
        <v>0.28151061988239939</v>
      </c>
      <c r="R80" s="207">
        <f t="shared" si="32"/>
        <v>0.27133627583342651</v>
      </c>
    </row>
    <row r="81" spans="1:22" s="18" customFormat="1" ht="25.5">
      <c r="A81" s="23" t="s">
        <v>65</v>
      </c>
      <c r="B81" s="29" t="s">
        <v>112</v>
      </c>
      <c r="C81" s="47" t="s">
        <v>263</v>
      </c>
      <c r="D81" s="209">
        <f>+D82+D86</f>
        <v>-35.571984329999999</v>
      </c>
      <c r="E81" s="210">
        <f>+E82+E86</f>
        <v>0</v>
      </c>
      <c r="F81" s="211">
        <f>+F82+F86</f>
        <v>-1.0000000000000009E-3</v>
      </c>
      <c r="G81" s="210">
        <f t="shared" ref="G81:P81" si="33">+G82+G86</f>
        <v>1.5860851011542836</v>
      </c>
      <c r="H81" s="212">
        <f t="shared" si="33"/>
        <v>243.65011117218631</v>
      </c>
      <c r="I81" s="212">
        <f t="shared" si="33"/>
        <v>2.4746004059207625</v>
      </c>
      <c r="J81" s="212">
        <f t="shared" si="33"/>
        <v>8.2144095414685729</v>
      </c>
      <c r="K81" s="212">
        <f t="shared" si="33"/>
        <v>1.4831795845759335</v>
      </c>
      <c r="L81" s="212">
        <f t="shared" si="33"/>
        <v>8.3600734854168515</v>
      </c>
      <c r="M81" s="212">
        <f t="shared" si="33"/>
        <v>2.4885976432724854</v>
      </c>
      <c r="N81" s="212">
        <f t="shared" si="33"/>
        <v>8.5237858012751015</v>
      </c>
      <c r="O81" s="212">
        <f t="shared" si="33"/>
        <v>2.4967723148811927</v>
      </c>
      <c r="P81" s="211">
        <f t="shared" si="33"/>
        <v>8.7265810839782354</v>
      </c>
      <c r="Q81" s="210">
        <f t="shared" si="32"/>
        <v>10.529235049804658</v>
      </c>
      <c r="R81" s="211">
        <f t="shared" si="32"/>
        <v>277.47496108432512</v>
      </c>
    </row>
    <row r="82" spans="1:22" s="8" customFormat="1" ht="25.5" customHeight="1">
      <c r="A82" s="24" t="s">
        <v>47</v>
      </c>
      <c r="B82" s="30" t="s">
        <v>39</v>
      </c>
      <c r="C82" s="46" t="s">
        <v>263</v>
      </c>
      <c r="D82" s="205">
        <f>+D83+D84+D85</f>
        <v>-35.448437622</v>
      </c>
      <c r="E82" s="206">
        <f>+E83+E84+E85</f>
        <v>18.830108278000001</v>
      </c>
      <c r="F82" s="207">
        <f>+F83+F84+F85</f>
        <v>5.8754650000000012E-2</v>
      </c>
      <c r="G82" s="206">
        <f t="shared" ref="G82:P82" si="34">+G83+G84+G85</f>
        <v>1.5791651011542835</v>
      </c>
      <c r="H82" s="208">
        <f t="shared" si="34"/>
        <v>243.67005625218633</v>
      </c>
      <c r="I82" s="208">
        <f t="shared" si="34"/>
        <v>2.4779604059207623</v>
      </c>
      <c r="J82" s="208">
        <f t="shared" si="34"/>
        <v>8.2068791507485734</v>
      </c>
      <c r="K82" s="208">
        <f t="shared" si="34"/>
        <v>1.4763640645759335</v>
      </c>
      <c r="L82" s="208">
        <f t="shared" si="34"/>
        <v>8.345358383251444</v>
      </c>
      <c r="M82" s="208">
        <f t="shared" si="34"/>
        <v>2.4711690559124855</v>
      </c>
      <c r="N82" s="208">
        <f t="shared" si="34"/>
        <v>8.5016424259462866</v>
      </c>
      <c r="O82" s="208">
        <f t="shared" si="34"/>
        <v>2.4682742982647126</v>
      </c>
      <c r="P82" s="207">
        <f t="shared" si="34"/>
        <v>8.6967576170257725</v>
      </c>
      <c r="Q82" s="206">
        <f t="shared" si="32"/>
        <v>10.472932925828179</v>
      </c>
      <c r="R82" s="207">
        <f t="shared" si="32"/>
        <v>277.42069382915838</v>
      </c>
      <c r="V82" s="171"/>
    </row>
    <row r="83" spans="1:22" s="8" customFormat="1">
      <c r="A83" s="10" t="s">
        <v>221</v>
      </c>
      <c r="B83" s="30" t="s">
        <v>309</v>
      </c>
      <c r="C83" s="46" t="s">
        <v>263</v>
      </c>
      <c r="D83" s="205">
        <v>-35.448535421999999</v>
      </c>
      <c r="E83" s="206">
        <v>18.830045477999999</v>
      </c>
      <c r="F83" s="207">
        <v>5.873865000000001E-2</v>
      </c>
      <c r="G83" s="206">
        <v>1.5791651011542835</v>
      </c>
      <c r="H83" s="208">
        <v>243.67009625218634</v>
      </c>
      <c r="I83" s="208">
        <v>2.4779604059207623</v>
      </c>
      <c r="J83" s="208">
        <v>8.2068791507485734</v>
      </c>
      <c r="K83" s="208">
        <v>1.4763640645759335</v>
      </c>
      <c r="L83" s="208">
        <v>8.345358383251444</v>
      </c>
      <c r="M83" s="208">
        <v>2.4711690559124855</v>
      </c>
      <c r="N83" s="208">
        <v>8.5016424259462866</v>
      </c>
      <c r="O83" s="208">
        <v>2.4682742982647126</v>
      </c>
      <c r="P83" s="207">
        <v>8.6967576170257725</v>
      </c>
      <c r="Q83" s="206">
        <f t="shared" si="32"/>
        <v>10.472932925828179</v>
      </c>
      <c r="R83" s="207">
        <f t="shared" si="32"/>
        <v>277.42073382915839</v>
      </c>
    </row>
    <row r="84" spans="1:22" s="8" customFormat="1">
      <c r="A84" s="10" t="s">
        <v>223</v>
      </c>
      <c r="B84" s="30" t="s">
        <v>310</v>
      </c>
      <c r="C84" s="46" t="s">
        <v>263</v>
      </c>
      <c r="D84" s="205">
        <f>D78*0.2</f>
        <v>-2.000000000000002E-6</v>
      </c>
      <c r="E84" s="206">
        <f>E78*0.2</f>
        <v>1.34E-5</v>
      </c>
      <c r="F84" s="207">
        <f>F78*0.2</f>
        <v>1.6000000000000006E-5</v>
      </c>
      <c r="G84" s="206">
        <f t="shared" ref="G84:P84" si="35">G78*0.2</f>
        <v>0</v>
      </c>
      <c r="H84" s="208">
        <f t="shared" si="35"/>
        <v>-4.0000000000000003E-5</v>
      </c>
      <c r="I84" s="208">
        <f t="shared" si="35"/>
        <v>0</v>
      </c>
      <c r="J84" s="208">
        <f t="shared" si="35"/>
        <v>0</v>
      </c>
      <c r="K84" s="208">
        <f t="shared" si="35"/>
        <v>0</v>
      </c>
      <c r="L84" s="208">
        <f t="shared" si="35"/>
        <v>0</v>
      </c>
      <c r="M84" s="208">
        <f t="shared" si="35"/>
        <v>0</v>
      </c>
      <c r="N84" s="208">
        <f t="shared" si="35"/>
        <v>0</v>
      </c>
      <c r="O84" s="208">
        <f t="shared" si="35"/>
        <v>0</v>
      </c>
      <c r="P84" s="207">
        <f t="shared" si="35"/>
        <v>0</v>
      </c>
      <c r="Q84" s="206">
        <f t="shared" si="32"/>
        <v>0</v>
      </c>
      <c r="R84" s="207">
        <f t="shared" si="32"/>
        <v>-4.0000000000000003E-5</v>
      </c>
    </row>
    <row r="85" spans="1:22" s="8" customFormat="1">
      <c r="A85" s="10" t="s">
        <v>225</v>
      </c>
      <c r="B85" s="30" t="s">
        <v>311</v>
      </c>
      <c r="C85" s="46" t="s">
        <v>263</v>
      </c>
      <c r="D85" s="205">
        <f t="shared" ref="D85:P86" si="36">D79*0.2</f>
        <v>9.9800000000000027E-5</v>
      </c>
      <c r="E85" s="206">
        <f t="shared" si="36"/>
        <v>4.9400000000000022E-5</v>
      </c>
      <c r="F85" s="207">
        <f t="shared" si="36"/>
        <v>0</v>
      </c>
      <c r="G85" s="206">
        <f t="shared" si="36"/>
        <v>0</v>
      </c>
      <c r="H85" s="208">
        <f t="shared" si="36"/>
        <v>0</v>
      </c>
      <c r="I85" s="208">
        <f t="shared" si="36"/>
        <v>0</v>
      </c>
      <c r="J85" s="208">
        <f t="shared" si="36"/>
        <v>0</v>
      </c>
      <c r="K85" s="208">
        <f t="shared" si="36"/>
        <v>0</v>
      </c>
      <c r="L85" s="208">
        <f t="shared" si="36"/>
        <v>0</v>
      </c>
      <c r="M85" s="208">
        <f t="shared" si="36"/>
        <v>0</v>
      </c>
      <c r="N85" s="208">
        <f t="shared" si="36"/>
        <v>0</v>
      </c>
      <c r="O85" s="208">
        <f t="shared" si="36"/>
        <v>0</v>
      </c>
      <c r="P85" s="207">
        <f t="shared" si="36"/>
        <v>0</v>
      </c>
      <c r="Q85" s="206">
        <f t="shared" si="32"/>
        <v>0</v>
      </c>
      <c r="R85" s="207">
        <f t="shared" si="32"/>
        <v>0</v>
      </c>
    </row>
    <row r="86" spans="1:22" s="8" customFormat="1">
      <c r="A86" s="24" t="s">
        <v>48</v>
      </c>
      <c r="B86" s="30" t="s">
        <v>40</v>
      </c>
      <c r="C86" s="46" t="s">
        <v>263</v>
      </c>
      <c r="D86" s="205">
        <f t="shared" si="36"/>
        <v>-0.12354670799999995</v>
      </c>
      <c r="E86" s="206">
        <f t="shared" si="36"/>
        <v>-18.830108277999997</v>
      </c>
      <c r="F86" s="207">
        <f t="shared" si="36"/>
        <v>-5.9754650000000013E-2</v>
      </c>
      <c r="G86" s="206">
        <f t="shared" si="36"/>
        <v>6.9199999999999817E-3</v>
      </c>
      <c r="H86" s="208">
        <f t="shared" si="36"/>
        <v>-1.9945080000000007E-2</v>
      </c>
      <c r="I86" s="208">
        <f t="shared" si="36"/>
        <v>-3.359999999999991E-3</v>
      </c>
      <c r="J86" s="208">
        <f t="shared" si="36"/>
        <v>7.530390720000015E-3</v>
      </c>
      <c r="K86" s="208">
        <f t="shared" si="36"/>
        <v>6.8155200000000159E-3</v>
      </c>
      <c r="L86" s="208">
        <f t="shared" si="36"/>
        <v>1.4715102165407962E-2</v>
      </c>
      <c r="M86" s="208">
        <f t="shared" si="36"/>
        <v>1.7428587359999984E-2</v>
      </c>
      <c r="N86" s="208">
        <f t="shared" si="36"/>
        <v>2.2143375328815273E-2</v>
      </c>
      <c r="O86" s="208">
        <f t="shared" si="36"/>
        <v>2.8498016616479889E-2</v>
      </c>
      <c r="P86" s="207">
        <f t="shared" si="36"/>
        <v>2.982346695246206E-2</v>
      </c>
      <c r="Q86" s="206">
        <f t="shared" si="32"/>
        <v>5.6302123976479879E-2</v>
      </c>
      <c r="R86" s="207">
        <f t="shared" si="32"/>
        <v>5.4267255166685305E-2</v>
      </c>
    </row>
    <row r="87" spans="1:22" s="18" customFormat="1">
      <c r="A87" s="23" t="s">
        <v>67</v>
      </c>
      <c r="B87" s="29" t="s">
        <v>113</v>
      </c>
      <c r="C87" s="47" t="s">
        <v>263</v>
      </c>
      <c r="D87" s="209">
        <f t="shared" ref="D87:P92" si="37">+D75-D81</f>
        <v>14.771483040000035</v>
      </c>
      <c r="E87" s="210">
        <f t="shared" si="37"/>
        <v>-106.72133476000003</v>
      </c>
      <c r="F87" s="211">
        <f t="shared" si="37"/>
        <v>7.9336507400000498</v>
      </c>
      <c r="G87" s="210">
        <f t="shared" si="37"/>
        <v>-22.960549032870585</v>
      </c>
      <c r="H87" s="212">
        <f t="shared" si="37"/>
        <v>-297.62958942218631</v>
      </c>
      <c r="I87" s="212">
        <f t="shared" si="37"/>
        <v>-18.401923338380278</v>
      </c>
      <c r="J87" s="212">
        <f t="shared" si="37"/>
        <v>-21.966141118268574</v>
      </c>
      <c r="K87" s="212">
        <f t="shared" si="37"/>
        <v>-18.00105808642499</v>
      </c>
      <c r="L87" s="212">
        <f t="shared" si="37"/>
        <v>-22.950141606670364</v>
      </c>
      <c r="M87" s="212">
        <f t="shared" si="37"/>
        <v>-19.61983952865668</v>
      </c>
      <c r="N87" s="212">
        <f t="shared" si="37"/>
        <v>-23.98061007583911</v>
      </c>
      <c r="O87" s="212">
        <f t="shared" si="37"/>
        <v>-20.244953814234641</v>
      </c>
      <c r="P87" s="211">
        <f t="shared" si="37"/>
        <v>-25.079544545449959</v>
      </c>
      <c r="Q87" s="210">
        <f t="shared" si="32"/>
        <v>-99.228323800567182</v>
      </c>
      <c r="R87" s="211">
        <f t="shared" si="32"/>
        <v>-391.60602676841427</v>
      </c>
    </row>
    <row r="88" spans="1:22" s="8" customFormat="1" ht="25.5" customHeight="1">
      <c r="A88" s="24" t="s">
        <v>47</v>
      </c>
      <c r="B88" s="30" t="s">
        <v>114</v>
      </c>
      <c r="C88" s="46" t="s">
        <v>263</v>
      </c>
      <c r="D88" s="205">
        <f t="shared" si="37"/>
        <v>15.265669872000036</v>
      </c>
      <c r="E88" s="206">
        <f t="shared" si="37"/>
        <v>-31.400901648000048</v>
      </c>
      <c r="F88" s="207">
        <f t="shared" si="37"/>
        <v>8.1726693400000503</v>
      </c>
      <c r="G88" s="206">
        <f t="shared" si="37"/>
        <v>-22.988229032870588</v>
      </c>
      <c r="H88" s="208">
        <f t="shared" si="37"/>
        <v>-297.54980910218632</v>
      </c>
      <c r="I88" s="208">
        <f t="shared" si="37"/>
        <v>-18.388483338380279</v>
      </c>
      <c r="J88" s="208">
        <f t="shared" si="37"/>
        <v>-21.996262681148576</v>
      </c>
      <c r="K88" s="208">
        <f t="shared" si="37"/>
        <v>-18.02832016642499</v>
      </c>
      <c r="L88" s="208">
        <f t="shared" si="37"/>
        <v>-23.009002015331998</v>
      </c>
      <c r="M88" s="208">
        <f t="shared" si="37"/>
        <v>-19.689553878096682</v>
      </c>
      <c r="N88" s="208">
        <f t="shared" si="37"/>
        <v>-24.069183577154369</v>
      </c>
      <c r="O88" s="208">
        <f t="shared" si="37"/>
        <v>-20.358945880700563</v>
      </c>
      <c r="P88" s="207">
        <f t="shared" si="37"/>
        <v>-25.198838413259807</v>
      </c>
      <c r="Q88" s="206">
        <f t="shared" si="32"/>
        <v>-99.453532296473099</v>
      </c>
      <c r="R88" s="207">
        <f t="shared" si="32"/>
        <v>-391.82309578908104</v>
      </c>
    </row>
    <row r="89" spans="1:22" s="8" customFormat="1">
      <c r="A89" s="10" t="s">
        <v>221</v>
      </c>
      <c r="B89" s="30" t="s">
        <v>309</v>
      </c>
      <c r="C89" s="46" t="s">
        <v>263</v>
      </c>
      <c r="D89" s="205">
        <f t="shared" si="37"/>
        <v>15.265278672000033</v>
      </c>
      <c r="E89" s="206">
        <f t="shared" si="37"/>
        <v>-31.401152848000045</v>
      </c>
      <c r="F89" s="207">
        <f t="shared" si="37"/>
        <v>8.1726053400000485</v>
      </c>
      <c r="G89" s="206">
        <f t="shared" si="37"/>
        <v>-22.988229032870588</v>
      </c>
      <c r="H89" s="208">
        <f>+H77-H83</f>
        <v>-297.54964910218632</v>
      </c>
      <c r="I89" s="208">
        <f t="shared" si="37"/>
        <v>-18.388483338380279</v>
      </c>
      <c r="J89" s="208">
        <f t="shared" si="37"/>
        <v>-21.996262681148576</v>
      </c>
      <c r="K89" s="208">
        <f t="shared" si="37"/>
        <v>-18.02832016642499</v>
      </c>
      <c r="L89" s="208">
        <f t="shared" si="37"/>
        <v>-23.009002015331998</v>
      </c>
      <c r="M89" s="208">
        <f t="shared" si="37"/>
        <v>-19.689553878096682</v>
      </c>
      <c r="N89" s="208">
        <f t="shared" si="37"/>
        <v>-24.069183577154369</v>
      </c>
      <c r="O89" s="208">
        <f t="shared" si="37"/>
        <v>-20.358945880700563</v>
      </c>
      <c r="P89" s="207">
        <f t="shared" si="37"/>
        <v>-25.198838413259807</v>
      </c>
      <c r="Q89" s="206">
        <f t="shared" si="32"/>
        <v>-99.453532296473099</v>
      </c>
      <c r="R89" s="207">
        <f t="shared" si="32"/>
        <v>-391.82293578908104</v>
      </c>
    </row>
    <row r="90" spans="1:22" s="8" customFormat="1">
      <c r="A90" s="10" t="s">
        <v>223</v>
      </c>
      <c r="B90" s="30" t="s">
        <v>310</v>
      </c>
      <c r="C90" s="46" t="s">
        <v>263</v>
      </c>
      <c r="D90" s="205">
        <f t="shared" si="37"/>
        <v>-8.0000000000000081E-6</v>
      </c>
      <c r="E90" s="206">
        <f t="shared" si="37"/>
        <v>5.3600000000000002E-5</v>
      </c>
      <c r="F90" s="207">
        <f t="shared" si="37"/>
        <v>6.4000000000000011E-5</v>
      </c>
      <c r="G90" s="206">
        <f t="shared" si="37"/>
        <v>0</v>
      </c>
      <c r="H90" s="208">
        <f t="shared" si="37"/>
        <v>-1.6000000000000001E-4</v>
      </c>
      <c r="I90" s="208">
        <f t="shared" si="37"/>
        <v>0</v>
      </c>
      <c r="J90" s="208">
        <f t="shared" si="37"/>
        <v>0</v>
      </c>
      <c r="K90" s="208">
        <f t="shared" si="37"/>
        <v>0</v>
      </c>
      <c r="L90" s="208">
        <f t="shared" si="37"/>
        <v>0</v>
      </c>
      <c r="M90" s="208">
        <f t="shared" si="37"/>
        <v>0</v>
      </c>
      <c r="N90" s="208">
        <f t="shared" si="37"/>
        <v>0</v>
      </c>
      <c r="O90" s="208">
        <f t="shared" si="37"/>
        <v>0</v>
      </c>
      <c r="P90" s="207">
        <f t="shared" si="37"/>
        <v>0</v>
      </c>
      <c r="Q90" s="206">
        <f t="shared" si="32"/>
        <v>0</v>
      </c>
      <c r="R90" s="207">
        <f t="shared" si="32"/>
        <v>-1.6000000000000001E-4</v>
      </c>
    </row>
    <row r="91" spans="1:22" s="8" customFormat="1">
      <c r="A91" s="10" t="s">
        <v>225</v>
      </c>
      <c r="B91" s="30" t="s">
        <v>311</v>
      </c>
      <c r="C91" s="46" t="s">
        <v>263</v>
      </c>
      <c r="D91" s="205">
        <f t="shared" si="37"/>
        <v>3.9920000000000005E-4</v>
      </c>
      <c r="E91" s="206">
        <f t="shared" si="37"/>
        <v>1.9760000000000009E-4</v>
      </c>
      <c r="F91" s="207">
        <f t="shared" si="37"/>
        <v>0</v>
      </c>
      <c r="G91" s="206">
        <f t="shared" si="37"/>
        <v>0</v>
      </c>
      <c r="H91" s="208">
        <f t="shared" si="37"/>
        <v>0</v>
      </c>
      <c r="I91" s="208">
        <f t="shared" si="37"/>
        <v>0</v>
      </c>
      <c r="J91" s="208">
        <f t="shared" si="37"/>
        <v>0</v>
      </c>
      <c r="K91" s="208">
        <f t="shared" si="37"/>
        <v>0</v>
      </c>
      <c r="L91" s="208">
        <f t="shared" si="37"/>
        <v>0</v>
      </c>
      <c r="M91" s="208">
        <f t="shared" si="37"/>
        <v>0</v>
      </c>
      <c r="N91" s="208">
        <f t="shared" si="37"/>
        <v>0</v>
      </c>
      <c r="O91" s="208">
        <f t="shared" si="37"/>
        <v>0</v>
      </c>
      <c r="P91" s="207">
        <f t="shared" si="37"/>
        <v>0</v>
      </c>
      <c r="Q91" s="206">
        <f t="shared" si="32"/>
        <v>0</v>
      </c>
      <c r="R91" s="207">
        <f t="shared" si="32"/>
        <v>0</v>
      </c>
    </row>
    <row r="92" spans="1:22" s="8" customFormat="1">
      <c r="A92" s="24" t="s">
        <v>48</v>
      </c>
      <c r="B92" s="30" t="s">
        <v>115</v>
      </c>
      <c r="C92" s="46" t="s">
        <v>263</v>
      </c>
      <c r="D92" s="205">
        <f t="shared" si="37"/>
        <v>-0.49418683199999974</v>
      </c>
      <c r="E92" s="206">
        <f t="shared" si="37"/>
        <v>-75.320433111999989</v>
      </c>
      <c r="F92" s="207">
        <f t="shared" si="37"/>
        <v>-0.23901860000000003</v>
      </c>
      <c r="G92" s="206">
        <f t="shared" si="37"/>
        <v>2.7679999999999927E-2</v>
      </c>
      <c r="H92" s="208">
        <f t="shared" si="37"/>
        <v>-7.978032000000003E-2</v>
      </c>
      <c r="I92" s="208">
        <f t="shared" si="37"/>
        <v>-1.3439999999999962E-2</v>
      </c>
      <c r="J92" s="208">
        <f t="shared" si="37"/>
        <v>3.0121562880000056E-2</v>
      </c>
      <c r="K92" s="208">
        <f t="shared" si="37"/>
        <v>2.726208000000006E-2</v>
      </c>
      <c r="L92" s="208">
        <f t="shared" si="37"/>
        <v>5.8860408661631849E-2</v>
      </c>
      <c r="M92" s="208">
        <f t="shared" si="37"/>
        <v>6.9714349439999934E-2</v>
      </c>
      <c r="N92" s="208">
        <f t="shared" si="37"/>
        <v>8.8573501315261094E-2</v>
      </c>
      <c r="O92" s="208">
        <f t="shared" si="37"/>
        <v>0.11399206646591956</v>
      </c>
      <c r="P92" s="207">
        <f t="shared" si="37"/>
        <v>0.11929386780984823</v>
      </c>
      <c r="Q92" s="206">
        <f t="shared" si="32"/>
        <v>0.22520849590591951</v>
      </c>
      <c r="R92" s="207">
        <f t="shared" si="32"/>
        <v>0.21706902066674122</v>
      </c>
    </row>
    <row r="93" spans="1:22" s="18" customFormat="1">
      <c r="A93" s="295" t="s">
        <v>68</v>
      </c>
      <c r="B93" s="179" t="s">
        <v>41</v>
      </c>
      <c r="C93" s="180" t="s">
        <v>263</v>
      </c>
      <c r="D93" s="296">
        <f>+D87</f>
        <v>14.771483040000035</v>
      </c>
      <c r="E93" s="251">
        <f>+E87</f>
        <v>-106.72133476000003</v>
      </c>
      <c r="F93" s="252">
        <f>+F87</f>
        <v>7.9336507400000498</v>
      </c>
      <c r="G93" s="251">
        <f t="shared" ref="G93:P93" si="38">+G87</f>
        <v>-22.960549032870585</v>
      </c>
      <c r="H93" s="273">
        <f t="shared" si="38"/>
        <v>-297.62958942218631</v>
      </c>
      <c r="I93" s="273">
        <f t="shared" si="38"/>
        <v>-18.401923338380278</v>
      </c>
      <c r="J93" s="273">
        <f t="shared" si="38"/>
        <v>-21.966141118268574</v>
      </c>
      <c r="K93" s="273">
        <f t="shared" si="38"/>
        <v>-18.00105808642499</v>
      </c>
      <c r="L93" s="273">
        <f t="shared" si="38"/>
        <v>-22.950141606670364</v>
      </c>
      <c r="M93" s="273">
        <f t="shared" si="38"/>
        <v>-19.61983952865668</v>
      </c>
      <c r="N93" s="273">
        <f t="shared" si="38"/>
        <v>-23.98061007583911</v>
      </c>
      <c r="O93" s="273">
        <f t="shared" si="38"/>
        <v>-20.244953814234641</v>
      </c>
      <c r="P93" s="252">
        <f t="shared" si="38"/>
        <v>-25.079544545449959</v>
      </c>
      <c r="Q93" s="251">
        <f t="shared" si="32"/>
        <v>-99.228323800567182</v>
      </c>
      <c r="R93" s="252">
        <f t="shared" si="32"/>
        <v>-391.60602676841427</v>
      </c>
    </row>
    <row r="94" spans="1:22" s="8" customFormat="1">
      <c r="A94" s="297" t="s">
        <v>50</v>
      </c>
      <c r="B94" s="182" t="s">
        <v>42</v>
      </c>
      <c r="C94" s="183" t="s">
        <v>263</v>
      </c>
      <c r="D94" s="213">
        <v>0</v>
      </c>
      <c r="E94" s="214">
        <v>0</v>
      </c>
      <c r="F94" s="215">
        <v>0</v>
      </c>
      <c r="G94" s="214">
        <v>0</v>
      </c>
      <c r="H94" s="216">
        <v>0</v>
      </c>
      <c r="I94" s="216">
        <v>0</v>
      </c>
      <c r="J94" s="216">
        <v>0</v>
      </c>
      <c r="K94" s="216">
        <v>0</v>
      </c>
      <c r="L94" s="216">
        <v>0</v>
      </c>
      <c r="M94" s="216">
        <v>0</v>
      </c>
      <c r="N94" s="216">
        <v>0</v>
      </c>
      <c r="O94" s="216">
        <v>0</v>
      </c>
      <c r="P94" s="215">
        <v>0</v>
      </c>
      <c r="Q94" s="214">
        <f t="shared" si="32"/>
        <v>0</v>
      </c>
      <c r="R94" s="215">
        <f t="shared" si="32"/>
        <v>0</v>
      </c>
    </row>
    <row r="95" spans="1:22" s="8" customFormat="1">
      <c r="A95" s="297" t="s">
        <v>52</v>
      </c>
      <c r="B95" s="182" t="s">
        <v>43</v>
      </c>
      <c r="C95" s="183" t="s">
        <v>263</v>
      </c>
      <c r="D95" s="213">
        <v>0</v>
      </c>
      <c r="E95" s="214">
        <v>0</v>
      </c>
      <c r="F95" s="215">
        <v>0</v>
      </c>
      <c r="G95" s="214">
        <v>0</v>
      </c>
      <c r="H95" s="216">
        <v>0</v>
      </c>
      <c r="I95" s="216">
        <v>0</v>
      </c>
      <c r="J95" s="216">
        <v>0</v>
      </c>
      <c r="K95" s="216">
        <v>0</v>
      </c>
      <c r="L95" s="216">
        <v>0</v>
      </c>
      <c r="M95" s="216">
        <v>0</v>
      </c>
      <c r="N95" s="216">
        <v>0</v>
      </c>
      <c r="O95" s="216">
        <v>0</v>
      </c>
      <c r="P95" s="215">
        <v>0</v>
      </c>
      <c r="Q95" s="214">
        <f t="shared" si="32"/>
        <v>0</v>
      </c>
      <c r="R95" s="215">
        <f t="shared" si="32"/>
        <v>0</v>
      </c>
    </row>
    <row r="96" spans="1:22" s="8" customFormat="1">
      <c r="A96" s="297" t="s">
        <v>55</v>
      </c>
      <c r="B96" s="182" t="s">
        <v>44</v>
      </c>
      <c r="C96" s="183" t="s">
        <v>263</v>
      </c>
      <c r="D96" s="213">
        <v>0</v>
      </c>
      <c r="E96" s="214">
        <v>0</v>
      </c>
      <c r="F96" s="215">
        <v>0</v>
      </c>
      <c r="G96" s="214">
        <v>0</v>
      </c>
      <c r="H96" s="216">
        <v>0</v>
      </c>
      <c r="I96" s="216">
        <v>0</v>
      </c>
      <c r="J96" s="216">
        <v>0</v>
      </c>
      <c r="K96" s="216">
        <v>0</v>
      </c>
      <c r="L96" s="216">
        <v>0</v>
      </c>
      <c r="M96" s="216">
        <v>0</v>
      </c>
      <c r="N96" s="216">
        <v>0</v>
      </c>
      <c r="O96" s="216">
        <v>0</v>
      </c>
      <c r="P96" s="215">
        <v>0</v>
      </c>
      <c r="Q96" s="214">
        <f t="shared" si="32"/>
        <v>0</v>
      </c>
      <c r="R96" s="215">
        <f t="shared" si="32"/>
        <v>0</v>
      </c>
    </row>
    <row r="97" spans="1:18" s="8" customFormat="1" ht="16.5" thickBot="1">
      <c r="A97" s="298" t="s">
        <v>56</v>
      </c>
      <c r="B97" s="299" t="s">
        <v>45</v>
      </c>
      <c r="C97" s="300" t="s">
        <v>263</v>
      </c>
      <c r="D97" s="213">
        <f>D93-D94-D95-D96</f>
        <v>14.771483040000035</v>
      </c>
      <c r="E97" s="214">
        <f t="shared" ref="E97:P97" si="39">E93-E94-E95-E96</f>
        <v>-106.72133476000003</v>
      </c>
      <c r="F97" s="215">
        <f t="shared" si="39"/>
        <v>7.9336507400000498</v>
      </c>
      <c r="G97" s="214">
        <f t="shared" si="39"/>
        <v>-22.960549032870585</v>
      </c>
      <c r="H97" s="216">
        <f t="shared" si="39"/>
        <v>-297.62958942218631</v>
      </c>
      <c r="I97" s="216">
        <f t="shared" si="39"/>
        <v>-18.401923338380278</v>
      </c>
      <c r="J97" s="216">
        <f t="shared" si="39"/>
        <v>-21.966141118268574</v>
      </c>
      <c r="K97" s="216">
        <f t="shared" si="39"/>
        <v>-18.00105808642499</v>
      </c>
      <c r="L97" s="216">
        <f t="shared" si="39"/>
        <v>-22.950141606670364</v>
      </c>
      <c r="M97" s="216">
        <f t="shared" si="39"/>
        <v>-19.61983952865668</v>
      </c>
      <c r="N97" s="216">
        <f t="shared" si="39"/>
        <v>-23.98061007583911</v>
      </c>
      <c r="O97" s="216">
        <f t="shared" si="39"/>
        <v>-20.244953814234641</v>
      </c>
      <c r="P97" s="215">
        <f t="shared" si="39"/>
        <v>-25.079544545449959</v>
      </c>
      <c r="Q97" s="274">
        <f t="shared" si="32"/>
        <v>-99.228323800567182</v>
      </c>
      <c r="R97" s="275">
        <f t="shared" si="32"/>
        <v>-391.60602676841427</v>
      </c>
    </row>
    <row r="98" spans="1:18" s="18" customFormat="1" ht="25.5" customHeight="1">
      <c r="A98" s="26">
        <v>1</v>
      </c>
      <c r="B98" s="33" t="s">
        <v>116</v>
      </c>
      <c r="C98" s="49" t="s">
        <v>263</v>
      </c>
      <c r="D98" s="217">
        <f>SUM(D99,D103)</f>
        <v>2.3405999999999998</v>
      </c>
      <c r="E98" s="218">
        <f>SUM(E99,E103)</f>
        <v>1.1094999999999999</v>
      </c>
      <c r="F98" s="219">
        <f>SUM(F99,F103)</f>
        <v>1.3873067399999999</v>
      </c>
      <c r="G98" s="218">
        <f>SUM(G99,G103)</f>
        <v>0</v>
      </c>
      <c r="H98" s="220">
        <f>+H99+H103</f>
        <v>467.58190000000002</v>
      </c>
      <c r="I98" s="220">
        <f>SUM(I99,I103)</f>
        <v>0</v>
      </c>
      <c r="J98" s="220">
        <f>+J99+J103</f>
        <v>0</v>
      </c>
      <c r="K98" s="220">
        <f>SUM(K99,K103)</f>
        <v>0</v>
      </c>
      <c r="L98" s="220">
        <f>+L99+L103</f>
        <v>0</v>
      </c>
      <c r="M98" s="220">
        <f>SUM(M99,M103)</f>
        <v>0</v>
      </c>
      <c r="N98" s="220">
        <f>+N99+N103</f>
        <v>0</v>
      </c>
      <c r="O98" s="220">
        <f>SUM(O99,O103)</f>
        <v>0</v>
      </c>
      <c r="P98" s="219">
        <f>+P99+P103</f>
        <v>0</v>
      </c>
      <c r="Q98" s="221">
        <f t="shared" si="32"/>
        <v>0</v>
      </c>
      <c r="R98" s="276">
        <f t="shared" si="32"/>
        <v>467.58190000000002</v>
      </c>
    </row>
    <row r="99" spans="1:18" s="8" customFormat="1" ht="25.5">
      <c r="A99" s="24" t="s">
        <v>47</v>
      </c>
      <c r="B99" s="30" t="s">
        <v>117</v>
      </c>
      <c r="C99" s="46" t="s">
        <v>263</v>
      </c>
      <c r="D99" s="205">
        <f>SUM(D100:D102)</f>
        <v>0</v>
      </c>
      <c r="E99" s="248">
        <f>SUM(E100:E102)</f>
        <v>0</v>
      </c>
      <c r="F99" s="249">
        <f>SUM(F100:F102)</f>
        <v>0</v>
      </c>
      <c r="G99" s="248">
        <f>SUM(G100:G102)</f>
        <v>0</v>
      </c>
      <c r="H99" s="250">
        <f>+H100+H101+H102</f>
        <v>0</v>
      </c>
      <c r="I99" s="250">
        <f>SUM(I100:I102)</f>
        <v>0</v>
      </c>
      <c r="J99" s="250">
        <f>+J100+J101+J102</f>
        <v>0</v>
      </c>
      <c r="K99" s="250">
        <f>SUM(K100:K102)</f>
        <v>0</v>
      </c>
      <c r="L99" s="250">
        <f>+L100+L101+L102</f>
        <v>0</v>
      </c>
      <c r="M99" s="250">
        <f>SUM(M100:M102)</f>
        <v>0</v>
      </c>
      <c r="N99" s="250">
        <f>+N100+N101+N102</f>
        <v>0</v>
      </c>
      <c r="O99" s="250">
        <f>SUM(O100:O102)</f>
        <v>0</v>
      </c>
      <c r="P99" s="249">
        <f>+P100+P101+P102</f>
        <v>0</v>
      </c>
      <c r="Q99" s="225">
        <f t="shared" si="32"/>
        <v>0</v>
      </c>
      <c r="R99" s="246">
        <f>+H99+J99+L99+N99+P99</f>
        <v>0</v>
      </c>
    </row>
    <row r="100" spans="1:18" s="8" customFormat="1">
      <c r="A100" s="10" t="s">
        <v>221</v>
      </c>
      <c r="B100" s="30" t="s">
        <v>316</v>
      </c>
      <c r="C100" s="46" t="s">
        <v>263</v>
      </c>
      <c r="D100" s="205">
        <v>0</v>
      </c>
      <c r="E100" s="248">
        <v>0</v>
      </c>
      <c r="F100" s="249">
        <v>0</v>
      </c>
      <c r="G100" s="248">
        <v>0</v>
      </c>
      <c r="H100" s="250">
        <v>0</v>
      </c>
      <c r="I100" s="250">
        <v>0</v>
      </c>
      <c r="J100" s="250">
        <v>0</v>
      </c>
      <c r="K100" s="250">
        <v>0</v>
      </c>
      <c r="L100" s="250">
        <v>0</v>
      </c>
      <c r="M100" s="250">
        <v>0</v>
      </c>
      <c r="N100" s="250">
        <v>0</v>
      </c>
      <c r="O100" s="250">
        <v>0</v>
      </c>
      <c r="P100" s="249">
        <v>0</v>
      </c>
      <c r="Q100" s="225">
        <f t="shared" si="32"/>
        <v>0</v>
      </c>
      <c r="R100" s="246">
        <f t="shared" si="32"/>
        <v>0</v>
      </c>
    </row>
    <row r="101" spans="1:18" s="8" customFormat="1">
      <c r="A101" s="10" t="s">
        <v>223</v>
      </c>
      <c r="B101" s="30" t="s">
        <v>317</v>
      </c>
      <c r="C101" s="46" t="s">
        <v>263</v>
      </c>
      <c r="D101" s="205">
        <v>0</v>
      </c>
      <c r="E101" s="248">
        <v>0</v>
      </c>
      <c r="F101" s="249">
        <v>0</v>
      </c>
      <c r="G101" s="248">
        <v>0</v>
      </c>
      <c r="H101" s="250">
        <v>0</v>
      </c>
      <c r="I101" s="250">
        <v>0</v>
      </c>
      <c r="J101" s="250">
        <v>0</v>
      </c>
      <c r="K101" s="250">
        <v>0</v>
      </c>
      <c r="L101" s="250">
        <v>0</v>
      </c>
      <c r="M101" s="250">
        <v>0</v>
      </c>
      <c r="N101" s="250">
        <v>0</v>
      </c>
      <c r="O101" s="250">
        <v>0</v>
      </c>
      <c r="P101" s="249">
        <v>0</v>
      </c>
      <c r="Q101" s="225">
        <f t="shared" si="32"/>
        <v>0</v>
      </c>
      <c r="R101" s="246">
        <f t="shared" si="32"/>
        <v>0</v>
      </c>
    </row>
    <row r="102" spans="1:18" s="8" customFormat="1">
      <c r="A102" s="10" t="s">
        <v>225</v>
      </c>
      <c r="B102" s="30" t="s">
        <v>318</v>
      </c>
      <c r="C102" s="46" t="s">
        <v>263</v>
      </c>
      <c r="D102" s="205">
        <v>0</v>
      </c>
      <c r="E102" s="248">
        <v>0</v>
      </c>
      <c r="F102" s="249">
        <v>0</v>
      </c>
      <c r="G102" s="248">
        <v>0</v>
      </c>
      <c r="H102" s="248"/>
      <c r="I102" s="248">
        <v>0</v>
      </c>
      <c r="J102" s="248"/>
      <c r="K102" s="248">
        <v>0</v>
      </c>
      <c r="L102" s="248"/>
      <c r="M102" s="248">
        <v>0</v>
      </c>
      <c r="N102" s="248"/>
      <c r="O102" s="248">
        <v>0</v>
      </c>
      <c r="P102" s="248"/>
      <c r="Q102" s="225">
        <f t="shared" si="32"/>
        <v>0</v>
      </c>
      <c r="R102" s="246">
        <f t="shared" si="32"/>
        <v>0</v>
      </c>
    </row>
    <row r="103" spans="1:18" s="8" customFormat="1">
      <c r="A103" s="24" t="s">
        <v>48</v>
      </c>
      <c r="B103" s="30" t="s">
        <v>118</v>
      </c>
      <c r="C103" s="46" t="s">
        <v>263</v>
      </c>
      <c r="D103" s="205">
        <v>2.3405999999999998</v>
      </c>
      <c r="E103" s="248">
        <v>1.1094999999999999</v>
      </c>
      <c r="F103" s="249">
        <v>1.3873067399999999</v>
      </c>
      <c r="G103" s="248">
        <v>0</v>
      </c>
      <c r="H103" s="250">
        <v>467.58190000000002</v>
      </c>
      <c r="I103" s="250">
        <v>0</v>
      </c>
      <c r="J103" s="250">
        <v>0</v>
      </c>
      <c r="K103" s="250">
        <v>0</v>
      </c>
      <c r="L103" s="250">
        <v>0</v>
      </c>
      <c r="M103" s="250">
        <v>0</v>
      </c>
      <c r="N103" s="250">
        <v>0</v>
      </c>
      <c r="O103" s="250">
        <v>0</v>
      </c>
      <c r="P103" s="249">
        <v>0</v>
      </c>
      <c r="Q103" s="225">
        <f t="shared" si="32"/>
        <v>0</v>
      </c>
      <c r="R103" s="246">
        <f t="shared" si="32"/>
        <v>467.58190000000002</v>
      </c>
    </row>
    <row r="104" spans="1:18" s="18" customFormat="1" ht="26.25" customHeight="1">
      <c r="A104" s="23">
        <v>2</v>
      </c>
      <c r="B104" s="29" t="s">
        <v>119</v>
      </c>
      <c r="C104" s="47" t="s">
        <v>263</v>
      </c>
      <c r="D104" s="209">
        <f>SUM(D106:D107,D109:D116)</f>
        <v>-346.13250100000039</v>
      </c>
      <c r="E104" s="222">
        <f>SUM(E106:E107,E109:E116)</f>
        <v>-67.193700000000035</v>
      </c>
      <c r="F104" s="223">
        <f>SUM(F106:F107,F109:F116)</f>
        <v>-28.222152219999998</v>
      </c>
      <c r="G104" s="222">
        <f>SUM(G106:G107,G109:G116)</f>
        <v>-55.894954370000278</v>
      </c>
      <c r="H104" s="224">
        <f>+H105+H106+H109+H110+H111+H112+H113+H114+H115+H116</f>
        <v>509.1387500000003</v>
      </c>
      <c r="I104" s="224">
        <f>SUM(I106:I107,I109:I116)</f>
        <v>-68.925600000000486</v>
      </c>
      <c r="J104" s="224">
        <f>+J105+J106+J109+J110+J111+J112+J113+J114+J115+J116</f>
        <v>3.3022782910608157</v>
      </c>
      <c r="K104" s="224">
        <f>SUM(K106:K107,K109:K116)</f>
        <v>-64.219200000000228</v>
      </c>
      <c r="L104" s="224">
        <f>+L105+L106+L109+L110+L111+L112+L113+L114+L115+L116</f>
        <v>13.466539999999782</v>
      </c>
      <c r="M104" s="224">
        <f>SUM(M106:M107,M109:M116)</f>
        <v>-68.374800000000278</v>
      </c>
      <c r="N104" s="224">
        <f>+N105+N106+N109+N110+N111+N112+N113+N114+N115+N116</f>
        <v>13.542459999999892</v>
      </c>
      <c r="O104" s="224">
        <f>SUM(O106:O107,O109:O116)</f>
        <v>-72.759600000000091</v>
      </c>
      <c r="P104" s="223">
        <f>+P105+P106+P109+P110+P111+P112+P113+P114+P115+P116</f>
        <v>13.62289999999939</v>
      </c>
      <c r="Q104" s="226">
        <f t="shared" si="32"/>
        <v>-330.17415437000136</v>
      </c>
      <c r="R104" s="243">
        <f t="shared" si="32"/>
        <v>553.07292829106018</v>
      </c>
    </row>
    <row r="105" spans="1:18" s="8" customFormat="1">
      <c r="A105" s="10" t="s">
        <v>53</v>
      </c>
      <c r="B105" s="30" t="s">
        <v>129</v>
      </c>
      <c r="C105" s="46" t="s">
        <v>263</v>
      </c>
      <c r="D105" s="205"/>
      <c r="E105" s="248"/>
      <c r="F105" s="249"/>
      <c r="G105" s="248"/>
      <c r="H105" s="250"/>
      <c r="I105" s="250"/>
      <c r="J105" s="250"/>
      <c r="K105" s="250"/>
      <c r="L105" s="250"/>
      <c r="M105" s="250"/>
      <c r="N105" s="250"/>
      <c r="O105" s="250"/>
      <c r="P105" s="249"/>
      <c r="Q105" s="225">
        <f t="shared" si="32"/>
        <v>0</v>
      </c>
      <c r="R105" s="246">
        <f t="shared" si="32"/>
        <v>0</v>
      </c>
    </row>
    <row r="106" spans="1:18" s="8" customFormat="1">
      <c r="A106" s="10" t="s">
        <v>54</v>
      </c>
      <c r="B106" s="30" t="s">
        <v>121</v>
      </c>
      <c r="C106" s="46" t="s">
        <v>263</v>
      </c>
      <c r="D106" s="205"/>
      <c r="E106" s="248"/>
      <c r="F106" s="249"/>
      <c r="G106" s="248"/>
      <c r="H106" s="250">
        <f>+H107+H108</f>
        <v>0</v>
      </c>
      <c r="I106" s="250"/>
      <c r="J106" s="250">
        <f>+J107+J108</f>
        <v>0</v>
      </c>
      <c r="K106" s="250"/>
      <c r="L106" s="250">
        <f>+L107+L108</f>
        <v>0</v>
      </c>
      <c r="M106" s="250"/>
      <c r="N106" s="250">
        <f>+N107+N108</f>
        <v>0</v>
      </c>
      <c r="O106" s="250"/>
      <c r="P106" s="249">
        <f>+P107+P108</f>
        <v>0</v>
      </c>
      <c r="Q106" s="225">
        <f t="shared" si="32"/>
        <v>0</v>
      </c>
      <c r="R106" s="246">
        <f t="shared" si="32"/>
        <v>0</v>
      </c>
    </row>
    <row r="107" spans="1:18" s="8" customFormat="1">
      <c r="A107" s="10" t="s">
        <v>135</v>
      </c>
      <c r="B107" s="30" t="s">
        <v>122</v>
      </c>
      <c r="C107" s="46" t="s">
        <v>263</v>
      </c>
      <c r="D107" s="205"/>
      <c r="E107" s="248"/>
      <c r="F107" s="249"/>
      <c r="G107" s="248"/>
      <c r="H107" s="250"/>
      <c r="I107" s="250"/>
      <c r="J107" s="250"/>
      <c r="K107" s="250"/>
      <c r="L107" s="250"/>
      <c r="M107" s="250"/>
      <c r="N107" s="250"/>
      <c r="O107" s="250"/>
      <c r="P107" s="249"/>
      <c r="Q107" s="225">
        <f t="shared" si="32"/>
        <v>0</v>
      </c>
      <c r="R107" s="246">
        <f t="shared" si="32"/>
        <v>0</v>
      </c>
    </row>
    <row r="108" spans="1:18" s="8" customFormat="1">
      <c r="A108" s="10" t="s">
        <v>136</v>
      </c>
      <c r="B108" s="30" t="s">
        <v>123</v>
      </c>
      <c r="C108" s="46" t="s">
        <v>263</v>
      </c>
      <c r="D108" s="205"/>
      <c r="E108" s="248"/>
      <c r="F108" s="249"/>
      <c r="G108" s="248"/>
      <c r="H108" s="250"/>
      <c r="I108" s="250"/>
      <c r="J108" s="250"/>
      <c r="K108" s="250"/>
      <c r="L108" s="250"/>
      <c r="M108" s="250"/>
      <c r="N108" s="250"/>
      <c r="O108" s="250"/>
      <c r="P108" s="249"/>
      <c r="Q108" s="225">
        <f t="shared" si="32"/>
        <v>0</v>
      </c>
      <c r="R108" s="246">
        <f t="shared" si="32"/>
        <v>0</v>
      </c>
    </row>
    <row r="109" spans="1:18" s="8" customFormat="1">
      <c r="A109" s="10" t="s">
        <v>66</v>
      </c>
      <c r="B109" s="30" t="s">
        <v>120</v>
      </c>
      <c r="C109" s="46" t="s">
        <v>263</v>
      </c>
      <c r="D109" s="205">
        <v>0</v>
      </c>
      <c r="E109" s="248">
        <v>0</v>
      </c>
      <c r="F109" s="249">
        <v>0</v>
      </c>
      <c r="G109" s="248">
        <v>0</v>
      </c>
      <c r="H109" s="250">
        <v>0</v>
      </c>
      <c r="I109" s="250">
        <v>0</v>
      </c>
      <c r="J109" s="250">
        <v>0</v>
      </c>
      <c r="K109" s="250">
        <v>0</v>
      </c>
      <c r="L109" s="250">
        <v>0</v>
      </c>
      <c r="M109" s="250">
        <v>0</v>
      </c>
      <c r="N109" s="250">
        <v>0</v>
      </c>
      <c r="O109" s="250">
        <v>0</v>
      </c>
      <c r="P109" s="249">
        <v>0</v>
      </c>
      <c r="Q109" s="225">
        <f t="shared" si="32"/>
        <v>0</v>
      </c>
      <c r="R109" s="246">
        <f t="shared" si="32"/>
        <v>0</v>
      </c>
    </row>
    <row r="110" spans="1:18" s="8" customFormat="1">
      <c r="A110" s="10" t="s">
        <v>137</v>
      </c>
      <c r="B110" s="30" t="s">
        <v>124</v>
      </c>
      <c r="C110" s="46" t="s">
        <v>263</v>
      </c>
      <c r="D110" s="205">
        <v>0</v>
      </c>
      <c r="E110" s="248">
        <v>0</v>
      </c>
      <c r="F110" s="249">
        <v>0</v>
      </c>
      <c r="G110" s="248">
        <v>0</v>
      </c>
      <c r="H110" s="250">
        <v>0</v>
      </c>
      <c r="I110" s="250">
        <v>0</v>
      </c>
      <c r="J110" s="250">
        <v>0</v>
      </c>
      <c r="K110" s="250">
        <v>0</v>
      </c>
      <c r="L110" s="250">
        <v>0</v>
      </c>
      <c r="M110" s="250">
        <v>0</v>
      </c>
      <c r="N110" s="250">
        <v>0</v>
      </c>
      <c r="O110" s="250">
        <v>0</v>
      </c>
      <c r="P110" s="249">
        <v>0</v>
      </c>
      <c r="Q110" s="225">
        <f t="shared" si="32"/>
        <v>0</v>
      </c>
      <c r="R110" s="246">
        <f t="shared" si="32"/>
        <v>0</v>
      </c>
    </row>
    <row r="111" spans="1:18" s="8" customFormat="1">
      <c r="A111" s="10" t="s">
        <v>138</v>
      </c>
      <c r="B111" s="30" t="s">
        <v>321</v>
      </c>
      <c r="C111" s="46" t="s">
        <v>263</v>
      </c>
      <c r="D111" s="205">
        <v>0</v>
      </c>
      <c r="E111" s="248">
        <v>0</v>
      </c>
      <c r="F111" s="249">
        <v>0</v>
      </c>
      <c r="G111" s="248">
        <v>0</v>
      </c>
      <c r="H111" s="250">
        <v>0</v>
      </c>
      <c r="I111" s="250">
        <v>0</v>
      </c>
      <c r="J111" s="250">
        <v>0</v>
      </c>
      <c r="K111" s="250">
        <v>0</v>
      </c>
      <c r="L111" s="250">
        <v>0</v>
      </c>
      <c r="M111" s="250">
        <v>0</v>
      </c>
      <c r="N111" s="250">
        <v>0</v>
      </c>
      <c r="O111" s="250">
        <v>0</v>
      </c>
      <c r="P111" s="249">
        <v>0</v>
      </c>
      <c r="Q111" s="225">
        <f t="shared" si="32"/>
        <v>0</v>
      </c>
      <c r="R111" s="246">
        <f t="shared" si="32"/>
        <v>0</v>
      </c>
    </row>
    <row r="112" spans="1:18" s="8" customFormat="1">
      <c r="A112" s="10" t="s">
        <v>139</v>
      </c>
      <c r="B112" s="30" t="s">
        <v>130</v>
      </c>
      <c r="C112" s="46" t="s">
        <v>263</v>
      </c>
      <c r="D112" s="205"/>
      <c r="E112" s="248"/>
      <c r="F112" s="249"/>
      <c r="G112" s="248"/>
      <c r="H112" s="250"/>
      <c r="I112" s="250"/>
      <c r="J112" s="250"/>
      <c r="K112" s="250"/>
      <c r="L112" s="250"/>
      <c r="M112" s="250"/>
      <c r="N112" s="250"/>
      <c r="O112" s="250"/>
      <c r="P112" s="249"/>
      <c r="Q112" s="225">
        <f t="shared" si="32"/>
        <v>0</v>
      </c>
      <c r="R112" s="246">
        <f t="shared" si="32"/>
        <v>0</v>
      </c>
    </row>
    <row r="113" spans="1:18" s="8" customFormat="1">
      <c r="A113" s="10" t="s">
        <v>140</v>
      </c>
      <c r="B113" s="30" t="s">
        <v>126</v>
      </c>
      <c r="C113" s="46" t="s">
        <v>263</v>
      </c>
      <c r="D113" s="205">
        <v>549.62229999999988</v>
      </c>
      <c r="E113" s="248">
        <v>583.68489999999997</v>
      </c>
      <c r="F113" s="249">
        <v>922.08527645000004</v>
      </c>
      <c r="G113" s="248">
        <v>630.31309999999996</v>
      </c>
      <c r="H113" s="250">
        <v>821.99115000000006</v>
      </c>
      <c r="I113" s="250">
        <v>656.03430000000003</v>
      </c>
      <c r="J113" s="250">
        <v>656.03430000000003</v>
      </c>
      <c r="K113" s="250">
        <v>684.35090000000002</v>
      </c>
      <c r="L113" s="250">
        <v>684.35090000000002</v>
      </c>
      <c r="M113" s="250">
        <v>721.94579999999996</v>
      </c>
      <c r="N113" s="250">
        <v>721.94579999999996</v>
      </c>
      <c r="O113" s="250">
        <v>761.60770000000002</v>
      </c>
      <c r="P113" s="249">
        <v>761.60770000000002</v>
      </c>
      <c r="Q113" s="225">
        <f t="shared" si="32"/>
        <v>3454.2518</v>
      </c>
      <c r="R113" s="246">
        <f t="shared" si="32"/>
        <v>3645.92985</v>
      </c>
    </row>
    <row r="114" spans="1:18" s="8" customFormat="1">
      <c r="A114" s="10" t="s">
        <v>141</v>
      </c>
      <c r="B114" s="30" t="s">
        <v>277</v>
      </c>
      <c r="C114" s="46" t="s">
        <v>263</v>
      </c>
      <c r="D114" s="205">
        <v>93.403700000000001</v>
      </c>
      <c r="E114" s="248">
        <v>93.6708</v>
      </c>
      <c r="F114" s="249">
        <v>208.92037018000002</v>
      </c>
      <c r="G114" s="248">
        <v>153.14349999999999</v>
      </c>
      <c r="H114" s="250">
        <v>198.64682999999997</v>
      </c>
      <c r="I114" s="250">
        <v>156.92140000000001</v>
      </c>
      <c r="J114" s="250">
        <v>156.92140000000001</v>
      </c>
      <c r="K114" s="250">
        <v>152.18940000000001</v>
      </c>
      <c r="L114" s="250">
        <v>152.18940000000001</v>
      </c>
      <c r="M114" s="250">
        <v>160.6515</v>
      </c>
      <c r="N114" s="250">
        <v>160.6515</v>
      </c>
      <c r="O114" s="250">
        <v>169.94300000000001</v>
      </c>
      <c r="P114" s="249">
        <v>169.94300000000001</v>
      </c>
      <c r="Q114" s="225">
        <f t="shared" si="32"/>
        <v>792.84879999999998</v>
      </c>
      <c r="R114" s="246">
        <f t="shared" si="32"/>
        <v>838.35212999999999</v>
      </c>
    </row>
    <row r="115" spans="1:18" s="8" customFormat="1">
      <c r="A115" s="10" t="s">
        <v>142</v>
      </c>
      <c r="B115" s="30" t="s">
        <v>131</v>
      </c>
      <c r="C115" s="46" t="s">
        <v>263</v>
      </c>
      <c r="D115" s="205">
        <v>0.31289999999999984</v>
      </c>
      <c r="E115" s="248">
        <v>7.8159999999999989</v>
      </c>
      <c r="F115" s="249">
        <v>3.1962526699999998</v>
      </c>
      <c r="G115" s="248">
        <v>1.09999</v>
      </c>
      <c r="H115" s="250">
        <v>1.0807100000000001</v>
      </c>
      <c r="I115" s="250">
        <v>1.2550599999999998</v>
      </c>
      <c r="J115" s="250">
        <v>1.2550599999999998</v>
      </c>
      <c r="K115" s="250">
        <v>1.5182599999999999</v>
      </c>
      <c r="L115" s="250">
        <v>1.5185900000000001</v>
      </c>
      <c r="M115" s="250">
        <v>1.7823200000000001</v>
      </c>
      <c r="N115" s="250">
        <v>1.7829200000000001</v>
      </c>
      <c r="O115" s="250">
        <v>3.8326400000000005</v>
      </c>
      <c r="P115" s="249">
        <v>3.83358</v>
      </c>
      <c r="Q115" s="225">
        <f t="shared" si="32"/>
        <v>9.48827</v>
      </c>
      <c r="R115" s="246">
        <f t="shared" si="32"/>
        <v>9.4708600000000001</v>
      </c>
    </row>
    <row r="116" spans="1:18" s="8" customFormat="1">
      <c r="A116" s="10" t="s">
        <v>319</v>
      </c>
      <c r="B116" s="30" t="s">
        <v>320</v>
      </c>
      <c r="C116" s="46" t="s">
        <v>263</v>
      </c>
      <c r="D116" s="205">
        <v>-989.47140100000024</v>
      </c>
      <c r="E116" s="248">
        <v>-752.36540000000002</v>
      </c>
      <c r="F116" s="249">
        <v>-1162.4240515199999</v>
      </c>
      <c r="G116" s="248">
        <v>-840.45154437000031</v>
      </c>
      <c r="H116" s="250">
        <v>-512.57993999999962</v>
      </c>
      <c r="I116" s="250">
        <v>-883.13636000000042</v>
      </c>
      <c r="J116" s="250">
        <v>-810.90848170893912</v>
      </c>
      <c r="K116" s="250">
        <v>-902.27776000000028</v>
      </c>
      <c r="L116" s="250">
        <v>-824.59235000000024</v>
      </c>
      <c r="M116" s="250">
        <v>-952.75442000000021</v>
      </c>
      <c r="N116" s="250">
        <v>-870.83776</v>
      </c>
      <c r="O116" s="250">
        <v>-1008.1429400000001</v>
      </c>
      <c r="P116" s="249">
        <v>-921.7613800000006</v>
      </c>
      <c r="Q116" s="225">
        <f t="shared" si="32"/>
        <v>-4586.7630243700014</v>
      </c>
      <c r="R116" s="246">
        <f t="shared" si="32"/>
        <v>-3940.6799117089395</v>
      </c>
    </row>
    <row r="117" spans="1:18" s="18" customFormat="1">
      <c r="A117" s="11" t="s">
        <v>55</v>
      </c>
      <c r="B117" s="29" t="s">
        <v>19</v>
      </c>
      <c r="C117" s="47" t="s">
        <v>263</v>
      </c>
      <c r="D117" s="209">
        <f>SUM(D118:D119,D122)</f>
        <v>0.20200000000000001</v>
      </c>
      <c r="E117" s="222">
        <f>SUM(E118:E119,E122)</f>
        <v>0.2427</v>
      </c>
      <c r="F117" s="223">
        <f>SUM(F118:F119,F122)</f>
        <v>1.5941199999999998</v>
      </c>
      <c r="G117" s="222">
        <f>SUM(G118:G119,G122)</f>
        <v>0</v>
      </c>
      <c r="H117" s="224">
        <f>+H118+H119+H122</f>
        <v>0.18440000000000001</v>
      </c>
      <c r="I117" s="224">
        <f>SUM(I118:I119,I122)</f>
        <v>0</v>
      </c>
      <c r="J117" s="224">
        <f>+J118+J119+J122</f>
        <v>1.39476</v>
      </c>
      <c r="K117" s="224">
        <f>SUM(K118:K119,K122)</f>
        <v>0</v>
      </c>
      <c r="L117" s="224">
        <f>+L118+L119+L122</f>
        <v>1.4667399999999999</v>
      </c>
      <c r="M117" s="224">
        <f>SUM(M118:M119,M122)</f>
        <v>0</v>
      </c>
      <c r="N117" s="224">
        <f>+N118+N119+N122</f>
        <v>1.54226</v>
      </c>
      <c r="O117" s="224">
        <f>SUM(O118:O119,O122)</f>
        <v>0</v>
      </c>
      <c r="P117" s="223">
        <f>+P118+P119+P122</f>
        <v>1.6225000000000001</v>
      </c>
      <c r="Q117" s="226">
        <f t="shared" si="32"/>
        <v>0</v>
      </c>
      <c r="R117" s="243">
        <f t="shared" si="32"/>
        <v>6.210659999999999</v>
      </c>
    </row>
    <row r="118" spans="1:18" s="8" customFormat="1">
      <c r="A118" s="10" t="s">
        <v>144</v>
      </c>
      <c r="B118" s="30" t="s">
        <v>143</v>
      </c>
      <c r="C118" s="46" t="s">
        <v>263</v>
      </c>
      <c r="D118" s="205">
        <v>3.6499999999999998E-2</v>
      </c>
      <c r="E118" s="248">
        <v>0</v>
      </c>
      <c r="F118" s="249">
        <v>1.2301199999999999</v>
      </c>
      <c r="G118" s="248">
        <v>0</v>
      </c>
      <c r="H118" s="250">
        <v>0.18440000000000001</v>
      </c>
      <c r="I118" s="250">
        <v>0</v>
      </c>
      <c r="J118" s="250">
        <v>1.39476</v>
      </c>
      <c r="K118" s="250">
        <v>0</v>
      </c>
      <c r="L118" s="250">
        <v>1.4667399999999999</v>
      </c>
      <c r="M118" s="250">
        <v>0</v>
      </c>
      <c r="N118" s="250">
        <v>1.54226</v>
      </c>
      <c r="O118" s="250">
        <v>0</v>
      </c>
      <c r="P118" s="249">
        <v>1.6225000000000001</v>
      </c>
      <c r="Q118" s="225">
        <f t="shared" si="32"/>
        <v>0</v>
      </c>
      <c r="R118" s="246">
        <f t="shared" si="32"/>
        <v>6.210659999999999</v>
      </c>
    </row>
    <row r="119" spans="1:18" s="8" customFormat="1" ht="27.75" customHeight="1">
      <c r="A119" s="10" t="s">
        <v>145</v>
      </c>
      <c r="B119" s="30" t="s">
        <v>281</v>
      </c>
      <c r="C119" s="46" t="s">
        <v>263</v>
      </c>
      <c r="D119" s="205"/>
      <c r="E119" s="248"/>
      <c r="F119" s="249"/>
      <c r="G119" s="248"/>
      <c r="H119" s="250"/>
      <c r="I119" s="250"/>
      <c r="J119" s="250"/>
      <c r="K119" s="250"/>
      <c r="L119" s="250"/>
      <c r="M119" s="250"/>
      <c r="N119" s="250"/>
      <c r="O119" s="250"/>
      <c r="P119" s="249"/>
      <c r="Q119" s="225">
        <f t="shared" si="32"/>
        <v>0</v>
      </c>
      <c r="R119" s="246">
        <f t="shared" si="32"/>
        <v>0</v>
      </c>
    </row>
    <row r="120" spans="1:18" s="8" customFormat="1" ht="25.5">
      <c r="A120" s="10"/>
      <c r="B120" s="30" t="s">
        <v>282</v>
      </c>
      <c r="C120" s="46" t="s">
        <v>263</v>
      </c>
      <c r="D120" s="205"/>
      <c r="E120" s="248"/>
      <c r="F120" s="249"/>
      <c r="G120" s="248"/>
      <c r="H120" s="250"/>
      <c r="I120" s="250"/>
      <c r="J120" s="250"/>
      <c r="K120" s="250"/>
      <c r="L120" s="250"/>
      <c r="M120" s="250"/>
      <c r="N120" s="250"/>
      <c r="O120" s="250"/>
      <c r="P120" s="249"/>
      <c r="Q120" s="225">
        <f t="shared" si="32"/>
        <v>0</v>
      </c>
      <c r="R120" s="246">
        <f t="shared" si="32"/>
        <v>0</v>
      </c>
    </row>
    <row r="121" spans="1:18" s="8" customFormat="1">
      <c r="A121" s="10"/>
      <c r="B121" s="30" t="s">
        <v>154</v>
      </c>
      <c r="C121" s="46" t="s">
        <v>263</v>
      </c>
      <c r="D121" s="205"/>
      <c r="E121" s="248"/>
      <c r="F121" s="249"/>
      <c r="G121" s="248"/>
      <c r="H121" s="250"/>
      <c r="I121" s="250"/>
      <c r="J121" s="250"/>
      <c r="K121" s="250"/>
      <c r="L121" s="250"/>
      <c r="M121" s="250"/>
      <c r="N121" s="250"/>
      <c r="O121" s="250"/>
      <c r="P121" s="249"/>
      <c r="Q121" s="225">
        <f t="shared" si="32"/>
        <v>0</v>
      </c>
      <c r="R121" s="246">
        <f t="shared" si="32"/>
        <v>0</v>
      </c>
    </row>
    <row r="122" spans="1:18" s="8" customFormat="1">
      <c r="A122" s="10" t="s">
        <v>146</v>
      </c>
      <c r="B122" s="30" t="s">
        <v>283</v>
      </c>
      <c r="C122" s="46" t="s">
        <v>263</v>
      </c>
      <c r="D122" s="205">
        <v>0.16550000000000001</v>
      </c>
      <c r="E122" s="248">
        <v>0.2427</v>
      </c>
      <c r="F122" s="249">
        <v>0.36399999999999999</v>
      </c>
      <c r="G122" s="248">
        <v>0</v>
      </c>
      <c r="H122" s="250">
        <v>0</v>
      </c>
      <c r="I122" s="250">
        <v>0</v>
      </c>
      <c r="J122" s="250">
        <v>0</v>
      </c>
      <c r="K122" s="250">
        <v>0</v>
      </c>
      <c r="L122" s="250">
        <v>0</v>
      </c>
      <c r="M122" s="250">
        <v>0</v>
      </c>
      <c r="N122" s="250">
        <v>0</v>
      </c>
      <c r="O122" s="250">
        <v>0</v>
      </c>
      <c r="P122" s="249">
        <v>0</v>
      </c>
      <c r="Q122" s="225">
        <f t="shared" si="32"/>
        <v>0</v>
      </c>
      <c r="R122" s="246">
        <f t="shared" si="32"/>
        <v>0</v>
      </c>
    </row>
    <row r="123" spans="1:18" s="18" customFormat="1">
      <c r="A123" s="11" t="s">
        <v>56</v>
      </c>
      <c r="B123" s="29" t="s">
        <v>20</v>
      </c>
      <c r="C123" s="47" t="s">
        <v>263</v>
      </c>
      <c r="D123" s="209">
        <f>SUM(D124,D131,D132)</f>
        <v>76.761600000000016</v>
      </c>
      <c r="E123" s="222">
        <f>SUM(E124,E131,E132)</f>
        <v>93.844099999999983</v>
      </c>
      <c r="F123" s="223">
        <f>SUM(F124,F131,F132)</f>
        <v>36.063866000000004</v>
      </c>
      <c r="G123" s="222">
        <f>SUM(G124,G131,G132)</f>
        <v>67.908000000000001</v>
      </c>
      <c r="H123" s="224">
        <f>+H124+H131+H132</f>
        <v>0</v>
      </c>
      <c r="I123" s="224">
        <f>SUM(I124,I131,I132)</f>
        <v>72.279600000000002</v>
      </c>
      <c r="J123" s="224">
        <f>+J124+J131+J132</f>
        <v>-3.9999999999417921E-4</v>
      </c>
      <c r="K123" s="224">
        <f>SUM(K124,K131,K132)</f>
        <v>76.219200000000001</v>
      </c>
      <c r="L123" s="224">
        <f>+L124+L131+L132</f>
        <v>1.999999999970896E-4</v>
      </c>
      <c r="M123" s="224">
        <f>SUM(M124,M131,M132)</f>
        <v>80.374799999999993</v>
      </c>
      <c r="N123" s="224">
        <f>+N124+N131+N132</f>
        <v>-1.999999999970896E-4</v>
      </c>
      <c r="O123" s="224">
        <f>SUM(O124,O131,O132)</f>
        <v>84.759600000000006</v>
      </c>
      <c r="P123" s="223">
        <f>+P124+P131+P132</f>
        <v>-3.9999999999417921E-4</v>
      </c>
      <c r="Q123" s="226">
        <f t="shared" si="32"/>
        <v>381.5412</v>
      </c>
      <c r="R123" s="243">
        <f t="shared" si="32"/>
        <v>-7.9999999998835842E-4</v>
      </c>
    </row>
    <row r="124" spans="1:18" s="8" customFormat="1">
      <c r="A124" s="10" t="s">
        <v>156</v>
      </c>
      <c r="B124" s="30" t="s">
        <v>155</v>
      </c>
      <c r="C124" s="46" t="s">
        <v>263</v>
      </c>
      <c r="D124" s="205">
        <f>SUM(D125:D130)</f>
        <v>76.116100000000017</v>
      </c>
      <c r="E124" s="248">
        <f>SUM(E125:E130)</f>
        <v>93.28009999999999</v>
      </c>
      <c r="F124" s="249">
        <f>SUM(F125:F130)</f>
        <v>34.114716000000001</v>
      </c>
      <c r="G124" s="248">
        <f>SUM(G125:G130)</f>
        <v>67.248000000000005</v>
      </c>
      <c r="H124" s="250">
        <f>+H125+H126+H127+H128+H129+H130</f>
        <v>0</v>
      </c>
      <c r="I124" s="250">
        <f>SUM(I125:I130)</f>
        <v>71.619600000000005</v>
      </c>
      <c r="J124" s="250">
        <f>+J125+J126+J127+J128+J129+J130</f>
        <v>0</v>
      </c>
      <c r="K124" s="250">
        <f>SUM(K125:K130)</f>
        <v>75.559200000000004</v>
      </c>
      <c r="L124" s="250">
        <f>+L125+L126+L127+L128+L129+L130</f>
        <v>0</v>
      </c>
      <c r="M124" s="250">
        <f>SUM(M125:M130)</f>
        <v>79.714799999999997</v>
      </c>
      <c r="N124" s="250">
        <f>+N125+N126+N127+N128+N129+N130</f>
        <v>0</v>
      </c>
      <c r="O124" s="250">
        <f>SUM(O125:O130)</f>
        <v>84.099600000000009</v>
      </c>
      <c r="P124" s="249">
        <f>+P125+P126+P127+P128+P129+P130</f>
        <v>0</v>
      </c>
      <c r="Q124" s="225">
        <f t="shared" si="32"/>
        <v>378.24120000000005</v>
      </c>
      <c r="R124" s="246">
        <f t="shared" si="32"/>
        <v>0</v>
      </c>
    </row>
    <row r="125" spans="1:18" s="8" customFormat="1">
      <c r="A125" s="10" t="s">
        <v>157</v>
      </c>
      <c r="B125" s="30" t="s">
        <v>284</v>
      </c>
      <c r="C125" s="46" t="s">
        <v>263</v>
      </c>
      <c r="D125" s="205">
        <v>19.388399999999997</v>
      </c>
      <c r="E125" s="248">
        <v>67.152599999999993</v>
      </c>
      <c r="F125" s="249">
        <v>6.0615240000000004</v>
      </c>
      <c r="G125" s="248">
        <v>0</v>
      </c>
      <c r="H125" s="248"/>
      <c r="I125" s="250">
        <v>0</v>
      </c>
      <c r="J125" s="248"/>
      <c r="K125" s="250">
        <v>0</v>
      </c>
      <c r="L125" s="248"/>
      <c r="M125" s="250">
        <v>0</v>
      </c>
      <c r="N125" s="248"/>
      <c r="O125" s="250">
        <v>0</v>
      </c>
      <c r="P125" s="248"/>
      <c r="Q125" s="225">
        <f t="shared" si="32"/>
        <v>0</v>
      </c>
      <c r="R125" s="246">
        <f t="shared" si="32"/>
        <v>0</v>
      </c>
    </row>
    <row r="126" spans="1:18" s="8" customFormat="1">
      <c r="A126" s="10" t="s">
        <v>158</v>
      </c>
      <c r="B126" s="30" t="s">
        <v>285</v>
      </c>
      <c r="C126" s="46" t="s">
        <v>263</v>
      </c>
      <c r="D126" s="205">
        <v>0</v>
      </c>
      <c r="E126" s="248">
        <v>0</v>
      </c>
      <c r="F126" s="249">
        <v>0</v>
      </c>
      <c r="G126" s="248">
        <v>0</v>
      </c>
      <c r="H126" s="248"/>
      <c r="I126" s="250">
        <v>0</v>
      </c>
      <c r="J126" s="248"/>
      <c r="K126" s="250">
        <v>0</v>
      </c>
      <c r="L126" s="248"/>
      <c r="M126" s="250">
        <v>0</v>
      </c>
      <c r="N126" s="248"/>
      <c r="O126" s="250">
        <v>0</v>
      </c>
      <c r="P126" s="248"/>
      <c r="Q126" s="225">
        <f t="shared" si="32"/>
        <v>0</v>
      </c>
      <c r="R126" s="246">
        <f t="shared" si="32"/>
        <v>0</v>
      </c>
    </row>
    <row r="127" spans="1:18" s="8" customFormat="1">
      <c r="A127" s="10" t="s">
        <v>289</v>
      </c>
      <c r="B127" s="30" t="s">
        <v>286</v>
      </c>
      <c r="C127" s="46" t="s">
        <v>263</v>
      </c>
      <c r="D127" s="205">
        <v>0</v>
      </c>
      <c r="E127" s="248">
        <v>0</v>
      </c>
      <c r="F127" s="249">
        <v>0</v>
      </c>
      <c r="G127" s="248">
        <v>0</v>
      </c>
      <c r="H127" s="248"/>
      <c r="I127" s="250">
        <v>0</v>
      </c>
      <c r="J127" s="248"/>
      <c r="K127" s="250">
        <v>0</v>
      </c>
      <c r="L127" s="248"/>
      <c r="M127" s="250">
        <v>0</v>
      </c>
      <c r="N127" s="248"/>
      <c r="O127" s="250">
        <v>0</v>
      </c>
      <c r="P127" s="248"/>
      <c r="Q127" s="225">
        <f t="shared" si="32"/>
        <v>0</v>
      </c>
      <c r="R127" s="246">
        <f t="shared" si="32"/>
        <v>0</v>
      </c>
    </row>
    <row r="128" spans="1:18" s="8" customFormat="1">
      <c r="A128" s="10" t="s">
        <v>290</v>
      </c>
      <c r="B128" s="30" t="s">
        <v>288</v>
      </c>
      <c r="C128" s="46" t="s">
        <v>263</v>
      </c>
      <c r="D128" s="205">
        <v>56.727700000000006</v>
      </c>
      <c r="E128" s="248">
        <v>26.060199999999998</v>
      </c>
      <c r="F128" s="249">
        <v>26.4697</v>
      </c>
      <c r="G128" s="248">
        <v>0</v>
      </c>
      <c r="H128" s="248"/>
      <c r="I128" s="250">
        <v>0</v>
      </c>
      <c r="J128" s="248"/>
      <c r="K128" s="250">
        <v>0</v>
      </c>
      <c r="L128" s="248"/>
      <c r="M128" s="250">
        <v>0</v>
      </c>
      <c r="N128" s="248"/>
      <c r="O128" s="250">
        <v>0</v>
      </c>
      <c r="P128" s="248"/>
      <c r="Q128" s="225">
        <f t="shared" si="32"/>
        <v>0</v>
      </c>
      <c r="R128" s="246">
        <f t="shared" si="32"/>
        <v>0</v>
      </c>
    </row>
    <row r="129" spans="1:18" s="8" customFormat="1">
      <c r="A129" s="10" t="s">
        <v>291</v>
      </c>
      <c r="B129" s="30" t="s">
        <v>287</v>
      </c>
      <c r="C129" s="46" t="s">
        <v>263</v>
      </c>
      <c r="D129" s="205">
        <v>0</v>
      </c>
      <c r="E129" s="248">
        <v>0</v>
      </c>
      <c r="F129" s="249">
        <v>0</v>
      </c>
      <c r="G129" s="248">
        <v>0</v>
      </c>
      <c r="H129" s="248"/>
      <c r="I129" s="250">
        <v>0</v>
      </c>
      <c r="J129" s="248"/>
      <c r="K129" s="250">
        <v>0</v>
      </c>
      <c r="L129" s="248"/>
      <c r="M129" s="250">
        <v>0</v>
      </c>
      <c r="N129" s="248"/>
      <c r="O129" s="250">
        <v>0</v>
      </c>
      <c r="P129" s="248"/>
      <c r="Q129" s="225">
        <f t="shared" si="32"/>
        <v>0</v>
      </c>
      <c r="R129" s="246">
        <f t="shared" si="32"/>
        <v>0</v>
      </c>
    </row>
    <row r="130" spans="1:18" s="8" customFormat="1">
      <c r="A130" s="10" t="s">
        <v>292</v>
      </c>
      <c r="B130" s="30" t="s">
        <v>293</v>
      </c>
      <c r="C130" s="46" t="s">
        <v>263</v>
      </c>
      <c r="D130" s="205">
        <v>7.2759576141834261E-15</v>
      </c>
      <c r="E130" s="248">
        <v>6.7300000000002913E-2</v>
      </c>
      <c r="F130" s="249">
        <v>1.5834919999999983</v>
      </c>
      <c r="G130" s="248">
        <v>67.248000000000005</v>
      </c>
      <c r="H130" s="248"/>
      <c r="I130" s="250">
        <v>71.619600000000005</v>
      </c>
      <c r="J130" s="248"/>
      <c r="K130" s="250">
        <v>75.559200000000004</v>
      </c>
      <c r="L130" s="248"/>
      <c r="M130" s="250">
        <v>79.714799999999997</v>
      </c>
      <c r="N130" s="248"/>
      <c r="O130" s="250">
        <v>84.099600000000009</v>
      </c>
      <c r="P130" s="248"/>
      <c r="Q130" s="225">
        <f t="shared" si="32"/>
        <v>378.24120000000005</v>
      </c>
      <c r="R130" s="246">
        <f t="shared" si="32"/>
        <v>0</v>
      </c>
    </row>
    <row r="131" spans="1:18" s="8" customFormat="1">
      <c r="A131" s="10" t="s">
        <v>159</v>
      </c>
      <c r="B131" s="30" t="s">
        <v>161</v>
      </c>
      <c r="C131" s="46" t="s">
        <v>263</v>
      </c>
      <c r="D131" s="205">
        <v>0</v>
      </c>
      <c r="E131" s="248">
        <v>0</v>
      </c>
      <c r="F131" s="249">
        <v>0</v>
      </c>
      <c r="G131" s="248">
        <v>0</v>
      </c>
      <c r="H131" s="248"/>
      <c r="I131" s="250">
        <v>0</v>
      </c>
      <c r="J131" s="248"/>
      <c r="K131" s="250">
        <v>0</v>
      </c>
      <c r="L131" s="248"/>
      <c r="M131" s="250">
        <v>0</v>
      </c>
      <c r="N131" s="248"/>
      <c r="O131" s="250">
        <v>0</v>
      </c>
      <c r="P131" s="248"/>
      <c r="Q131" s="225">
        <f t="shared" si="32"/>
        <v>0</v>
      </c>
      <c r="R131" s="246">
        <f t="shared" si="32"/>
        <v>0</v>
      </c>
    </row>
    <row r="132" spans="1:18" s="8" customFormat="1">
      <c r="A132" s="10" t="s">
        <v>160</v>
      </c>
      <c r="B132" s="30" t="s">
        <v>294</v>
      </c>
      <c r="C132" s="46" t="s">
        <v>263</v>
      </c>
      <c r="D132" s="205">
        <v>0.64549999999999996</v>
      </c>
      <c r="E132" s="248">
        <v>0.56399999999999995</v>
      </c>
      <c r="F132" s="249">
        <v>1.9491500000000002</v>
      </c>
      <c r="G132" s="248">
        <v>0.66</v>
      </c>
      <c r="H132" s="250">
        <v>0</v>
      </c>
      <c r="I132" s="250">
        <v>0.66</v>
      </c>
      <c r="J132" s="250">
        <v>-3.9999999999417921E-4</v>
      </c>
      <c r="K132" s="250">
        <v>0.66</v>
      </c>
      <c r="L132" s="250">
        <v>1.999999999970896E-4</v>
      </c>
      <c r="M132" s="250">
        <v>0.66</v>
      </c>
      <c r="N132" s="250">
        <v>-1.999999999970896E-4</v>
      </c>
      <c r="O132" s="250">
        <v>0.66</v>
      </c>
      <c r="P132" s="249">
        <v>-3.9999999999417921E-4</v>
      </c>
      <c r="Q132" s="225">
        <f t="shared" si="32"/>
        <v>3.3000000000000003</v>
      </c>
      <c r="R132" s="246">
        <f t="shared" si="32"/>
        <v>-7.9999999998835842E-4</v>
      </c>
    </row>
    <row r="133" spans="1:18" s="18" customFormat="1">
      <c r="A133" s="11" t="s">
        <v>57</v>
      </c>
      <c r="B133" s="29" t="s">
        <v>21</v>
      </c>
      <c r="C133" s="47" t="s">
        <v>263</v>
      </c>
      <c r="D133" s="209">
        <f>SUM(D134,D137:D140)</f>
        <v>-27.3645</v>
      </c>
      <c r="E133" s="222">
        <f>SUM(E134,E137:E140)</f>
        <v>11.6029</v>
      </c>
      <c r="F133" s="223">
        <f>SUM(F134,F137:F140)</f>
        <v>38.434809999999999</v>
      </c>
      <c r="G133" s="222">
        <f>SUM(G134,G137:G140)</f>
        <v>12</v>
      </c>
      <c r="H133" s="224">
        <f>+H134+H137+H138+H139+H140</f>
        <v>35.365300000000005</v>
      </c>
      <c r="I133" s="224">
        <f>SUM(I134,I137:I140)</f>
        <v>12</v>
      </c>
      <c r="J133" s="224">
        <f>+J134+J137+J138+J139+J140</f>
        <v>12</v>
      </c>
      <c r="K133" s="224">
        <f>SUM(K134,K137:K140)</f>
        <v>12</v>
      </c>
      <c r="L133" s="224">
        <f>+L134+L137+L138+L139+L140</f>
        <v>12</v>
      </c>
      <c r="M133" s="224">
        <f>SUM(M134,M137:M140)</f>
        <v>12</v>
      </c>
      <c r="N133" s="224">
        <f>+N134+N137+N138+N139+N140</f>
        <v>12</v>
      </c>
      <c r="O133" s="224">
        <f>SUM(O134,O137:O140)</f>
        <v>12</v>
      </c>
      <c r="P133" s="223">
        <f>+P134+P137+P138+P139+P140</f>
        <v>12</v>
      </c>
      <c r="Q133" s="226">
        <f t="shared" si="32"/>
        <v>60</v>
      </c>
      <c r="R133" s="243">
        <f t="shared" si="32"/>
        <v>83.365300000000005</v>
      </c>
    </row>
    <row r="134" spans="1:18" s="8" customFormat="1">
      <c r="A134" s="10" t="s">
        <v>165</v>
      </c>
      <c r="B134" s="30" t="s">
        <v>295</v>
      </c>
      <c r="C134" s="46" t="s">
        <v>263</v>
      </c>
      <c r="D134" s="205">
        <f>SUM(D135:D136)</f>
        <v>0</v>
      </c>
      <c r="E134" s="248">
        <f>SUM(E135:E136)</f>
        <v>0</v>
      </c>
      <c r="F134" s="249">
        <f>SUM(F135:F136)</f>
        <v>0</v>
      </c>
      <c r="G134" s="248">
        <f>SUM(G135:G136)</f>
        <v>0</v>
      </c>
      <c r="H134" s="250">
        <f>+H135+H136</f>
        <v>0</v>
      </c>
      <c r="I134" s="250">
        <f>SUM(I135:I136)</f>
        <v>0</v>
      </c>
      <c r="J134" s="250">
        <f>+J135+J136</f>
        <v>0</v>
      </c>
      <c r="K134" s="250">
        <f>SUM(K135:K136)</f>
        <v>0</v>
      </c>
      <c r="L134" s="250">
        <f>+L135+L136</f>
        <v>0</v>
      </c>
      <c r="M134" s="250">
        <f>SUM(M135:M136)</f>
        <v>0</v>
      </c>
      <c r="N134" s="250">
        <f>+N135+N136</f>
        <v>0</v>
      </c>
      <c r="O134" s="250">
        <f>SUM(O135:O136)</f>
        <v>0</v>
      </c>
      <c r="P134" s="249">
        <f>+P135+P136</f>
        <v>0</v>
      </c>
      <c r="Q134" s="225">
        <f t="shared" si="32"/>
        <v>0</v>
      </c>
      <c r="R134" s="246">
        <f t="shared" si="32"/>
        <v>0</v>
      </c>
    </row>
    <row r="135" spans="1:18" s="8" customFormat="1">
      <c r="A135" s="10"/>
      <c r="B135" s="34" t="s">
        <v>296</v>
      </c>
      <c r="C135" s="46" t="s">
        <v>263</v>
      </c>
      <c r="D135" s="205">
        <v>0</v>
      </c>
      <c r="E135" s="248">
        <v>0</v>
      </c>
      <c r="F135" s="249">
        <v>0</v>
      </c>
      <c r="G135" s="248">
        <v>0</v>
      </c>
      <c r="H135" s="250">
        <v>0</v>
      </c>
      <c r="I135" s="250">
        <v>0</v>
      </c>
      <c r="J135" s="250">
        <v>0</v>
      </c>
      <c r="K135" s="250">
        <v>0</v>
      </c>
      <c r="L135" s="250">
        <v>0</v>
      </c>
      <c r="M135" s="250">
        <v>0</v>
      </c>
      <c r="N135" s="250">
        <v>0</v>
      </c>
      <c r="O135" s="250">
        <v>0</v>
      </c>
      <c r="P135" s="249">
        <v>0</v>
      </c>
      <c r="Q135" s="225">
        <f t="shared" si="32"/>
        <v>0</v>
      </c>
      <c r="R135" s="246">
        <f t="shared" si="32"/>
        <v>0</v>
      </c>
    </row>
    <row r="136" spans="1:18" s="8" customFormat="1">
      <c r="A136" s="10"/>
      <c r="B136" s="34" t="s">
        <v>297</v>
      </c>
      <c r="C136" s="46" t="s">
        <v>263</v>
      </c>
      <c r="D136" s="205">
        <v>0</v>
      </c>
      <c r="E136" s="248">
        <v>0</v>
      </c>
      <c r="F136" s="249">
        <v>0</v>
      </c>
      <c r="G136" s="248">
        <v>0</v>
      </c>
      <c r="H136" s="250">
        <v>0</v>
      </c>
      <c r="I136" s="250">
        <v>0</v>
      </c>
      <c r="J136" s="250">
        <v>0</v>
      </c>
      <c r="K136" s="250">
        <v>0</v>
      </c>
      <c r="L136" s="250">
        <v>0</v>
      </c>
      <c r="M136" s="250">
        <v>0</v>
      </c>
      <c r="N136" s="250">
        <v>0</v>
      </c>
      <c r="O136" s="250">
        <v>0</v>
      </c>
      <c r="P136" s="249">
        <v>0</v>
      </c>
      <c r="Q136" s="225">
        <f t="shared" si="32"/>
        <v>0</v>
      </c>
      <c r="R136" s="246">
        <f t="shared" si="32"/>
        <v>0</v>
      </c>
    </row>
    <row r="137" spans="1:18" s="8" customFormat="1">
      <c r="A137" s="10" t="s">
        <v>166</v>
      </c>
      <c r="B137" s="30" t="s">
        <v>163</v>
      </c>
      <c r="C137" s="46" t="s">
        <v>263</v>
      </c>
      <c r="D137" s="205">
        <v>7.7934999999999999</v>
      </c>
      <c r="E137" s="248">
        <v>11.6029</v>
      </c>
      <c r="F137" s="249">
        <v>38.434809999999999</v>
      </c>
      <c r="G137" s="248">
        <v>12</v>
      </c>
      <c r="H137" s="250">
        <v>35.365300000000005</v>
      </c>
      <c r="I137" s="250">
        <v>12</v>
      </c>
      <c r="J137" s="250">
        <v>12</v>
      </c>
      <c r="K137" s="250">
        <v>12</v>
      </c>
      <c r="L137" s="250">
        <v>12</v>
      </c>
      <c r="M137" s="250">
        <v>12</v>
      </c>
      <c r="N137" s="250">
        <v>12</v>
      </c>
      <c r="O137" s="250">
        <v>12</v>
      </c>
      <c r="P137" s="249">
        <v>12</v>
      </c>
      <c r="Q137" s="225">
        <f t="shared" si="32"/>
        <v>60</v>
      </c>
      <c r="R137" s="246">
        <f t="shared" si="32"/>
        <v>83.365300000000005</v>
      </c>
    </row>
    <row r="138" spans="1:18" s="8" customFormat="1">
      <c r="A138" s="10" t="s">
        <v>167</v>
      </c>
      <c r="B138" s="30" t="s">
        <v>162</v>
      </c>
      <c r="C138" s="46" t="s">
        <v>263</v>
      </c>
      <c r="D138" s="205">
        <v>-35.158000000000001</v>
      </c>
      <c r="E138" s="248">
        <v>0</v>
      </c>
      <c r="F138" s="249">
        <v>0</v>
      </c>
      <c r="G138" s="248">
        <v>0</v>
      </c>
      <c r="H138" s="250">
        <v>0</v>
      </c>
      <c r="I138" s="250">
        <v>0</v>
      </c>
      <c r="J138" s="250">
        <v>0</v>
      </c>
      <c r="K138" s="250">
        <v>0</v>
      </c>
      <c r="L138" s="250">
        <v>0</v>
      </c>
      <c r="M138" s="250">
        <v>0</v>
      </c>
      <c r="N138" s="250">
        <v>0</v>
      </c>
      <c r="O138" s="250">
        <v>0</v>
      </c>
      <c r="P138" s="249">
        <v>0</v>
      </c>
      <c r="Q138" s="225">
        <f t="shared" si="32"/>
        <v>0</v>
      </c>
      <c r="R138" s="246">
        <f t="shared" si="32"/>
        <v>0</v>
      </c>
    </row>
    <row r="139" spans="1:18" s="8" customFormat="1" ht="25.5">
      <c r="A139" s="10" t="s">
        <v>301</v>
      </c>
      <c r="B139" s="30" t="s">
        <v>299</v>
      </c>
      <c r="C139" s="46" t="s">
        <v>263</v>
      </c>
      <c r="D139" s="205">
        <v>0</v>
      </c>
      <c r="E139" s="248">
        <v>0</v>
      </c>
      <c r="F139" s="249">
        <v>0</v>
      </c>
      <c r="G139" s="248">
        <v>0</v>
      </c>
      <c r="H139" s="250">
        <v>0</v>
      </c>
      <c r="I139" s="250">
        <v>0</v>
      </c>
      <c r="J139" s="250"/>
      <c r="K139" s="250">
        <v>0</v>
      </c>
      <c r="L139" s="250"/>
      <c r="M139" s="250">
        <v>0</v>
      </c>
      <c r="N139" s="250"/>
      <c r="O139" s="250">
        <v>0</v>
      </c>
      <c r="P139" s="249"/>
      <c r="Q139" s="225">
        <f t="shared" si="32"/>
        <v>0</v>
      </c>
      <c r="R139" s="246">
        <f t="shared" si="32"/>
        <v>0</v>
      </c>
    </row>
    <row r="140" spans="1:18" s="8" customFormat="1">
      <c r="A140" s="10" t="s">
        <v>302</v>
      </c>
      <c r="B140" s="30" t="s">
        <v>300</v>
      </c>
      <c r="C140" s="46" t="s">
        <v>263</v>
      </c>
      <c r="D140" s="205">
        <v>0</v>
      </c>
      <c r="E140" s="248">
        <v>0</v>
      </c>
      <c r="F140" s="249">
        <v>0</v>
      </c>
      <c r="G140" s="248">
        <v>0</v>
      </c>
      <c r="H140" s="250"/>
      <c r="I140" s="250">
        <v>0</v>
      </c>
      <c r="J140" s="250"/>
      <c r="K140" s="250">
        <v>0</v>
      </c>
      <c r="L140" s="250"/>
      <c r="M140" s="250">
        <v>0</v>
      </c>
      <c r="N140" s="250"/>
      <c r="O140" s="250">
        <v>0</v>
      </c>
      <c r="P140" s="249"/>
      <c r="Q140" s="225">
        <f t="shared" si="32"/>
        <v>0</v>
      </c>
      <c r="R140" s="246">
        <f t="shared" si="32"/>
        <v>0</v>
      </c>
    </row>
    <row r="141" spans="1:18" s="18" customFormat="1">
      <c r="A141" s="11" t="s">
        <v>58</v>
      </c>
      <c r="B141" s="29" t="s">
        <v>22</v>
      </c>
      <c r="C141" s="47" t="s">
        <v>263</v>
      </c>
      <c r="D141" s="209">
        <f>SUM(D142,D145:D147)</f>
        <v>285.43020000000001</v>
      </c>
      <c r="E141" s="222">
        <f>SUM(E142,E145:E147)</f>
        <v>0</v>
      </c>
      <c r="F141" s="223">
        <f>SUM(F142,F145:F147)</f>
        <v>28.358721000000003</v>
      </c>
      <c r="G141" s="222">
        <f>SUM(G142,G145:G147)</f>
        <v>0</v>
      </c>
      <c r="H141" s="224">
        <f>+H142+H145+H146+H147</f>
        <v>0</v>
      </c>
      <c r="I141" s="224">
        <f>SUM(I142,I145:I147)</f>
        <v>0</v>
      </c>
      <c r="J141" s="224">
        <f>+J142+J145+J146+J147</f>
        <v>-3.7829106098797639E-4</v>
      </c>
      <c r="K141" s="224">
        <f>SUM(K142,K145:K147)</f>
        <v>0</v>
      </c>
      <c r="L141" s="224">
        <f>+L142+L145+L146+L147</f>
        <v>0</v>
      </c>
      <c r="M141" s="224">
        <f>SUM(M142,M145:M147)</f>
        <v>0</v>
      </c>
      <c r="N141" s="224">
        <f>+N142+N145+N146+N147</f>
        <v>0</v>
      </c>
      <c r="O141" s="224">
        <f>SUM(O142,O145:O147)</f>
        <v>0</v>
      </c>
      <c r="P141" s="223">
        <f>+P142+P145+P146+P147</f>
        <v>0</v>
      </c>
      <c r="Q141" s="226">
        <f t="shared" si="32"/>
        <v>0</v>
      </c>
      <c r="R141" s="243">
        <f t="shared" si="32"/>
        <v>-3.7829106098797639E-4</v>
      </c>
    </row>
    <row r="142" spans="1:18" s="8" customFormat="1">
      <c r="A142" s="10" t="s">
        <v>59</v>
      </c>
      <c r="B142" s="30" t="s">
        <v>298</v>
      </c>
      <c r="C142" s="46" t="s">
        <v>263</v>
      </c>
      <c r="D142" s="205">
        <f>SUM(D143:D144)</f>
        <v>0</v>
      </c>
      <c r="E142" s="248">
        <f>SUM(E143:E144)</f>
        <v>0</v>
      </c>
      <c r="F142" s="249">
        <f>SUM(F143:F144)</f>
        <v>0</v>
      </c>
      <c r="G142" s="248">
        <f>SUM(G143:G144)</f>
        <v>0</v>
      </c>
      <c r="H142" s="250">
        <f>+H143+H144</f>
        <v>0</v>
      </c>
      <c r="I142" s="250">
        <f>SUM(I143:I144)</f>
        <v>0</v>
      </c>
      <c r="J142" s="250">
        <f>+J143+J144</f>
        <v>0</v>
      </c>
      <c r="K142" s="250">
        <f>SUM(K143:K144)</f>
        <v>0</v>
      </c>
      <c r="L142" s="250">
        <f>+L143+L144</f>
        <v>0</v>
      </c>
      <c r="M142" s="250">
        <f>SUM(M143:M144)</f>
        <v>0</v>
      </c>
      <c r="N142" s="250">
        <f>+N143+N144</f>
        <v>0</v>
      </c>
      <c r="O142" s="250">
        <f>SUM(O143:O144)</f>
        <v>0</v>
      </c>
      <c r="P142" s="249">
        <f>+P143+P144</f>
        <v>0</v>
      </c>
      <c r="Q142" s="225">
        <f t="shared" ref="Q142:R147" si="40">+G142+I142+K142+M142+O142</f>
        <v>0</v>
      </c>
      <c r="R142" s="246">
        <f t="shared" si="40"/>
        <v>0</v>
      </c>
    </row>
    <row r="143" spans="1:18" s="8" customFormat="1">
      <c r="A143" s="10" t="s">
        <v>60</v>
      </c>
      <c r="B143" s="34" t="s">
        <v>296</v>
      </c>
      <c r="C143" s="46" t="s">
        <v>263</v>
      </c>
      <c r="D143" s="205">
        <v>0</v>
      </c>
      <c r="E143" s="248">
        <v>0</v>
      </c>
      <c r="F143" s="249">
        <v>0</v>
      </c>
      <c r="G143" s="248">
        <v>0</v>
      </c>
      <c r="H143" s="250">
        <v>0</v>
      </c>
      <c r="I143" s="250">
        <v>0</v>
      </c>
      <c r="J143" s="250">
        <v>0</v>
      </c>
      <c r="K143" s="250">
        <v>0</v>
      </c>
      <c r="L143" s="250">
        <v>0</v>
      </c>
      <c r="M143" s="250">
        <v>0</v>
      </c>
      <c r="N143" s="250">
        <v>0</v>
      </c>
      <c r="O143" s="250">
        <v>0</v>
      </c>
      <c r="P143" s="249">
        <v>0</v>
      </c>
      <c r="Q143" s="225">
        <f t="shared" si="40"/>
        <v>0</v>
      </c>
      <c r="R143" s="246">
        <f t="shared" si="40"/>
        <v>0</v>
      </c>
    </row>
    <row r="144" spans="1:18" s="8" customFormat="1">
      <c r="A144" s="10"/>
      <c r="B144" s="34" t="s">
        <v>297</v>
      </c>
      <c r="C144" s="46" t="s">
        <v>263</v>
      </c>
      <c r="D144" s="205">
        <v>0</v>
      </c>
      <c r="E144" s="248">
        <v>0</v>
      </c>
      <c r="F144" s="249">
        <v>0</v>
      </c>
      <c r="G144" s="248">
        <v>0</v>
      </c>
      <c r="H144" s="250">
        <v>0</v>
      </c>
      <c r="I144" s="250">
        <v>0</v>
      </c>
      <c r="J144" s="250">
        <v>0</v>
      </c>
      <c r="K144" s="250">
        <v>0</v>
      </c>
      <c r="L144" s="250">
        <v>0</v>
      </c>
      <c r="M144" s="250">
        <v>0</v>
      </c>
      <c r="N144" s="250">
        <v>0</v>
      </c>
      <c r="O144" s="250">
        <v>0</v>
      </c>
      <c r="P144" s="249">
        <v>0</v>
      </c>
      <c r="Q144" s="225">
        <f t="shared" si="40"/>
        <v>0</v>
      </c>
      <c r="R144" s="246">
        <f t="shared" si="40"/>
        <v>0</v>
      </c>
    </row>
    <row r="145" spans="1:18" s="8" customFormat="1">
      <c r="A145" s="10" t="s">
        <v>61</v>
      </c>
      <c r="B145" s="30" t="s">
        <v>169</v>
      </c>
      <c r="C145" s="46" t="s">
        <v>263</v>
      </c>
      <c r="D145" s="205">
        <v>0</v>
      </c>
      <c r="E145" s="248">
        <v>0</v>
      </c>
      <c r="F145" s="249">
        <v>0</v>
      </c>
      <c r="G145" s="248">
        <v>0</v>
      </c>
      <c r="H145" s="250"/>
      <c r="I145" s="250">
        <v>0</v>
      </c>
      <c r="J145" s="250"/>
      <c r="K145" s="250">
        <v>0</v>
      </c>
      <c r="L145" s="250"/>
      <c r="M145" s="250">
        <v>0</v>
      </c>
      <c r="N145" s="250"/>
      <c r="O145" s="250">
        <v>0</v>
      </c>
      <c r="P145" s="249"/>
      <c r="Q145" s="225">
        <f t="shared" si="40"/>
        <v>0</v>
      </c>
      <c r="R145" s="246">
        <f t="shared" si="40"/>
        <v>0</v>
      </c>
    </row>
    <row r="146" spans="1:18" s="8" customFormat="1">
      <c r="A146" s="10" t="s">
        <v>170</v>
      </c>
      <c r="B146" s="30" t="s">
        <v>44</v>
      </c>
      <c r="C146" s="46" t="s">
        <v>263</v>
      </c>
      <c r="D146" s="205">
        <v>285.43020000000001</v>
      </c>
      <c r="E146" s="248">
        <v>0</v>
      </c>
      <c r="F146" s="249">
        <v>28.358721000000003</v>
      </c>
      <c r="G146" s="248">
        <v>0</v>
      </c>
      <c r="H146" s="250">
        <v>0</v>
      </c>
      <c r="I146" s="250">
        <v>0</v>
      </c>
      <c r="J146" s="250">
        <v>-3.7829106098797639E-4</v>
      </c>
      <c r="K146" s="250">
        <v>0</v>
      </c>
      <c r="L146" s="250">
        <v>0</v>
      </c>
      <c r="M146" s="250">
        <v>0</v>
      </c>
      <c r="N146" s="250">
        <v>0</v>
      </c>
      <c r="O146" s="250">
        <v>0</v>
      </c>
      <c r="P146" s="249">
        <v>0</v>
      </c>
      <c r="Q146" s="225">
        <f t="shared" si="40"/>
        <v>0</v>
      </c>
      <c r="R146" s="246">
        <f t="shared" si="40"/>
        <v>-3.7829106098797639E-4</v>
      </c>
    </row>
    <row r="147" spans="1:18" s="8" customFormat="1">
      <c r="A147" s="10" t="s">
        <v>303</v>
      </c>
      <c r="B147" s="30" t="s">
        <v>304</v>
      </c>
      <c r="C147" s="46" t="s">
        <v>263</v>
      </c>
      <c r="D147" s="205">
        <v>0</v>
      </c>
      <c r="E147" s="248">
        <v>0</v>
      </c>
      <c r="F147" s="249">
        <v>0</v>
      </c>
      <c r="G147" s="248">
        <v>0</v>
      </c>
      <c r="H147" s="250">
        <v>0</v>
      </c>
      <c r="I147" s="250">
        <v>0</v>
      </c>
      <c r="J147" s="250">
        <v>0</v>
      </c>
      <c r="K147" s="250">
        <v>0</v>
      </c>
      <c r="L147" s="250">
        <v>0</v>
      </c>
      <c r="M147" s="250">
        <v>0</v>
      </c>
      <c r="N147" s="250">
        <v>0</v>
      </c>
      <c r="O147" s="250">
        <v>0</v>
      </c>
      <c r="P147" s="249">
        <v>0</v>
      </c>
      <c r="Q147" s="225">
        <f t="shared" si="40"/>
        <v>0</v>
      </c>
      <c r="R147" s="246">
        <f t="shared" si="40"/>
        <v>0</v>
      </c>
    </row>
    <row r="148" spans="1:18" s="8" customFormat="1" ht="25.5">
      <c r="A148" s="11" t="s">
        <v>132</v>
      </c>
      <c r="B148" s="29" t="s">
        <v>171</v>
      </c>
      <c r="C148" s="47" t="s">
        <v>263</v>
      </c>
      <c r="D148" s="205">
        <f>D98-D104</f>
        <v>348.47310100000038</v>
      </c>
      <c r="E148" s="222">
        <f>E98-E104</f>
        <v>68.303200000000032</v>
      </c>
      <c r="F148" s="223">
        <f>F98-F104</f>
        <v>29.609458959999998</v>
      </c>
      <c r="G148" s="222">
        <f>G98-G104</f>
        <v>55.894954370000278</v>
      </c>
      <c r="H148" s="224">
        <f>+H98-H104</f>
        <v>-41.556850000000281</v>
      </c>
      <c r="I148" s="224">
        <f>I98-I104</f>
        <v>68.925600000000486</v>
      </c>
      <c r="J148" s="224">
        <f>+J98-J104</f>
        <v>-3.3022782910608157</v>
      </c>
      <c r="K148" s="224">
        <f>K98-K104</f>
        <v>64.219200000000228</v>
      </c>
      <c r="L148" s="224">
        <f>+L98-L104</f>
        <v>-13.466539999999782</v>
      </c>
      <c r="M148" s="224">
        <f>M98-M104</f>
        <v>68.374800000000278</v>
      </c>
      <c r="N148" s="224">
        <f>+N98-N104</f>
        <v>-13.542459999999892</v>
      </c>
      <c r="O148" s="224">
        <f>O98-O104</f>
        <v>72.759600000000091</v>
      </c>
      <c r="P148" s="223">
        <f>+P98-P104</f>
        <v>-13.62289999999939</v>
      </c>
      <c r="Q148" s="225">
        <f>Q98-Q104</f>
        <v>330.17415437000136</v>
      </c>
      <c r="R148" s="246">
        <f>R98-R104</f>
        <v>-85.491028291060161</v>
      </c>
    </row>
    <row r="149" spans="1:18" s="8" customFormat="1" ht="25.5">
      <c r="A149" s="10" t="s">
        <v>147</v>
      </c>
      <c r="B149" s="30" t="s">
        <v>149</v>
      </c>
      <c r="C149" s="46" t="s">
        <v>263</v>
      </c>
      <c r="D149" s="205"/>
      <c r="E149" s="248"/>
      <c r="F149" s="249"/>
      <c r="G149" s="248"/>
      <c r="H149" s="250"/>
      <c r="I149" s="250"/>
      <c r="J149" s="250"/>
      <c r="K149" s="250"/>
      <c r="L149" s="250"/>
      <c r="M149" s="250"/>
      <c r="N149" s="250"/>
      <c r="O149" s="250"/>
      <c r="P149" s="249"/>
      <c r="Q149" s="225"/>
      <c r="R149" s="246"/>
    </row>
    <row r="150" spans="1:18" s="8" customFormat="1">
      <c r="A150" s="10" t="s">
        <v>148</v>
      </c>
      <c r="B150" s="30" t="s">
        <v>150</v>
      </c>
      <c r="C150" s="46" t="s">
        <v>263</v>
      </c>
      <c r="D150" s="205"/>
      <c r="E150" s="248"/>
      <c r="F150" s="249"/>
      <c r="G150" s="248"/>
      <c r="H150" s="250"/>
      <c r="I150" s="250"/>
      <c r="J150" s="250"/>
      <c r="K150" s="250"/>
      <c r="L150" s="250"/>
      <c r="M150" s="250"/>
      <c r="N150" s="250"/>
      <c r="O150" s="250"/>
      <c r="P150" s="249"/>
      <c r="Q150" s="225"/>
      <c r="R150" s="246"/>
    </row>
    <row r="151" spans="1:18" s="8" customFormat="1" ht="25.5">
      <c r="A151" s="10" t="s">
        <v>133</v>
      </c>
      <c r="B151" s="29" t="s">
        <v>172</v>
      </c>
      <c r="C151" s="47" t="s">
        <v>263</v>
      </c>
      <c r="D151" s="205">
        <f>D117-D123</f>
        <v>-76.559600000000017</v>
      </c>
      <c r="E151" s="222">
        <f>E117-E123</f>
        <v>-93.601399999999984</v>
      </c>
      <c r="F151" s="223">
        <f>F117-F123</f>
        <v>-34.469746000000008</v>
      </c>
      <c r="G151" s="222">
        <f>G117-G123</f>
        <v>-67.908000000000001</v>
      </c>
      <c r="H151" s="224">
        <f>+H117-H123</f>
        <v>0.18440000000000001</v>
      </c>
      <c r="I151" s="224">
        <f>I117-I123</f>
        <v>-72.279600000000002</v>
      </c>
      <c r="J151" s="224">
        <f>+J117-J123</f>
        <v>1.3951599999999942</v>
      </c>
      <c r="K151" s="224">
        <f>K117-K123</f>
        <v>-76.219200000000001</v>
      </c>
      <c r="L151" s="224">
        <f>+L117-L123</f>
        <v>1.4665400000000028</v>
      </c>
      <c r="M151" s="224">
        <f>M117-M123</f>
        <v>-80.374799999999993</v>
      </c>
      <c r="N151" s="224">
        <f>+N117-N123</f>
        <v>1.5424599999999971</v>
      </c>
      <c r="O151" s="224">
        <f>O117-O123</f>
        <v>-84.759600000000006</v>
      </c>
      <c r="P151" s="223">
        <f>+P117-P123</f>
        <v>1.6228999999999942</v>
      </c>
      <c r="Q151" s="225">
        <f>Q117-Q123</f>
        <v>-381.5412</v>
      </c>
      <c r="R151" s="246">
        <f>R117-R123</f>
        <v>6.2114599999999873</v>
      </c>
    </row>
    <row r="152" spans="1:18" s="8" customFormat="1" ht="25.5">
      <c r="A152" s="10" t="s">
        <v>151</v>
      </c>
      <c r="B152" s="30" t="s">
        <v>153</v>
      </c>
      <c r="C152" s="46" t="s">
        <v>263</v>
      </c>
      <c r="D152" s="205"/>
      <c r="E152" s="248"/>
      <c r="F152" s="249"/>
      <c r="G152" s="248"/>
      <c r="H152" s="250"/>
      <c r="I152" s="250"/>
      <c r="J152" s="250"/>
      <c r="K152" s="250"/>
      <c r="L152" s="250"/>
      <c r="M152" s="250"/>
      <c r="N152" s="250"/>
      <c r="O152" s="250"/>
      <c r="P152" s="249"/>
      <c r="Q152" s="225"/>
      <c r="R152" s="246"/>
    </row>
    <row r="153" spans="1:18" s="8" customFormat="1">
      <c r="A153" s="10" t="s">
        <v>152</v>
      </c>
      <c r="B153" s="30" t="s">
        <v>150</v>
      </c>
      <c r="C153" s="46" t="s">
        <v>263</v>
      </c>
      <c r="D153" s="205"/>
      <c r="E153" s="248"/>
      <c r="F153" s="249"/>
      <c r="G153" s="248"/>
      <c r="H153" s="250"/>
      <c r="I153" s="250"/>
      <c r="J153" s="250"/>
      <c r="K153" s="250"/>
      <c r="L153" s="250"/>
      <c r="M153" s="250"/>
      <c r="N153" s="250"/>
      <c r="O153" s="250"/>
      <c r="P153" s="249"/>
      <c r="Q153" s="225"/>
      <c r="R153" s="246"/>
    </row>
    <row r="154" spans="1:18" s="18" customFormat="1" ht="15.75" customHeight="1">
      <c r="A154" s="11" t="s">
        <v>134</v>
      </c>
      <c r="B154" s="29" t="s">
        <v>173</v>
      </c>
      <c r="C154" s="47" t="s">
        <v>263</v>
      </c>
      <c r="D154" s="209">
        <f>D133-D141</f>
        <v>-312.79470000000003</v>
      </c>
      <c r="E154" s="222">
        <f>E133-E141</f>
        <v>11.6029</v>
      </c>
      <c r="F154" s="223">
        <f>F133-F141</f>
        <v>10.076088999999996</v>
      </c>
      <c r="G154" s="222">
        <f>G133-G141</f>
        <v>12</v>
      </c>
      <c r="H154" s="224">
        <f>+H133-H141</f>
        <v>35.365300000000005</v>
      </c>
      <c r="I154" s="224">
        <f>I133-I141</f>
        <v>12</v>
      </c>
      <c r="J154" s="224">
        <f>+J133-J141</f>
        <v>12.000378291060988</v>
      </c>
      <c r="K154" s="224">
        <f>K133-K141</f>
        <v>12</v>
      </c>
      <c r="L154" s="224">
        <f>+L133-L141</f>
        <v>12</v>
      </c>
      <c r="M154" s="224">
        <f>M133-M141</f>
        <v>12</v>
      </c>
      <c r="N154" s="224">
        <f>+N133-N141</f>
        <v>12</v>
      </c>
      <c r="O154" s="224">
        <f>O133-O141</f>
        <v>12</v>
      </c>
      <c r="P154" s="223">
        <f>+P133-P141</f>
        <v>12</v>
      </c>
      <c r="Q154" s="226">
        <f>Q133-Q141</f>
        <v>60</v>
      </c>
      <c r="R154" s="243">
        <f>R133-R141</f>
        <v>83.365678291060988</v>
      </c>
    </row>
    <row r="155" spans="1:18" s="18" customFormat="1">
      <c r="A155" s="11" t="s">
        <v>174</v>
      </c>
      <c r="B155" s="29" t="s">
        <v>278</v>
      </c>
      <c r="C155" s="47" t="s">
        <v>263</v>
      </c>
      <c r="D155" s="209">
        <v>5.5297000000000001</v>
      </c>
      <c r="E155" s="222">
        <v>-2.902899999999994</v>
      </c>
      <c r="F155" s="223">
        <v>3.6993577100000001</v>
      </c>
      <c r="G155" s="222">
        <v>0</v>
      </c>
      <c r="H155" s="224">
        <v>0</v>
      </c>
      <c r="I155" s="224">
        <v>0</v>
      </c>
      <c r="J155" s="224">
        <v>0</v>
      </c>
      <c r="K155" s="224">
        <v>0</v>
      </c>
      <c r="L155" s="224">
        <v>0</v>
      </c>
      <c r="M155" s="224">
        <v>0</v>
      </c>
      <c r="N155" s="224">
        <v>0</v>
      </c>
      <c r="O155" s="224">
        <v>0</v>
      </c>
      <c r="P155" s="223">
        <v>0</v>
      </c>
      <c r="Q155" s="226">
        <f t="shared" ref="Q155:R155" si="41">+G155+I155+K155+M155+O155</f>
        <v>0</v>
      </c>
      <c r="R155" s="243">
        <f t="shared" si="41"/>
        <v>0</v>
      </c>
    </row>
    <row r="156" spans="1:18" s="18" customFormat="1">
      <c r="A156" s="11" t="s">
        <v>175</v>
      </c>
      <c r="B156" s="29" t="s">
        <v>280</v>
      </c>
      <c r="C156" s="47" t="s">
        <v>263</v>
      </c>
      <c r="D156" s="209">
        <f>SUM(D148,D151,D154:D155)</f>
        <v>-35.351498999999698</v>
      </c>
      <c r="E156" s="222">
        <f>SUM(E148,E151,E154:E155)</f>
        <v>-16.598199999999945</v>
      </c>
      <c r="F156" s="223">
        <f>SUM(F148,F151,F154:F155)</f>
        <v>8.9151596699999871</v>
      </c>
      <c r="G156" s="222">
        <f>SUM(G148,G151,G154:G155)</f>
        <v>-1.3045629999723474E-2</v>
      </c>
      <c r="H156" s="224">
        <f>+H148+H151+H154+H155</f>
        <v>-6.00715000000028</v>
      </c>
      <c r="I156" s="224">
        <f>SUM(I148,I151,I154:I155)</f>
        <v>8.646000000000484</v>
      </c>
      <c r="J156" s="224">
        <f>+J148+J151+J154+J155</f>
        <v>10.093260000000166</v>
      </c>
      <c r="K156" s="224">
        <f>SUM(K148,K151,K154:K155)</f>
        <v>2.2737367544323206E-13</v>
      </c>
      <c r="L156" s="224">
        <f>+L148+L151+L154+L155</f>
        <v>2.2026824808563106E-13</v>
      </c>
      <c r="M156" s="224">
        <f>SUM(M148,M151,M154:M155)</f>
        <v>2.8421709430404007E-13</v>
      </c>
      <c r="N156" s="224">
        <f>+N148+N151+N154+N155</f>
        <v>1.0480505352461478E-13</v>
      </c>
      <c r="O156" s="224">
        <f>SUM(O148,O151,O154:O155)</f>
        <v>8.5265128291212022E-14</v>
      </c>
      <c r="P156" s="223">
        <f>+P148+P151+P154+P155</f>
        <v>6.0396132539608516E-13</v>
      </c>
      <c r="Q156" s="226">
        <f>SUM(Q148,Q151,Q154:Q155)</f>
        <v>8.6329543700013573</v>
      </c>
      <c r="R156" s="243">
        <f>SUM(R148,R151,R154:R155)</f>
        <v>4.086110000000815</v>
      </c>
    </row>
    <row r="157" spans="1:18" s="18" customFormat="1">
      <c r="A157" s="11" t="s">
        <v>176</v>
      </c>
      <c r="B157" s="29" t="s">
        <v>23</v>
      </c>
      <c r="C157" s="47" t="s">
        <v>263</v>
      </c>
      <c r="D157" s="209">
        <v>52.542554039999999</v>
      </c>
      <c r="E157" s="222">
        <f>D158</f>
        <v>17.1910550400003</v>
      </c>
      <c r="F157" s="223">
        <f>E158</f>
        <v>0.59285504000035516</v>
      </c>
      <c r="G157" s="222">
        <v>1.3045630000073288E-2</v>
      </c>
      <c r="H157" s="224">
        <f>+F158</f>
        <v>9.5080147100003423</v>
      </c>
      <c r="I157" s="224">
        <f>G158</f>
        <v>3.4981392782462706E-13</v>
      </c>
      <c r="J157" s="224">
        <f>+H158</f>
        <v>3.5008647100000623</v>
      </c>
      <c r="K157" s="224">
        <f>I158</f>
        <v>8.6460000000008339</v>
      </c>
      <c r="L157" s="224">
        <f>+J158</f>
        <v>13.594124710000228</v>
      </c>
      <c r="M157" s="224">
        <f>K158</f>
        <v>8.6460000000010613</v>
      </c>
      <c r="N157" s="224">
        <f>+L158</f>
        <v>13.594124710000449</v>
      </c>
      <c r="O157" s="224">
        <f>M158</f>
        <v>8.6460000000013455</v>
      </c>
      <c r="P157" s="223">
        <f>+N158</f>
        <v>13.594124710000553</v>
      </c>
      <c r="Q157" s="226">
        <f>G157</f>
        <v>1.3045630000073288E-2</v>
      </c>
      <c r="R157" s="243">
        <f>H157</f>
        <v>9.5080147100003423</v>
      </c>
    </row>
    <row r="158" spans="1:18" s="18" customFormat="1" ht="16.5" thickBot="1">
      <c r="A158" s="27" t="s">
        <v>279</v>
      </c>
      <c r="B158" s="52" t="s">
        <v>24</v>
      </c>
      <c r="C158" s="53" t="s">
        <v>263</v>
      </c>
      <c r="D158" s="227">
        <f>D157+D156</f>
        <v>17.1910550400003</v>
      </c>
      <c r="E158" s="228">
        <f>E157+E156</f>
        <v>0.59285504000035516</v>
      </c>
      <c r="F158" s="229">
        <f>F157+F156</f>
        <v>9.5080147100003423</v>
      </c>
      <c r="G158" s="228">
        <f>G157+G156</f>
        <v>3.4981392782462706E-13</v>
      </c>
      <c r="H158" s="230">
        <f>+H157+H156</f>
        <v>3.5008647100000623</v>
      </c>
      <c r="I158" s="230">
        <f>I157+I156</f>
        <v>8.6460000000008339</v>
      </c>
      <c r="J158" s="230">
        <f>+J157+J156</f>
        <v>13.594124710000228</v>
      </c>
      <c r="K158" s="230">
        <f>K157+K156</f>
        <v>8.6460000000010613</v>
      </c>
      <c r="L158" s="230">
        <f>+L157+L156</f>
        <v>13.594124710000449</v>
      </c>
      <c r="M158" s="230">
        <f>M157+M156</f>
        <v>8.6460000000013455</v>
      </c>
      <c r="N158" s="230">
        <f>+N157+N156</f>
        <v>13.594124710000553</v>
      </c>
      <c r="O158" s="230">
        <f>O157+O156</f>
        <v>8.6460000000014308</v>
      </c>
      <c r="P158" s="229">
        <f>+P157+P156</f>
        <v>13.594124710001157</v>
      </c>
      <c r="Q158" s="231">
        <f>Q157+Q156</f>
        <v>8.6460000000014308</v>
      </c>
      <c r="R158" s="266">
        <f>R157+R156</f>
        <v>13.594124710001157</v>
      </c>
    </row>
    <row r="159" spans="1:18" s="8" customFormat="1" ht="16.5" thickBot="1">
      <c r="A159" s="54"/>
      <c r="B159" s="55" t="s">
        <v>17</v>
      </c>
      <c r="C159" s="56"/>
      <c r="D159" s="232"/>
      <c r="E159" s="233"/>
      <c r="F159" s="234"/>
      <c r="G159" s="233"/>
      <c r="H159" s="235"/>
      <c r="I159" s="235"/>
      <c r="J159" s="235"/>
      <c r="K159" s="235"/>
      <c r="L159" s="235"/>
      <c r="M159" s="235"/>
      <c r="N159" s="235"/>
      <c r="O159" s="235"/>
      <c r="P159" s="236"/>
      <c r="Q159" s="237"/>
      <c r="R159" s="236"/>
    </row>
    <row r="160" spans="1:18" s="18" customFormat="1">
      <c r="A160" s="38">
        <v>1</v>
      </c>
      <c r="B160" s="39" t="s">
        <v>18</v>
      </c>
      <c r="C160" s="45" t="s">
        <v>263</v>
      </c>
      <c r="D160" s="238">
        <f t="shared" ref="D160:R160" si="42">+D75-D71+D43</f>
        <v>-20.708230529999962</v>
      </c>
      <c r="E160" s="203">
        <f t="shared" si="42"/>
        <v>-106.72032393000003</v>
      </c>
      <c r="F160" s="204">
        <f t="shared" si="42"/>
        <v>7.9326007400000496</v>
      </c>
      <c r="G160" s="203">
        <f t="shared" si="42"/>
        <v>-21.374463931716303</v>
      </c>
      <c r="H160" s="239">
        <f t="shared" si="42"/>
        <v>-53.979578250000003</v>
      </c>
      <c r="I160" s="239">
        <f t="shared" si="42"/>
        <v>-15.927322932459518</v>
      </c>
      <c r="J160" s="239">
        <f t="shared" si="42"/>
        <v>-13.751731576800003</v>
      </c>
      <c r="K160" s="239">
        <f t="shared" si="42"/>
        <v>-16.517878501849058</v>
      </c>
      <c r="L160" s="239">
        <f t="shared" si="42"/>
        <v>-14.590068121253514</v>
      </c>
      <c r="M160" s="239">
        <f t="shared" si="42"/>
        <v>-17.131241885384195</v>
      </c>
      <c r="N160" s="239">
        <f t="shared" si="42"/>
        <v>-15.456824274564006</v>
      </c>
      <c r="O160" s="239">
        <f t="shared" si="42"/>
        <v>-17.74818149935345</v>
      </c>
      <c r="P160" s="204">
        <f t="shared" si="42"/>
        <v>-16.352963461471724</v>
      </c>
      <c r="Q160" s="203">
        <f t="shared" si="42"/>
        <v>-88.699088750762542</v>
      </c>
      <c r="R160" s="277">
        <f t="shared" si="42"/>
        <v>-114.13116568408921</v>
      </c>
    </row>
    <row r="161" spans="1:21" s="8" customFormat="1">
      <c r="A161" s="11" t="s">
        <v>52</v>
      </c>
      <c r="B161" s="29" t="s">
        <v>177</v>
      </c>
      <c r="C161" s="47" t="s">
        <v>263</v>
      </c>
      <c r="D161" s="240">
        <v>0</v>
      </c>
      <c r="E161" s="210">
        <f>+D162</f>
        <v>0</v>
      </c>
      <c r="F161" s="211">
        <f t="shared" ref="F161" si="43">+E162</f>
        <v>0</v>
      </c>
      <c r="G161" s="210">
        <v>0</v>
      </c>
      <c r="H161" s="212">
        <f>+$F$162</f>
        <v>0</v>
      </c>
      <c r="I161" s="212">
        <f t="shared" ref="I161:P161" si="44">+G162</f>
        <v>0</v>
      </c>
      <c r="J161" s="212">
        <f t="shared" si="44"/>
        <v>0</v>
      </c>
      <c r="K161" s="212">
        <f t="shared" si="44"/>
        <v>0</v>
      </c>
      <c r="L161" s="212">
        <f t="shared" si="44"/>
        <v>0</v>
      </c>
      <c r="M161" s="212">
        <f t="shared" si="44"/>
        <v>0</v>
      </c>
      <c r="N161" s="212">
        <f t="shared" si="44"/>
        <v>0</v>
      </c>
      <c r="O161" s="212">
        <f t="shared" si="44"/>
        <v>0</v>
      </c>
      <c r="P161" s="211">
        <f t="shared" si="44"/>
        <v>0</v>
      </c>
      <c r="Q161" s="210">
        <f>+G161</f>
        <v>0</v>
      </c>
      <c r="R161" s="278">
        <f>+H161</f>
        <v>0</v>
      </c>
    </row>
    <row r="162" spans="1:21" s="8" customFormat="1">
      <c r="A162" s="11" t="s">
        <v>55</v>
      </c>
      <c r="B162" s="29" t="s">
        <v>178</v>
      </c>
      <c r="C162" s="47" t="s">
        <v>263</v>
      </c>
      <c r="D162" s="240">
        <v>0</v>
      </c>
      <c r="E162" s="210">
        <v>0</v>
      </c>
      <c r="F162" s="211">
        <v>0</v>
      </c>
      <c r="G162" s="210">
        <v>0</v>
      </c>
      <c r="H162" s="212">
        <v>0</v>
      </c>
      <c r="I162" s="212">
        <v>0</v>
      </c>
      <c r="J162" s="212">
        <v>0</v>
      </c>
      <c r="K162" s="212">
        <v>0</v>
      </c>
      <c r="L162" s="212">
        <v>0</v>
      </c>
      <c r="M162" s="212">
        <v>0</v>
      </c>
      <c r="N162" s="212">
        <v>0</v>
      </c>
      <c r="O162" s="212">
        <v>0</v>
      </c>
      <c r="P162" s="211">
        <v>0</v>
      </c>
      <c r="Q162" s="210">
        <f>+O162</f>
        <v>0</v>
      </c>
      <c r="R162" s="278">
        <f>+P162</f>
        <v>0</v>
      </c>
    </row>
    <row r="163" spans="1:21" s="8" customFormat="1">
      <c r="A163" s="11" t="s">
        <v>56</v>
      </c>
      <c r="B163" s="29" t="s">
        <v>179</v>
      </c>
      <c r="C163" s="47" t="s">
        <v>263</v>
      </c>
      <c r="D163" s="240">
        <f>+D164+D165+D166</f>
        <v>0</v>
      </c>
      <c r="E163" s="210">
        <f t="shared" ref="E163:R163" si="45">+E164+E165+E166</f>
        <v>0</v>
      </c>
      <c r="F163" s="211">
        <f t="shared" si="45"/>
        <v>0</v>
      </c>
      <c r="G163" s="210">
        <f t="shared" si="45"/>
        <v>0</v>
      </c>
      <c r="H163" s="212">
        <f t="shared" si="45"/>
        <v>0</v>
      </c>
      <c r="I163" s="212">
        <f t="shared" si="45"/>
        <v>0</v>
      </c>
      <c r="J163" s="212">
        <f t="shared" si="45"/>
        <v>0</v>
      </c>
      <c r="K163" s="212">
        <f t="shared" si="45"/>
        <v>0</v>
      </c>
      <c r="L163" s="212">
        <f t="shared" si="45"/>
        <v>0</v>
      </c>
      <c r="M163" s="212">
        <f t="shared" si="45"/>
        <v>0</v>
      </c>
      <c r="N163" s="212">
        <f t="shared" si="45"/>
        <v>0</v>
      </c>
      <c r="O163" s="212">
        <f t="shared" si="45"/>
        <v>0</v>
      </c>
      <c r="P163" s="211">
        <f t="shared" si="45"/>
        <v>0</v>
      </c>
      <c r="Q163" s="210">
        <f t="shared" si="45"/>
        <v>0</v>
      </c>
      <c r="R163" s="278">
        <f t="shared" si="45"/>
        <v>0</v>
      </c>
      <c r="U163" s="171"/>
    </row>
    <row r="164" spans="1:21" s="8" customFormat="1">
      <c r="A164" s="10" t="s">
        <v>156</v>
      </c>
      <c r="B164" s="30" t="s">
        <v>180</v>
      </c>
      <c r="C164" s="46" t="s">
        <v>263</v>
      </c>
      <c r="D164" s="241">
        <v>0</v>
      </c>
      <c r="E164" s="206">
        <v>0</v>
      </c>
      <c r="F164" s="207">
        <v>0</v>
      </c>
      <c r="G164" s="206">
        <v>0</v>
      </c>
      <c r="H164" s="208">
        <v>0</v>
      </c>
      <c r="I164" s="208">
        <v>0</v>
      </c>
      <c r="J164" s="208">
        <v>0</v>
      </c>
      <c r="K164" s="208">
        <v>0</v>
      </c>
      <c r="L164" s="208">
        <v>0</v>
      </c>
      <c r="M164" s="208">
        <v>0</v>
      </c>
      <c r="N164" s="208">
        <v>0</v>
      </c>
      <c r="O164" s="208">
        <v>0</v>
      </c>
      <c r="P164" s="207">
        <v>0</v>
      </c>
      <c r="Q164" s="206">
        <f t="shared" ref="Q164:R167" si="46">+G164+I164+K164+M164+O164</f>
        <v>0</v>
      </c>
      <c r="R164" s="279">
        <f t="shared" si="46"/>
        <v>0</v>
      </c>
    </row>
    <row r="165" spans="1:21" s="8" customFormat="1">
      <c r="A165" s="10" t="s">
        <v>159</v>
      </c>
      <c r="B165" s="30" t="s">
        <v>181</v>
      </c>
      <c r="C165" s="46" t="s">
        <v>263</v>
      </c>
      <c r="D165" s="241">
        <v>0</v>
      </c>
      <c r="E165" s="206">
        <v>0</v>
      </c>
      <c r="F165" s="207">
        <v>0</v>
      </c>
      <c r="G165" s="206">
        <v>0</v>
      </c>
      <c r="H165" s="208">
        <v>0</v>
      </c>
      <c r="I165" s="208">
        <v>0</v>
      </c>
      <c r="J165" s="208">
        <v>0</v>
      </c>
      <c r="K165" s="208">
        <v>0</v>
      </c>
      <c r="L165" s="208">
        <v>0</v>
      </c>
      <c r="M165" s="208">
        <v>0</v>
      </c>
      <c r="N165" s="208">
        <v>0</v>
      </c>
      <c r="O165" s="208">
        <v>0</v>
      </c>
      <c r="P165" s="207">
        <v>0</v>
      </c>
      <c r="Q165" s="206">
        <f t="shared" si="46"/>
        <v>0</v>
      </c>
      <c r="R165" s="279">
        <f t="shared" si="46"/>
        <v>0</v>
      </c>
    </row>
    <row r="166" spans="1:21" s="8" customFormat="1">
      <c r="A166" s="10" t="s">
        <v>160</v>
      </c>
      <c r="B166" s="30" t="s">
        <v>182</v>
      </c>
      <c r="C166" s="46" t="s">
        <v>263</v>
      </c>
      <c r="D166" s="241">
        <v>0</v>
      </c>
      <c r="E166" s="206">
        <v>0</v>
      </c>
      <c r="F166" s="207">
        <v>0</v>
      </c>
      <c r="G166" s="206">
        <v>0</v>
      </c>
      <c r="H166" s="208">
        <v>0</v>
      </c>
      <c r="I166" s="208">
        <v>0</v>
      </c>
      <c r="J166" s="208">
        <v>0</v>
      </c>
      <c r="K166" s="208">
        <v>0</v>
      </c>
      <c r="L166" s="208">
        <v>0</v>
      </c>
      <c r="M166" s="208">
        <v>0</v>
      </c>
      <c r="N166" s="208">
        <v>0</v>
      </c>
      <c r="O166" s="208">
        <v>0</v>
      </c>
      <c r="P166" s="207">
        <v>0</v>
      </c>
      <c r="Q166" s="206">
        <f t="shared" si="46"/>
        <v>0</v>
      </c>
      <c r="R166" s="279">
        <f t="shared" si="46"/>
        <v>0</v>
      </c>
    </row>
    <row r="167" spans="1:21" s="8" customFormat="1">
      <c r="A167" s="11" t="s">
        <v>57</v>
      </c>
      <c r="B167" s="29" t="s">
        <v>168</v>
      </c>
      <c r="C167" s="47" t="s">
        <v>263</v>
      </c>
      <c r="D167" s="240">
        <v>0</v>
      </c>
      <c r="E167" s="210">
        <v>0</v>
      </c>
      <c r="F167" s="211">
        <v>0</v>
      </c>
      <c r="G167" s="210">
        <v>0</v>
      </c>
      <c r="H167" s="212">
        <v>0</v>
      </c>
      <c r="I167" s="212">
        <v>0</v>
      </c>
      <c r="J167" s="212">
        <v>0</v>
      </c>
      <c r="K167" s="212">
        <v>0</v>
      </c>
      <c r="L167" s="212">
        <v>0</v>
      </c>
      <c r="M167" s="212">
        <v>0</v>
      </c>
      <c r="N167" s="212">
        <v>0</v>
      </c>
      <c r="O167" s="212">
        <v>0</v>
      </c>
      <c r="P167" s="211">
        <v>0</v>
      </c>
      <c r="Q167" s="210">
        <f>+G167+I167+K167+M167+O167</f>
        <v>0</v>
      </c>
      <c r="R167" s="278">
        <f t="shared" si="46"/>
        <v>0</v>
      </c>
    </row>
    <row r="168" spans="1:21" s="8" customFormat="1">
      <c r="A168" s="11" t="s">
        <v>58</v>
      </c>
      <c r="B168" s="29" t="s">
        <v>183</v>
      </c>
      <c r="C168" s="47"/>
      <c r="D168" s="240">
        <f>+D162/D160</f>
        <v>0</v>
      </c>
      <c r="E168" s="210">
        <f t="shared" ref="E168:R168" si="47">+E162/E160</f>
        <v>0</v>
      </c>
      <c r="F168" s="211">
        <f t="shared" si="47"/>
        <v>0</v>
      </c>
      <c r="G168" s="210">
        <f t="shared" si="47"/>
        <v>0</v>
      </c>
      <c r="H168" s="212">
        <f t="shared" si="47"/>
        <v>0</v>
      </c>
      <c r="I168" s="212">
        <f t="shared" si="47"/>
        <v>0</v>
      </c>
      <c r="J168" s="212">
        <f t="shared" si="47"/>
        <v>0</v>
      </c>
      <c r="K168" s="212">
        <f t="shared" si="47"/>
        <v>0</v>
      </c>
      <c r="L168" s="212">
        <f t="shared" si="47"/>
        <v>0</v>
      </c>
      <c r="M168" s="212">
        <f t="shared" si="47"/>
        <v>0</v>
      </c>
      <c r="N168" s="212">
        <f t="shared" si="47"/>
        <v>0</v>
      </c>
      <c r="O168" s="212">
        <f t="shared" si="47"/>
        <v>0</v>
      </c>
      <c r="P168" s="211">
        <f t="shared" si="47"/>
        <v>0</v>
      </c>
      <c r="Q168" s="210">
        <f>+Q162/Q160</f>
        <v>0</v>
      </c>
      <c r="R168" s="278">
        <f t="shared" si="47"/>
        <v>0</v>
      </c>
    </row>
    <row r="169" spans="1:21" s="18" customFormat="1">
      <c r="A169" s="11" t="s">
        <v>132</v>
      </c>
      <c r="B169" s="29" t="s">
        <v>184</v>
      </c>
      <c r="C169" s="47" t="s">
        <v>263</v>
      </c>
      <c r="D169" s="240">
        <v>83.953380150000001</v>
      </c>
      <c r="E169" s="222">
        <v>56.977091449999996</v>
      </c>
      <c r="F169" s="223">
        <v>184.88788807</v>
      </c>
      <c r="G169" s="222">
        <v>0.20307</v>
      </c>
      <c r="H169" s="224">
        <v>168.43455754999999</v>
      </c>
      <c r="I169" s="224">
        <v>0.20417000000000002</v>
      </c>
      <c r="J169" s="224">
        <v>129.08255754999999</v>
      </c>
      <c r="K169" s="224">
        <v>0.20524000000000001</v>
      </c>
      <c r="L169" s="224">
        <v>126.39565755</v>
      </c>
      <c r="M169" s="224">
        <v>0.20584</v>
      </c>
      <c r="N169" s="224">
        <v>126.39565755</v>
      </c>
      <c r="O169" s="224">
        <v>0.20649000000000001</v>
      </c>
      <c r="P169" s="223">
        <v>126.39565755</v>
      </c>
      <c r="Q169" s="226">
        <f>+O169</f>
        <v>0.20649000000000001</v>
      </c>
      <c r="R169" s="243">
        <f>+P169</f>
        <v>126.39565755</v>
      </c>
    </row>
    <row r="170" spans="1:21" s="8" customFormat="1" ht="25.5">
      <c r="A170" s="10" t="s">
        <v>147</v>
      </c>
      <c r="B170" s="30" t="s">
        <v>185</v>
      </c>
      <c r="C170" s="46" t="s">
        <v>263</v>
      </c>
      <c r="D170" s="245">
        <v>0</v>
      </c>
      <c r="E170" s="248">
        <v>0</v>
      </c>
      <c r="F170" s="249">
        <v>0</v>
      </c>
      <c r="G170" s="248">
        <v>0</v>
      </c>
      <c r="H170" s="250">
        <v>0</v>
      </c>
      <c r="I170" s="250">
        <v>0</v>
      </c>
      <c r="J170" s="250">
        <v>0</v>
      </c>
      <c r="K170" s="250">
        <v>0</v>
      </c>
      <c r="L170" s="250">
        <v>0</v>
      </c>
      <c r="M170" s="250">
        <v>0</v>
      </c>
      <c r="N170" s="250">
        <v>0</v>
      </c>
      <c r="O170" s="250">
        <v>0</v>
      </c>
      <c r="P170" s="249">
        <v>0</v>
      </c>
      <c r="Q170" s="225">
        <f t="shared" ref="Q170:R197" si="48">+O170</f>
        <v>0</v>
      </c>
      <c r="R170" s="246">
        <f t="shared" si="48"/>
        <v>0</v>
      </c>
    </row>
    <row r="171" spans="1:21" s="8" customFormat="1">
      <c r="A171" s="10"/>
      <c r="B171" s="34" t="s">
        <v>187</v>
      </c>
      <c r="C171" s="46" t="s">
        <v>263</v>
      </c>
      <c r="D171" s="245">
        <v>11.434019490000026</v>
      </c>
      <c r="E171" s="248">
        <v>0</v>
      </c>
      <c r="F171" s="249">
        <v>0</v>
      </c>
      <c r="G171" s="248">
        <v>0</v>
      </c>
      <c r="H171" s="250">
        <v>0</v>
      </c>
      <c r="I171" s="250">
        <v>0</v>
      </c>
      <c r="J171" s="250">
        <v>0</v>
      </c>
      <c r="K171" s="250">
        <v>0</v>
      </c>
      <c r="L171" s="250">
        <v>0</v>
      </c>
      <c r="M171" s="250">
        <v>0</v>
      </c>
      <c r="N171" s="250">
        <v>0</v>
      </c>
      <c r="O171" s="250">
        <v>0</v>
      </c>
      <c r="P171" s="249">
        <v>0</v>
      </c>
      <c r="Q171" s="225">
        <f t="shared" si="48"/>
        <v>0</v>
      </c>
      <c r="R171" s="246">
        <f t="shared" si="48"/>
        <v>0</v>
      </c>
    </row>
    <row r="172" spans="1:21" s="8" customFormat="1">
      <c r="A172" s="10" t="s">
        <v>148</v>
      </c>
      <c r="B172" s="30" t="s">
        <v>186</v>
      </c>
      <c r="C172" s="46" t="s">
        <v>263</v>
      </c>
      <c r="D172" s="245">
        <f>D169-D170</f>
        <v>83.953380150000001</v>
      </c>
      <c r="E172" s="248">
        <v>56.976999999999997</v>
      </c>
      <c r="F172" s="249">
        <v>184.88788807</v>
      </c>
      <c r="G172" s="248">
        <f>(G169-G170)</f>
        <v>0.20307</v>
      </c>
      <c r="H172" s="250">
        <f>(H169-H170)</f>
        <v>168.43455754999999</v>
      </c>
      <c r="I172" s="250">
        <f>(I169-I170)</f>
        <v>0.20417000000000002</v>
      </c>
      <c r="J172" s="250">
        <f>J169-J170</f>
        <v>129.08255754999999</v>
      </c>
      <c r="K172" s="250">
        <f>(K169-K170)</f>
        <v>0.20524000000000001</v>
      </c>
      <c r="L172" s="250">
        <f>L169-L170</f>
        <v>126.39565755</v>
      </c>
      <c r="M172" s="250">
        <f>(M169-M170)</f>
        <v>0.20584</v>
      </c>
      <c r="N172" s="250">
        <f>N169-N170</f>
        <v>126.39565755</v>
      </c>
      <c r="O172" s="250">
        <f>(O169-O170)</f>
        <v>0.20649000000000001</v>
      </c>
      <c r="P172" s="249">
        <f>P169-P170</f>
        <v>126.39565755</v>
      </c>
      <c r="Q172" s="225">
        <f t="shared" si="48"/>
        <v>0.20649000000000001</v>
      </c>
      <c r="R172" s="246">
        <f t="shared" si="48"/>
        <v>126.39565755</v>
      </c>
    </row>
    <row r="173" spans="1:21" s="8" customFormat="1">
      <c r="A173" s="10"/>
      <c r="B173" s="34" t="s">
        <v>187</v>
      </c>
      <c r="C173" s="46" t="s">
        <v>263</v>
      </c>
      <c r="D173" s="245">
        <v>2.8285673499999664</v>
      </c>
      <c r="E173" s="248">
        <v>0.48638170000000003</v>
      </c>
      <c r="F173" s="249">
        <v>1.0454743599999998</v>
      </c>
      <c r="G173" s="248">
        <v>0</v>
      </c>
      <c r="H173" s="250">
        <v>3.5951231700000359</v>
      </c>
      <c r="I173" s="250">
        <v>0</v>
      </c>
      <c r="J173" s="250">
        <v>0</v>
      </c>
      <c r="K173" s="250">
        <v>0</v>
      </c>
      <c r="L173" s="250">
        <v>0</v>
      </c>
      <c r="M173" s="250">
        <v>0</v>
      </c>
      <c r="N173" s="250">
        <v>0</v>
      </c>
      <c r="O173" s="250">
        <v>0</v>
      </c>
      <c r="P173" s="249">
        <v>0</v>
      </c>
      <c r="Q173" s="225">
        <f t="shared" si="48"/>
        <v>0</v>
      </c>
      <c r="R173" s="246">
        <f t="shared" si="48"/>
        <v>0</v>
      </c>
    </row>
    <row r="174" spans="1:21" s="18" customFormat="1">
      <c r="A174" s="11" t="s">
        <v>133</v>
      </c>
      <c r="B174" s="29" t="s">
        <v>188</v>
      </c>
      <c r="C174" s="47" t="s">
        <v>263</v>
      </c>
      <c r="D174" s="240">
        <v>1851.77649651</v>
      </c>
      <c r="E174" s="222">
        <v>901.23890171000005</v>
      </c>
      <c r="F174" s="223">
        <v>843.19172899000012</v>
      </c>
      <c r="G174" s="222">
        <v>247.11037999999999</v>
      </c>
      <c r="H174" s="224">
        <v>110.92538350000011</v>
      </c>
      <c r="I174" s="224">
        <v>246.33722999999989</v>
      </c>
      <c r="J174" s="224">
        <v>108.55628350000012</v>
      </c>
      <c r="K174" s="224">
        <v>270.16910999999988</v>
      </c>
      <c r="L174" s="224">
        <v>108.55628350000012</v>
      </c>
      <c r="M174" s="224">
        <v>295.32670999999993</v>
      </c>
      <c r="N174" s="224">
        <v>108.55628350000012</v>
      </c>
      <c r="O174" s="224">
        <v>321.4966159999999</v>
      </c>
      <c r="P174" s="223">
        <v>108.55628350000012</v>
      </c>
      <c r="Q174" s="226">
        <f t="shared" si="48"/>
        <v>321.4966159999999</v>
      </c>
      <c r="R174" s="243">
        <f t="shared" si="48"/>
        <v>108.55628350000012</v>
      </c>
    </row>
    <row r="175" spans="1:21" s="8" customFormat="1">
      <c r="A175" s="10" t="s">
        <v>151</v>
      </c>
      <c r="B175" s="30" t="s">
        <v>189</v>
      </c>
      <c r="C175" s="46" t="s">
        <v>263</v>
      </c>
      <c r="D175" s="241">
        <v>5.6843418860808016E-17</v>
      </c>
      <c r="E175" s="206">
        <v>8.5265128291212024E-17</v>
      </c>
      <c r="F175" s="207">
        <v>5.0000000000522962E-6</v>
      </c>
      <c r="G175" s="206">
        <v>0</v>
      </c>
      <c r="H175" s="208">
        <v>0</v>
      </c>
      <c r="I175" s="208">
        <v>0</v>
      </c>
      <c r="J175" s="208">
        <v>0</v>
      </c>
      <c r="K175" s="208">
        <v>0</v>
      </c>
      <c r="L175" s="208">
        <v>0</v>
      </c>
      <c r="M175" s="208">
        <v>0</v>
      </c>
      <c r="N175" s="208">
        <v>0</v>
      </c>
      <c r="O175" s="208">
        <v>0</v>
      </c>
      <c r="P175" s="207">
        <v>0</v>
      </c>
      <c r="Q175" s="280">
        <f t="shared" si="48"/>
        <v>0</v>
      </c>
      <c r="R175" s="281">
        <f t="shared" si="48"/>
        <v>0</v>
      </c>
    </row>
    <row r="176" spans="1:21" s="8" customFormat="1">
      <c r="A176" s="10"/>
      <c r="B176" s="34" t="s">
        <v>187</v>
      </c>
      <c r="C176" s="46" t="s">
        <v>263</v>
      </c>
      <c r="D176" s="241">
        <v>0</v>
      </c>
      <c r="E176" s="206">
        <v>0</v>
      </c>
      <c r="F176" s="207">
        <v>0</v>
      </c>
      <c r="G176" s="206">
        <v>0</v>
      </c>
      <c r="H176" s="208">
        <v>0</v>
      </c>
      <c r="I176" s="208">
        <v>0</v>
      </c>
      <c r="J176" s="208">
        <v>0</v>
      </c>
      <c r="K176" s="208">
        <v>0</v>
      </c>
      <c r="L176" s="208">
        <v>0</v>
      </c>
      <c r="M176" s="208">
        <v>0</v>
      </c>
      <c r="N176" s="208">
        <v>0</v>
      </c>
      <c r="O176" s="208">
        <v>0</v>
      </c>
      <c r="P176" s="207">
        <v>0</v>
      </c>
      <c r="Q176" s="206">
        <f t="shared" si="48"/>
        <v>0</v>
      </c>
      <c r="R176" s="279">
        <f t="shared" si="48"/>
        <v>0</v>
      </c>
    </row>
    <row r="177" spans="1:18" s="8" customFormat="1">
      <c r="A177" s="10" t="s">
        <v>152</v>
      </c>
      <c r="B177" s="30" t="s">
        <v>190</v>
      </c>
      <c r="C177" s="46" t="s">
        <v>263</v>
      </c>
      <c r="D177" s="241">
        <v>0</v>
      </c>
      <c r="E177" s="206">
        <v>0</v>
      </c>
      <c r="F177" s="207">
        <v>0</v>
      </c>
      <c r="G177" s="206">
        <v>0</v>
      </c>
      <c r="H177" s="208">
        <v>0</v>
      </c>
      <c r="I177" s="208">
        <v>0</v>
      </c>
      <c r="J177" s="208">
        <v>0</v>
      </c>
      <c r="K177" s="208">
        <v>0</v>
      </c>
      <c r="L177" s="208">
        <v>0</v>
      </c>
      <c r="M177" s="208">
        <v>0</v>
      </c>
      <c r="N177" s="208">
        <v>0</v>
      </c>
      <c r="O177" s="208">
        <v>0</v>
      </c>
      <c r="P177" s="207">
        <v>0</v>
      </c>
      <c r="Q177" s="206">
        <f t="shared" si="48"/>
        <v>0</v>
      </c>
      <c r="R177" s="279">
        <f t="shared" si="48"/>
        <v>0</v>
      </c>
    </row>
    <row r="178" spans="1:18" s="8" customFormat="1">
      <c r="A178" s="10"/>
      <c r="B178" s="30" t="s">
        <v>191</v>
      </c>
      <c r="C178" s="46" t="s">
        <v>263</v>
      </c>
      <c r="D178" s="241">
        <v>0</v>
      </c>
      <c r="E178" s="206">
        <v>0</v>
      </c>
      <c r="F178" s="207">
        <v>0</v>
      </c>
      <c r="G178" s="206">
        <v>0</v>
      </c>
      <c r="H178" s="208">
        <v>0</v>
      </c>
      <c r="I178" s="208">
        <v>0</v>
      </c>
      <c r="J178" s="208">
        <v>0</v>
      </c>
      <c r="K178" s="208">
        <v>0</v>
      </c>
      <c r="L178" s="208">
        <v>0</v>
      </c>
      <c r="M178" s="208">
        <v>0</v>
      </c>
      <c r="N178" s="208">
        <v>0</v>
      </c>
      <c r="O178" s="208">
        <v>0</v>
      </c>
      <c r="P178" s="207">
        <v>0</v>
      </c>
      <c r="Q178" s="206">
        <f t="shared" si="48"/>
        <v>0</v>
      </c>
      <c r="R178" s="279">
        <f t="shared" si="48"/>
        <v>0</v>
      </c>
    </row>
    <row r="179" spans="1:18" s="8" customFormat="1">
      <c r="A179" s="10"/>
      <c r="B179" s="34" t="s">
        <v>187</v>
      </c>
      <c r="C179" s="46" t="s">
        <v>263</v>
      </c>
      <c r="D179" s="241">
        <v>0</v>
      </c>
      <c r="E179" s="206">
        <v>0</v>
      </c>
      <c r="F179" s="207">
        <v>0</v>
      </c>
      <c r="G179" s="206">
        <v>0</v>
      </c>
      <c r="H179" s="208">
        <v>0</v>
      </c>
      <c r="I179" s="208">
        <v>0</v>
      </c>
      <c r="J179" s="208">
        <v>0</v>
      </c>
      <c r="K179" s="208">
        <v>0</v>
      </c>
      <c r="L179" s="208">
        <v>0</v>
      </c>
      <c r="M179" s="208">
        <v>0</v>
      </c>
      <c r="N179" s="208">
        <v>0</v>
      </c>
      <c r="O179" s="208">
        <v>0</v>
      </c>
      <c r="P179" s="207">
        <v>0</v>
      </c>
      <c r="Q179" s="206">
        <f t="shared" si="48"/>
        <v>0</v>
      </c>
      <c r="R179" s="279">
        <f t="shared" si="48"/>
        <v>0</v>
      </c>
    </row>
    <row r="180" spans="1:18" s="8" customFormat="1">
      <c r="A180" s="10"/>
      <c r="B180" s="30" t="s">
        <v>192</v>
      </c>
      <c r="C180" s="46" t="s">
        <v>263</v>
      </c>
      <c r="D180" s="241">
        <f>D177-D178</f>
        <v>0</v>
      </c>
      <c r="E180" s="206">
        <f t="shared" ref="E180:P180" si="49">E177-E178</f>
        <v>0</v>
      </c>
      <c r="F180" s="207">
        <f t="shared" si="49"/>
        <v>0</v>
      </c>
      <c r="G180" s="206">
        <f t="shared" si="49"/>
        <v>0</v>
      </c>
      <c r="H180" s="208">
        <f t="shared" si="49"/>
        <v>0</v>
      </c>
      <c r="I180" s="208">
        <f t="shared" si="49"/>
        <v>0</v>
      </c>
      <c r="J180" s="208">
        <f t="shared" si="49"/>
        <v>0</v>
      </c>
      <c r="K180" s="208">
        <f t="shared" si="49"/>
        <v>0</v>
      </c>
      <c r="L180" s="208">
        <f t="shared" si="49"/>
        <v>0</v>
      </c>
      <c r="M180" s="208">
        <f t="shared" si="49"/>
        <v>0</v>
      </c>
      <c r="N180" s="208">
        <f t="shared" si="49"/>
        <v>0</v>
      </c>
      <c r="O180" s="208">
        <f t="shared" si="49"/>
        <v>0</v>
      </c>
      <c r="P180" s="207">
        <f t="shared" si="49"/>
        <v>0</v>
      </c>
      <c r="Q180" s="206">
        <f t="shared" si="48"/>
        <v>0</v>
      </c>
      <c r="R180" s="279">
        <f t="shared" si="48"/>
        <v>0</v>
      </c>
    </row>
    <row r="181" spans="1:18" s="8" customFormat="1">
      <c r="A181" s="10"/>
      <c r="B181" s="34" t="s">
        <v>187</v>
      </c>
      <c r="C181" s="46" t="s">
        <v>263</v>
      </c>
      <c r="D181" s="241">
        <v>0</v>
      </c>
      <c r="E181" s="206">
        <v>0</v>
      </c>
      <c r="F181" s="207">
        <v>0</v>
      </c>
      <c r="G181" s="206">
        <v>0</v>
      </c>
      <c r="H181" s="208">
        <v>0</v>
      </c>
      <c r="I181" s="208">
        <v>0</v>
      </c>
      <c r="J181" s="208">
        <v>0</v>
      </c>
      <c r="K181" s="208">
        <v>0</v>
      </c>
      <c r="L181" s="208">
        <v>0</v>
      </c>
      <c r="M181" s="208">
        <v>0</v>
      </c>
      <c r="N181" s="208">
        <v>0</v>
      </c>
      <c r="O181" s="208">
        <v>0</v>
      </c>
      <c r="P181" s="207">
        <v>0</v>
      </c>
      <c r="Q181" s="206">
        <f t="shared" si="48"/>
        <v>0</v>
      </c>
      <c r="R181" s="279">
        <f t="shared" si="48"/>
        <v>0</v>
      </c>
    </row>
    <row r="182" spans="1:18" s="8" customFormat="1">
      <c r="A182" s="10" t="s">
        <v>205</v>
      </c>
      <c r="B182" s="30" t="s">
        <v>193</v>
      </c>
      <c r="C182" s="46" t="s">
        <v>263</v>
      </c>
      <c r="D182" s="245">
        <v>0</v>
      </c>
      <c r="E182" s="248">
        <v>0</v>
      </c>
      <c r="F182" s="249">
        <v>0</v>
      </c>
      <c r="G182" s="248">
        <v>0</v>
      </c>
      <c r="H182" s="250">
        <v>0</v>
      </c>
      <c r="I182" s="250">
        <v>0</v>
      </c>
      <c r="J182" s="250">
        <v>0</v>
      </c>
      <c r="K182" s="250">
        <v>0</v>
      </c>
      <c r="L182" s="250">
        <v>0</v>
      </c>
      <c r="M182" s="250">
        <v>0</v>
      </c>
      <c r="N182" s="250">
        <v>0</v>
      </c>
      <c r="O182" s="250">
        <v>0</v>
      </c>
      <c r="P182" s="249">
        <v>0</v>
      </c>
      <c r="Q182" s="225">
        <f t="shared" si="48"/>
        <v>0</v>
      </c>
      <c r="R182" s="246">
        <f t="shared" si="48"/>
        <v>0</v>
      </c>
    </row>
    <row r="183" spans="1:18" s="8" customFormat="1">
      <c r="A183" s="10"/>
      <c r="B183" s="34" t="s">
        <v>187</v>
      </c>
      <c r="C183" s="46" t="s">
        <v>263</v>
      </c>
      <c r="D183" s="245">
        <v>0</v>
      </c>
      <c r="E183" s="248">
        <v>0</v>
      </c>
      <c r="F183" s="249">
        <v>0</v>
      </c>
      <c r="G183" s="248">
        <v>0</v>
      </c>
      <c r="H183" s="250">
        <v>0</v>
      </c>
      <c r="I183" s="250">
        <v>0</v>
      </c>
      <c r="J183" s="250">
        <v>0</v>
      </c>
      <c r="K183" s="250">
        <v>0</v>
      </c>
      <c r="L183" s="250">
        <v>0</v>
      </c>
      <c r="M183" s="250">
        <v>0</v>
      </c>
      <c r="N183" s="250">
        <v>0</v>
      </c>
      <c r="O183" s="250">
        <v>0</v>
      </c>
      <c r="P183" s="249">
        <v>0</v>
      </c>
      <c r="Q183" s="225">
        <f t="shared" si="48"/>
        <v>0</v>
      </c>
      <c r="R183" s="246">
        <f t="shared" si="48"/>
        <v>0</v>
      </c>
    </row>
    <row r="184" spans="1:18" s="8" customFormat="1">
      <c r="A184" s="10" t="s">
        <v>206</v>
      </c>
      <c r="B184" s="30" t="s">
        <v>194</v>
      </c>
      <c r="C184" s="46" t="s">
        <v>263</v>
      </c>
      <c r="D184" s="245">
        <v>0</v>
      </c>
      <c r="E184" s="248">
        <v>0</v>
      </c>
      <c r="F184" s="249">
        <v>0</v>
      </c>
      <c r="G184" s="248">
        <v>0</v>
      </c>
      <c r="H184" s="250">
        <v>0</v>
      </c>
      <c r="I184" s="250">
        <v>0</v>
      </c>
      <c r="J184" s="250">
        <v>0</v>
      </c>
      <c r="K184" s="250">
        <v>0</v>
      </c>
      <c r="L184" s="250">
        <v>0</v>
      </c>
      <c r="M184" s="250">
        <v>0</v>
      </c>
      <c r="N184" s="250">
        <v>0</v>
      </c>
      <c r="O184" s="250">
        <v>0</v>
      </c>
      <c r="P184" s="249">
        <v>0</v>
      </c>
      <c r="Q184" s="225">
        <f t="shared" si="48"/>
        <v>0</v>
      </c>
      <c r="R184" s="246">
        <f t="shared" si="48"/>
        <v>0</v>
      </c>
    </row>
    <row r="185" spans="1:18" s="8" customFormat="1">
      <c r="A185" s="10"/>
      <c r="B185" s="34" t="s">
        <v>187</v>
      </c>
      <c r="C185" s="46" t="s">
        <v>263</v>
      </c>
      <c r="D185" s="245">
        <v>0</v>
      </c>
      <c r="E185" s="248">
        <v>0</v>
      </c>
      <c r="F185" s="249">
        <v>0</v>
      </c>
      <c r="G185" s="248">
        <v>0</v>
      </c>
      <c r="H185" s="250">
        <v>0</v>
      </c>
      <c r="I185" s="250">
        <v>0</v>
      </c>
      <c r="J185" s="250">
        <v>0</v>
      </c>
      <c r="K185" s="250">
        <v>0</v>
      </c>
      <c r="L185" s="250">
        <v>0</v>
      </c>
      <c r="M185" s="250">
        <v>0</v>
      </c>
      <c r="N185" s="250">
        <v>0</v>
      </c>
      <c r="O185" s="250">
        <v>0</v>
      </c>
      <c r="P185" s="249">
        <v>0</v>
      </c>
      <c r="Q185" s="225">
        <f t="shared" si="48"/>
        <v>0</v>
      </c>
      <c r="R185" s="246">
        <f t="shared" si="48"/>
        <v>0</v>
      </c>
    </row>
    <row r="186" spans="1:18" s="8" customFormat="1">
      <c r="A186" s="10" t="s">
        <v>207</v>
      </c>
      <c r="B186" s="30" t="s">
        <v>195</v>
      </c>
      <c r="C186" s="46" t="s">
        <v>263</v>
      </c>
      <c r="D186" s="245">
        <v>0</v>
      </c>
      <c r="E186" s="248">
        <v>0</v>
      </c>
      <c r="F186" s="249">
        <v>0</v>
      </c>
      <c r="G186" s="248">
        <v>0</v>
      </c>
      <c r="H186" s="250">
        <v>0</v>
      </c>
      <c r="I186" s="250">
        <v>0</v>
      </c>
      <c r="J186" s="250">
        <v>0</v>
      </c>
      <c r="K186" s="250">
        <v>0</v>
      </c>
      <c r="L186" s="250">
        <v>0</v>
      </c>
      <c r="M186" s="250">
        <v>0</v>
      </c>
      <c r="N186" s="250">
        <v>0</v>
      </c>
      <c r="O186" s="250">
        <v>0</v>
      </c>
      <c r="P186" s="249">
        <v>0</v>
      </c>
      <c r="Q186" s="225">
        <f t="shared" si="48"/>
        <v>0</v>
      </c>
      <c r="R186" s="246">
        <f t="shared" si="48"/>
        <v>0</v>
      </c>
    </row>
    <row r="187" spans="1:18" s="8" customFormat="1">
      <c r="A187" s="10"/>
      <c r="B187" s="34" t="s">
        <v>187</v>
      </c>
      <c r="C187" s="46" t="s">
        <v>263</v>
      </c>
      <c r="D187" s="245">
        <v>0</v>
      </c>
      <c r="E187" s="248">
        <v>0</v>
      </c>
      <c r="F187" s="249">
        <v>0</v>
      </c>
      <c r="G187" s="248">
        <v>0</v>
      </c>
      <c r="H187" s="250">
        <v>0</v>
      </c>
      <c r="I187" s="250">
        <v>0</v>
      </c>
      <c r="J187" s="250">
        <v>0</v>
      </c>
      <c r="K187" s="250">
        <v>0</v>
      </c>
      <c r="L187" s="250">
        <v>0</v>
      </c>
      <c r="M187" s="250">
        <v>0</v>
      </c>
      <c r="N187" s="250">
        <v>0</v>
      </c>
      <c r="O187" s="250">
        <v>0</v>
      </c>
      <c r="P187" s="249">
        <v>0</v>
      </c>
      <c r="Q187" s="225">
        <f t="shared" si="48"/>
        <v>0</v>
      </c>
      <c r="R187" s="246">
        <f t="shared" si="48"/>
        <v>0</v>
      </c>
    </row>
    <row r="188" spans="1:18" s="8" customFormat="1">
      <c r="A188" s="10" t="s">
        <v>208</v>
      </c>
      <c r="B188" s="30" t="s">
        <v>323</v>
      </c>
      <c r="C188" s="46" t="s">
        <v>263</v>
      </c>
      <c r="D188" s="245"/>
      <c r="E188" s="248"/>
      <c r="F188" s="249"/>
      <c r="G188" s="248">
        <v>0</v>
      </c>
      <c r="H188" s="250">
        <v>0</v>
      </c>
      <c r="I188" s="250">
        <v>0</v>
      </c>
      <c r="J188" s="250">
        <v>0</v>
      </c>
      <c r="K188" s="250">
        <v>0</v>
      </c>
      <c r="L188" s="250">
        <v>0</v>
      </c>
      <c r="M188" s="250">
        <v>0</v>
      </c>
      <c r="N188" s="250">
        <v>0</v>
      </c>
      <c r="O188" s="250">
        <v>0</v>
      </c>
      <c r="P188" s="249">
        <v>0</v>
      </c>
      <c r="Q188" s="225">
        <f t="shared" si="48"/>
        <v>0</v>
      </c>
      <c r="R188" s="246">
        <f t="shared" si="48"/>
        <v>0</v>
      </c>
    </row>
    <row r="189" spans="1:18" s="8" customFormat="1">
      <c r="A189" s="10"/>
      <c r="B189" s="34" t="s">
        <v>187</v>
      </c>
      <c r="C189" s="46" t="s">
        <v>263</v>
      </c>
      <c r="D189" s="245"/>
      <c r="E189" s="248"/>
      <c r="F189" s="249"/>
      <c r="G189" s="248">
        <v>0</v>
      </c>
      <c r="H189" s="250">
        <v>0</v>
      </c>
      <c r="I189" s="250">
        <v>0</v>
      </c>
      <c r="J189" s="250">
        <v>0</v>
      </c>
      <c r="K189" s="250">
        <v>0</v>
      </c>
      <c r="L189" s="250">
        <v>0</v>
      </c>
      <c r="M189" s="250">
        <v>0</v>
      </c>
      <c r="N189" s="250">
        <v>0</v>
      </c>
      <c r="O189" s="250">
        <v>0</v>
      </c>
      <c r="P189" s="249">
        <v>0</v>
      </c>
      <c r="Q189" s="225">
        <f t="shared" si="48"/>
        <v>0</v>
      </c>
      <c r="R189" s="246">
        <f t="shared" si="48"/>
        <v>0</v>
      </c>
    </row>
    <row r="190" spans="1:18" s="8" customFormat="1">
      <c r="A190" s="10" t="s">
        <v>209</v>
      </c>
      <c r="B190" s="30" t="s">
        <v>196</v>
      </c>
      <c r="C190" s="46" t="s">
        <v>263</v>
      </c>
      <c r="D190" s="245">
        <v>16.558</v>
      </c>
      <c r="E190" s="248">
        <v>1.367265E-2</v>
      </c>
      <c r="F190" s="249">
        <v>41.173511179999998</v>
      </c>
      <c r="G190" s="248">
        <v>31.504549000000029</v>
      </c>
      <c r="H190" s="250">
        <v>46.947399999999995</v>
      </c>
      <c r="I190" s="250">
        <v>29.292948999999904</v>
      </c>
      <c r="J190" s="250">
        <v>44.735799999999934</v>
      </c>
      <c r="K190" s="250">
        <v>38.143448999999904</v>
      </c>
      <c r="L190" s="250">
        <v>53.58629999999993</v>
      </c>
      <c r="M190" s="250">
        <v>47.477049000000001</v>
      </c>
      <c r="N190" s="250">
        <v>62.919900000000027</v>
      </c>
      <c r="O190" s="250">
        <v>57.319848999999927</v>
      </c>
      <c r="P190" s="249">
        <v>72.762699999999953</v>
      </c>
      <c r="Q190" s="225">
        <f t="shared" si="48"/>
        <v>57.319848999999927</v>
      </c>
      <c r="R190" s="246">
        <f t="shared" si="48"/>
        <v>72.762699999999953</v>
      </c>
    </row>
    <row r="191" spans="1:18" s="8" customFormat="1">
      <c r="A191" s="10"/>
      <c r="B191" s="34" t="s">
        <v>187</v>
      </c>
      <c r="C191" s="46" t="s">
        <v>263</v>
      </c>
      <c r="D191" s="245"/>
      <c r="E191" s="206"/>
      <c r="F191" s="207"/>
      <c r="G191" s="206">
        <v>0</v>
      </c>
      <c r="H191" s="208">
        <v>0</v>
      </c>
      <c r="I191" s="208">
        <v>0</v>
      </c>
      <c r="J191" s="208">
        <v>0</v>
      </c>
      <c r="K191" s="208">
        <v>0</v>
      </c>
      <c r="L191" s="208">
        <v>0</v>
      </c>
      <c r="M191" s="208">
        <v>0</v>
      </c>
      <c r="N191" s="208">
        <v>0</v>
      </c>
      <c r="O191" s="208">
        <v>0</v>
      </c>
      <c r="P191" s="207">
        <v>0</v>
      </c>
      <c r="Q191" s="225">
        <f t="shared" si="48"/>
        <v>0</v>
      </c>
      <c r="R191" s="246">
        <f t="shared" si="48"/>
        <v>0</v>
      </c>
    </row>
    <row r="192" spans="1:18" s="8" customFormat="1">
      <c r="A192" s="10" t="s">
        <v>210</v>
      </c>
      <c r="B192" s="30" t="s">
        <v>197</v>
      </c>
      <c r="C192" s="46" t="s">
        <v>263</v>
      </c>
      <c r="D192" s="245">
        <v>508.17399999999998</v>
      </c>
      <c r="E192" s="248">
        <v>760.94922774999998</v>
      </c>
      <c r="F192" s="249">
        <v>762.63130917000001</v>
      </c>
      <c r="G192" s="248">
        <v>14.822160999999994</v>
      </c>
      <c r="H192" s="306">
        <v>34.071604999999984</v>
      </c>
      <c r="I192" s="250">
        <v>216.259511</v>
      </c>
      <c r="J192" s="306">
        <v>34.790279999999981</v>
      </c>
      <c r="K192" s="250">
        <v>231.23982100000001</v>
      </c>
      <c r="L192" s="306">
        <v>42.280434999999976</v>
      </c>
      <c r="M192" s="250">
        <v>247.05232100000001</v>
      </c>
      <c r="N192" s="306">
        <v>50.186684999999976</v>
      </c>
      <c r="O192" s="250">
        <v>263.37882100000002</v>
      </c>
      <c r="P192" s="306">
        <v>58.349934999999974</v>
      </c>
      <c r="Q192" s="225">
        <f t="shared" si="48"/>
        <v>263.37882100000002</v>
      </c>
      <c r="R192" s="246">
        <f t="shared" si="48"/>
        <v>58.349934999999974</v>
      </c>
    </row>
    <row r="193" spans="1:18" s="8" customFormat="1">
      <c r="A193" s="51"/>
      <c r="B193" s="34" t="s">
        <v>187</v>
      </c>
      <c r="C193" s="46" t="s">
        <v>263</v>
      </c>
      <c r="D193" s="245"/>
      <c r="E193" s="206"/>
      <c r="F193" s="207"/>
      <c r="G193" s="206">
        <v>0</v>
      </c>
      <c r="H193" s="208">
        <v>0</v>
      </c>
      <c r="I193" s="208">
        <v>0</v>
      </c>
      <c r="J193" s="208">
        <v>0</v>
      </c>
      <c r="K193" s="208">
        <v>0</v>
      </c>
      <c r="L193" s="208">
        <v>0</v>
      </c>
      <c r="M193" s="208">
        <v>0</v>
      </c>
      <c r="N193" s="208">
        <v>0</v>
      </c>
      <c r="O193" s="208">
        <v>0</v>
      </c>
      <c r="P193" s="207">
        <v>0</v>
      </c>
      <c r="Q193" s="225">
        <f t="shared" si="48"/>
        <v>0</v>
      </c>
      <c r="R193" s="246">
        <f t="shared" si="48"/>
        <v>0</v>
      </c>
    </row>
    <row r="194" spans="1:18" s="8" customFormat="1">
      <c r="A194" s="51" t="s">
        <v>211</v>
      </c>
      <c r="B194" s="35" t="s">
        <v>198</v>
      </c>
      <c r="C194" s="46" t="s">
        <v>263</v>
      </c>
      <c r="D194" s="282">
        <v>0</v>
      </c>
      <c r="E194" s="283">
        <v>0</v>
      </c>
      <c r="F194" s="284">
        <v>0</v>
      </c>
      <c r="G194" s="248">
        <v>0</v>
      </c>
      <c r="H194" s="250">
        <v>0</v>
      </c>
      <c r="I194" s="250">
        <v>0</v>
      </c>
      <c r="J194" s="250">
        <v>0</v>
      </c>
      <c r="K194" s="250">
        <v>0</v>
      </c>
      <c r="L194" s="250">
        <v>0</v>
      </c>
      <c r="M194" s="250">
        <v>0</v>
      </c>
      <c r="N194" s="250">
        <v>0</v>
      </c>
      <c r="O194" s="250">
        <v>0</v>
      </c>
      <c r="P194" s="249">
        <v>0</v>
      </c>
      <c r="Q194" s="225">
        <f t="shared" si="48"/>
        <v>0</v>
      </c>
      <c r="R194" s="246">
        <f t="shared" si="48"/>
        <v>0</v>
      </c>
    </row>
    <row r="195" spans="1:18" s="8" customFormat="1">
      <c r="A195" s="51"/>
      <c r="B195" s="34" t="s">
        <v>187</v>
      </c>
      <c r="C195" s="46" t="s">
        <v>263</v>
      </c>
      <c r="D195" s="245"/>
      <c r="E195" s="206"/>
      <c r="F195" s="207"/>
      <c r="G195" s="248">
        <v>0</v>
      </c>
      <c r="H195" s="250">
        <v>0</v>
      </c>
      <c r="I195" s="250">
        <v>0</v>
      </c>
      <c r="J195" s="250">
        <v>0</v>
      </c>
      <c r="K195" s="250">
        <v>0</v>
      </c>
      <c r="L195" s="250">
        <v>0</v>
      </c>
      <c r="M195" s="250">
        <v>0</v>
      </c>
      <c r="N195" s="250">
        <v>0</v>
      </c>
      <c r="O195" s="250">
        <v>0</v>
      </c>
      <c r="P195" s="249">
        <v>0</v>
      </c>
      <c r="Q195" s="225">
        <f t="shared" si="48"/>
        <v>0</v>
      </c>
      <c r="R195" s="246">
        <f t="shared" si="48"/>
        <v>0</v>
      </c>
    </row>
    <row r="196" spans="1:18" s="8" customFormat="1" ht="25.5">
      <c r="A196" s="10" t="s">
        <v>212</v>
      </c>
      <c r="B196" s="30" t="s">
        <v>213</v>
      </c>
      <c r="C196" s="46" t="s">
        <v>263</v>
      </c>
      <c r="D196" s="282">
        <v>20.284199999999998</v>
      </c>
      <c r="E196" s="283">
        <v>0</v>
      </c>
      <c r="F196" s="284">
        <v>1.1676000000000009</v>
      </c>
      <c r="G196" s="283">
        <v>0</v>
      </c>
      <c r="H196" s="285">
        <v>2.3752000000000004</v>
      </c>
      <c r="I196" s="285">
        <v>0</v>
      </c>
      <c r="J196" s="285">
        <v>6.100000000006503E-3</v>
      </c>
      <c r="K196" s="285">
        <v>0</v>
      </c>
      <c r="L196" s="285">
        <v>6.100000000006503E-3</v>
      </c>
      <c r="M196" s="285">
        <v>0</v>
      </c>
      <c r="N196" s="285">
        <v>6.100000000006503E-3</v>
      </c>
      <c r="O196" s="285">
        <v>0</v>
      </c>
      <c r="P196" s="284">
        <v>6.100000000006503E-3</v>
      </c>
      <c r="Q196" s="225">
        <f t="shared" si="48"/>
        <v>0</v>
      </c>
      <c r="R196" s="246">
        <f t="shared" si="48"/>
        <v>6.100000000006503E-3</v>
      </c>
    </row>
    <row r="197" spans="1:18" s="8" customFormat="1">
      <c r="A197" s="63"/>
      <c r="B197" s="34" t="s">
        <v>187</v>
      </c>
      <c r="C197" s="46" t="s">
        <v>263</v>
      </c>
      <c r="D197" s="286">
        <v>0</v>
      </c>
      <c r="E197" s="283">
        <v>0</v>
      </c>
      <c r="F197" s="284">
        <v>0</v>
      </c>
      <c r="G197" s="283">
        <v>0</v>
      </c>
      <c r="H197" s="285">
        <v>1.7870000000016263E-5</v>
      </c>
      <c r="I197" s="285">
        <v>0</v>
      </c>
      <c r="J197" s="285">
        <v>0</v>
      </c>
      <c r="K197" s="285">
        <v>0</v>
      </c>
      <c r="L197" s="285">
        <v>0</v>
      </c>
      <c r="M197" s="285">
        <v>0</v>
      </c>
      <c r="N197" s="285">
        <v>0</v>
      </c>
      <c r="O197" s="285">
        <v>0</v>
      </c>
      <c r="P197" s="284">
        <v>0</v>
      </c>
      <c r="Q197" s="225">
        <f t="shared" si="48"/>
        <v>0</v>
      </c>
      <c r="R197" s="246">
        <f t="shared" si="48"/>
        <v>0</v>
      </c>
    </row>
    <row r="198" spans="1:18" s="18" customFormat="1" ht="16.5" thickBot="1">
      <c r="A198" s="28">
        <v>9</v>
      </c>
      <c r="B198" s="36" t="s">
        <v>204</v>
      </c>
      <c r="C198" s="50" t="s">
        <v>69</v>
      </c>
      <c r="D198" s="253"/>
      <c r="E198" s="254"/>
      <c r="F198" s="255"/>
      <c r="G198" s="254"/>
      <c r="H198" s="256"/>
      <c r="I198" s="256"/>
      <c r="J198" s="256"/>
      <c r="K198" s="256"/>
      <c r="L198" s="256"/>
      <c r="M198" s="256"/>
      <c r="N198" s="256"/>
      <c r="O198" s="256"/>
      <c r="P198" s="257"/>
      <c r="Q198" s="258"/>
      <c r="R198" s="257"/>
    </row>
    <row r="199" spans="1:18" s="8" customFormat="1" ht="15.6" customHeight="1" thickBot="1">
      <c r="A199" s="59"/>
      <c r="B199" s="60" t="s">
        <v>70</v>
      </c>
      <c r="C199" s="56"/>
      <c r="D199" s="232"/>
      <c r="E199" s="233"/>
      <c r="F199" s="234"/>
      <c r="G199" s="233"/>
      <c r="H199" s="235"/>
      <c r="I199" s="235"/>
      <c r="J199" s="235"/>
      <c r="K199" s="235"/>
      <c r="L199" s="235"/>
      <c r="M199" s="235"/>
      <c r="N199" s="235"/>
      <c r="O199" s="235"/>
      <c r="P199" s="236"/>
      <c r="Q199" s="237"/>
      <c r="R199" s="236"/>
    </row>
    <row r="200" spans="1:18" s="8" customFormat="1" ht="15.6" customHeight="1">
      <c r="A200" s="57">
        <v>1</v>
      </c>
      <c r="B200" s="39" t="s">
        <v>75</v>
      </c>
      <c r="C200" s="58"/>
      <c r="D200" s="259"/>
      <c r="E200" s="260"/>
      <c r="F200" s="261"/>
      <c r="G200" s="260"/>
      <c r="H200" s="262"/>
      <c r="I200" s="262"/>
      <c r="J200" s="262"/>
      <c r="K200" s="262"/>
      <c r="L200" s="262"/>
      <c r="M200" s="262"/>
      <c r="N200" s="262"/>
      <c r="O200" s="262"/>
      <c r="P200" s="263"/>
      <c r="Q200" s="264"/>
      <c r="R200" s="265"/>
    </row>
    <row r="201" spans="1:18" s="8" customFormat="1" ht="25.5">
      <c r="A201" s="10"/>
      <c r="B201" s="29" t="s">
        <v>199</v>
      </c>
      <c r="C201" s="47" t="s">
        <v>77</v>
      </c>
      <c r="D201" s="227"/>
      <c r="E201" s="228"/>
      <c r="F201" s="229"/>
      <c r="G201" s="228"/>
      <c r="H201" s="230"/>
      <c r="I201" s="230"/>
      <c r="J201" s="230"/>
      <c r="K201" s="230"/>
      <c r="L201" s="230"/>
      <c r="M201" s="230"/>
      <c r="N201" s="230"/>
      <c r="O201" s="230"/>
      <c r="P201" s="266"/>
      <c r="Q201" s="210"/>
      <c r="R201" s="278"/>
    </row>
    <row r="202" spans="1:18" s="8" customFormat="1">
      <c r="A202" s="10"/>
      <c r="B202" s="30" t="s">
        <v>200</v>
      </c>
      <c r="C202" s="46" t="s">
        <v>77</v>
      </c>
      <c r="D202" s="267"/>
      <c r="E202" s="225"/>
      <c r="F202" s="246"/>
      <c r="G202" s="225"/>
      <c r="H202" s="247"/>
      <c r="I202" s="247"/>
      <c r="J202" s="247"/>
      <c r="K202" s="247"/>
      <c r="L202" s="247"/>
      <c r="M202" s="247"/>
      <c r="N202" s="247"/>
      <c r="O202" s="247"/>
      <c r="P202" s="246"/>
      <c r="Q202" s="225"/>
      <c r="R202" s="246"/>
    </row>
    <row r="203" spans="1:18" s="8" customFormat="1">
      <c r="A203" s="10"/>
      <c r="B203" s="29" t="s">
        <v>82</v>
      </c>
      <c r="C203" s="46" t="s">
        <v>77</v>
      </c>
      <c r="D203" s="227"/>
      <c r="E203" s="228"/>
      <c r="F203" s="229"/>
      <c r="G203" s="228"/>
      <c r="H203" s="230"/>
      <c r="I203" s="230"/>
      <c r="J203" s="230"/>
      <c r="K203" s="230"/>
      <c r="L203" s="230"/>
      <c r="M203" s="230"/>
      <c r="N203" s="230"/>
      <c r="O203" s="230"/>
      <c r="P203" s="266"/>
      <c r="Q203" s="210"/>
      <c r="R203" s="278"/>
    </row>
    <row r="204" spans="1:18" s="8" customFormat="1">
      <c r="A204" s="10"/>
      <c r="B204" s="29" t="s">
        <v>201</v>
      </c>
      <c r="C204" s="47" t="s">
        <v>78</v>
      </c>
      <c r="D204" s="227"/>
      <c r="E204" s="228"/>
      <c r="F204" s="229"/>
      <c r="G204" s="228"/>
      <c r="H204" s="230"/>
      <c r="I204" s="230"/>
      <c r="J204" s="230"/>
      <c r="K204" s="230"/>
      <c r="L204" s="230"/>
      <c r="M204" s="230"/>
      <c r="N204" s="230"/>
      <c r="O204" s="230"/>
      <c r="P204" s="266"/>
      <c r="Q204" s="210"/>
      <c r="R204" s="278"/>
    </row>
    <row r="205" spans="1:18" s="8" customFormat="1">
      <c r="A205" s="10"/>
      <c r="B205" s="30" t="s">
        <v>202</v>
      </c>
      <c r="C205" s="46" t="s">
        <v>78</v>
      </c>
      <c r="D205" s="267"/>
      <c r="E205" s="225"/>
      <c r="F205" s="246"/>
      <c r="G205" s="225"/>
      <c r="H205" s="247"/>
      <c r="I205" s="247"/>
      <c r="J205" s="247"/>
      <c r="K205" s="247"/>
      <c r="L205" s="247"/>
      <c r="M205" s="247"/>
      <c r="N205" s="247"/>
      <c r="O205" s="247"/>
      <c r="P205" s="246"/>
      <c r="Q205" s="225"/>
      <c r="R205" s="246"/>
    </row>
    <row r="206" spans="1:18" s="8" customFormat="1" ht="26.25" customHeight="1">
      <c r="A206" s="10"/>
      <c r="B206" s="29" t="s">
        <v>203</v>
      </c>
      <c r="C206" s="47" t="s">
        <v>79</v>
      </c>
      <c r="D206" s="227">
        <v>0</v>
      </c>
      <c r="E206" s="228">
        <v>1E-4</v>
      </c>
      <c r="F206" s="229">
        <v>0</v>
      </c>
      <c r="G206" s="228">
        <v>0</v>
      </c>
      <c r="H206" s="230">
        <v>1.0000000000000001E-5</v>
      </c>
      <c r="I206" s="230">
        <v>0</v>
      </c>
      <c r="J206" s="230">
        <v>1.0000000000000001E-5</v>
      </c>
      <c r="K206" s="230">
        <v>0</v>
      </c>
      <c r="L206" s="230">
        <v>1.0000000000000001E-5</v>
      </c>
      <c r="M206" s="230">
        <v>0</v>
      </c>
      <c r="N206" s="230">
        <v>1.0000000000000001E-5</v>
      </c>
      <c r="O206" s="230">
        <v>0</v>
      </c>
      <c r="P206" s="266">
        <v>1.0000000000000001E-5</v>
      </c>
      <c r="Q206" s="228">
        <f>+O206</f>
        <v>0</v>
      </c>
      <c r="R206" s="266">
        <f>+P206</f>
        <v>1.0000000000000001E-5</v>
      </c>
    </row>
    <row r="207" spans="1:18" s="8" customFormat="1">
      <c r="A207" s="10"/>
      <c r="B207" s="29" t="s">
        <v>312</v>
      </c>
      <c r="C207" s="47" t="s">
        <v>263</v>
      </c>
      <c r="D207" s="227">
        <f>+D20-D38-D39-D33</f>
        <v>-2.9E-4</v>
      </c>
      <c r="E207" s="228">
        <f t="shared" ref="E207:R207" si="50">+E20-E38-E39-E33</f>
        <v>-2.5399999999999994E-4</v>
      </c>
      <c r="F207" s="229">
        <f t="shared" si="50"/>
        <v>1.9999999999999998E-4</v>
      </c>
      <c r="G207" s="228">
        <f t="shared" si="50"/>
        <v>0</v>
      </c>
      <c r="H207" s="230">
        <f t="shared" si="50"/>
        <v>-4.0000000000000002E-4</v>
      </c>
      <c r="I207" s="230">
        <f t="shared" si="50"/>
        <v>0</v>
      </c>
      <c r="J207" s="230">
        <f t="shared" si="50"/>
        <v>0</v>
      </c>
      <c r="K207" s="230">
        <f t="shared" si="50"/>
        <v>0</v>
      </c>
      <c r="L207" s="230">
        <f t="shared" si="50"/>
        <v>0</v>
      </c>
      <c r="M207" s="230">
        <f t="shared" si="50"/>
        <v>0</v>
      </c>
      <c r="N207" s="230">
        <f t="shared" si="50"/>
        <v>0</v>
      </c>
      <c r="O207" s="230">
        <f t="shared" si="50"/>
        <v>0</v>
      </c>
      <c r="P207" s="266">
        <f t="shared" si="50"/>
        <v>0</v>
      </c>
      <c r="Q207" s="228">
        <f t="shared" si="50"/>
        <v>0</v>
      </c>
      <c r="R207" s="266">
        <f t="shared" si="50"/>
        <v>-4.0000000000000002E-4</v>
      </c>
    </row>
    <row r="208" spans="1:18" s="8" customFormat="1" ht="15.75" hidden="1" customHeight="1">
      <c r="A208" s="11">
        <v>2</v>
      </c>
      <c r="B208" s="29" t="s">
        <v>76</v>
      </c>
      <c r="C208" s="46"/>
      <c r="D208" s="205"/>
      <c r="E208" s="248"/>
      <c r="F208" s="249"/>
      <c r="G208" s="248"/>
      <c r="H208" s="250"/>
      <c r="I208" s="250"/>
      <c r="J208" s="250"/>
      <c r="K208" s="250"/>
      <c r="L208" s="250"/>
      <c r="M208" s="250"/>
      <c r="N208" s="250"/>
      <c r="O208" s="250"/>
      <c r="P208" s="246"/>
      <c r="Q208" s="225"/>
      <c r="R208" s="246"/>
    </row>
    <row r="209" spans="1:18" s="8" customFormat="1" ht="15.75" hidden="1" customHeight="1">
      <c r="A209" s="10"/>
      <c r="B209" s="29" t="s">
        <v>83</v>
      </c>
      <c r="C209" s="47" t="s">
        <v>78</v>
      </c>
      <c r="D209" s="205"/>
      <c r="E209" s="248"/>
      <c r="F209" s="249"/>
      <c r="G209" s="248"/>
      <c r="H209" s="250"/>
      <c r="I209" s="250"/>
      <c r="J209" s="250"/>
      <c r="K209" s="250"/>
      <c r="L209" s="250"/>
      <c r="M209" s="250"/>
      <c r="N209" s="250"/>
      <c r="O209" s="250"/>
      <c r="P209" s="246"/>
      <c r="Q209" s="225"/>
      <c r="R209" s="246"/>
    </row>
    <row r="210" spans="1:18" s="8" customFormat="1" ht="15.75" hidden="1" customHeight="1">
      <c r="A210" s="24"/>
      <c r="B210" s="30" t="s">
        <v>84</v>
      </c>
      <c r="C210" s="46" t="s">
        <v>78</v>
      </c>
      <c r="D210" s="205"/>
      <c r="E210" s="248"/>
      <c r="F210" s="249"/>
      <c r="G210" s="248"/>
      <c r="H210" s="250"/>
      <c r="I210" s="250"/>
      <c r="J210" s="250"/>
      <c r="K210" s="250"/>
      <c r="L210" s="250"/>
      <c r="M210" s="250"/>
      <c r="N210" s="250"/>
      <c r="O210" s="250"/>
      <c r="P210" s="246"/>
      <c r="Q210" s="225"/>
      <c r="R210" s="246"/>
    </row>
    <row r="211" spans="1:18" s="8" customFormat="1" ht="15.75" hidden="1" customHeight="1">
      <c r="A211" s="24"/>
      <c r="B211" s="30" t="s">
        <v>85</v>
      </c>
      <c r="C211" s="46" t="s">
        <v>77</v>
      </c>
      <c r="D211" s="205"/>
      <c r="E211" s="248"/>
      <c r="F211" s="249"/>
      <c r="G211" s="248"/>
      <c r="H211" s="250"/>
      <c r="I211" s="250"/>
      <c r="J211" s="250"/>
      <c r="K211" s="250"/>
      <c r="L211" s="250"/>
      <c r="M211" s="250"/>
      <c r="N211" s="250"/>
      <c r="O211" s="250"/>
      <c r="P211" s="246"/>
      <c r="Q211" s="225"/>
      <c r="R211" s="246"/>
    </row>
    <row r="212" spans="1:18" s="8" customFormat="1" ht="15.75" hidden="1" customHeight="1">
      <c r="A212" s="24"/>
      <c r="B212" s="29" t="s">
        <v>71</v>
      </c>
      <c r="C212" s="46"/>
      <c r="D212" s="205"/>
      <c r="E212" s="248"/>
      <c r="F212" s="249"/>
      <c r="G212" s="248"/>
      <c r="H212" s="250"/>
      <c r="I212" s="250"/>
      <c r="J212" s="250"/>
      <c r="K212" s="250"/>
      <c r="L212" s="250"/>
      <c r="M212" s="250"/>
      <c r="N212" s="250"/>
      <c r="O212" s="250"/>
      <c r="P212" s="246"/>
      <c r="Q212" s="225"/>
      <c r="R212" s="246"/>
    </row>
    <row r="213" spans="1:18" s="8" customFormat="1" ht="15.75" hidden="1" customHeight="1">
      <c r="A213" s="24"/>
      <c r="B213" s="30" t="s">
        <v>86</v>
      </c>
      <c r="C213" s="46" t="s">
        <v>77</v>
      </c>
      <c r="D213" s="205"/>
      <c r="E213" s="248"/>
      <c r="F213" s="249"/>
      <c r="G213" s="248"/>
      <c r="H213" s="250"/>
      <c r="I213" s="250"/>
      <c r="J213" s="250"/>
      <c r="K213" s="250"/>
      <c r="L213" s="250"/>
      <c r="M213" s="250"/>
      <c r="N213" s="250"/>
      <c r="O213" s="250"/>
      <c r="P213" s="246"/>
      <c r="Q213" s="225"/>
      <c r="R213" s="246"/>
    </row>
    <row r="214" spans="1:18" s="8" customFormat="1" ht="16.5" hidden="1" customHeight="1" thickBot="1">
      <c r="A214" s="24"/>
      <c r="B214" s="30" t="s">
        <v>87</v>
      </c>
      <c r="C214" s="46" t="s">
        <v>80</v>
      </c>
      <c r="D214" s="205"/>
      <c r="E214" s="248"/>
      <c r="F214" s="249"/>
      <c r="G214" s="248"/>
      <c r="H214" s="250"/>
      <c r="I214" s="250"/>
      <c r="J214" s="250"/>
      <c r="K214" s="250"/>
      <c r="L214" s="250"/>
      <c r="M214" s="250"/>
      <c r="N214" s="250"/>
      <c r="O214" s="250"/>
      <c r="P214" s="246"/>
      <c r="Q214" s="269"/>
      <c r="R214" s="270"/>
    </row>
    <row r="215" spans="1:18" s="8" customFormat="1" ht="15.75" hidden="1" customHeight="1">
      <c r="A215" s="24"/>
      <c r="B215" s="30" t="s">
        <v>72</v>
      </c>
      <c r="C215" s="46"/>
      <c r="D215" s="205"/>
      <c r="E215" s="248"/>
      <c r="F215" s="249"/>
      <c r="G215" s="248"/>
      <c r="H215" s="250"/>
      <c r="I215" s="250"/>
      <c r="J215" s="250"/>
      <c r="K215" s="250"/>
      <c r="L215" s="250"/>
      <c r="M215" s="250"/>
      <c r="N215" s="250"/>
      <c r="O215" s="250"/>
      <c r="P215" s="246"/>
      <c r="Q215" s="271"/>
      <c r="R215" s="263"/>
    </row>
    <row r="216" spans="1:18" s="8" customFormat="1" ht="15.75" hidden="1" customHeight="1">
      <c r="A216" s="24"/>
      <c r="B216" s="30" t="s">
        <v>88</v>
      </c>
      <c r="C216" s="46" t="s">
        <v>77</v>
      </c>
      <c r="D216" s="205"/>
      <c r="E216" s="248"/>
      <c r="F216" s="249"/>
      <c r="G216" s="248"/>
      <c r="H216" s="250"/>
      <c r="I216" s="250"/>
      <c r="J216" s="250"/>
      <c r="K216" s="250"/>
      <c r="L216" s="250"/>
      <c r="M216" s="250"/>
      <c r="N216" s="250"/>
      <c r="O216" s="250"/>
      <c r="P216" s="246"/>
      <c r="Q216" s="225"/>
      <c r="R216" s="246"/>
    </row>
    <row r="217" spans="1:18" s="8" customFormat="1" ht="15.75" hidden="1" customHeight="1">
      <c r="A217" s="24"/>
      <c r="B217" s="30" t="s">
        <v>89</v>
      </c>
      <c r="C217" s="46" t="s">
        <v>78</v>
      </c>
      <c r="D217" s="205"/>
      <c r="E217" s="248"/>
      <c r="F217" s="249"/>
      <c r="G217" s="248"/>
      <c r="H217" s="250"/>
      <c r="I217" s="250"/>
      <c r="J217" s="250"/>
      <c r="K217" s="250"/>
      <c r="L217" s="250"/>
      <c r="M217" s="250"/>
      <c r="N217" s="250"/>
      <c r="O217" s="250"/>
      <c r="P217" s="246"/>
      <c r="Q217" s="225"/>
      <c r="R217" s="246"/>
    </row>
    <row r="218" spans="1:18" s="8" customFormat="1" ht="15.75" hidden="1" customHeight="1">
      <c r="A218" s="24"/>
      <c r="B218" s="30" t="s">
        <v>90</v>
      </c>
      <c r="C218" s="46" t="s">
        <v>80</v>
      </c>
      <c r="D218" s="205"/>
      <c r="E218" s="248"/>
      <c r="F218" s="249"/>
      <c r="G218" s="248"/>
      <c r="H218" s="250"/>
      <c r="I218" s="250"/>
      <c r="J218" s="250"/>
      <c r="K218" s="250"/>
      <c r="L218" s="250"/>
      <c r="M218" s="250"/>
      <c r="N218" s="250"/>
      <c r="O218" s="250"/>
      <c r="P218" s="246"/>
      <c r="Q218" s="225"/>
      <c r="R218" s="246"/>
    </row>
    <row r="219" spans="1:18" s="8" customFormat="1" ht="15.75" hidden="1" customHeight="1">
      <c r="A219" s="24"/>
      <c r="B219" s="30" t="s">
        <v>73</v>
      </c>
      <c r="C219" s="46"/>
      <c r="D219" s="205"/>
      <c r="E219" s="248"/>
      <c r="F219" s="249"/>
      <c r="G219" s="248"/>
      <c r="H219" s="250"/>
      <c r="I219" s="250"/>
      <c r="J219" s="250"/>
      <c r="K219" s="250"/>
      <c r="L219" s="250"/>
      <c r="M219" s="250"/>
      <c r="N219" s="250"/>
      <c r="O219" s="250"/>
      <c r="P219" s="246"/>
      <c r="Q219" s="225"/>
      <c r="R219" s="246"/>
    </row>
    <row r="220" spans="1:18" s="8" customFormat="1" ht="15.75" hidden="1" customHeight="1">
      <c r="A220" s="24"/>
      <c r="B220" s="30" t="s">
        <v>86</v>
      </c>
      <c r="C220" s="46" t="s">
        <v>77</v>
      </c>
      <c r="D220" s="205"/>
      <c r="E220" s="248"/>
      <c r="F220" s="249"/>
      <c r="G220" s="248"/>
      <c r="H220" s="250"/>
      <c r="I220" s="250"/>
      <c r="J220" s="250"/>
      <c r="K220" s="250"/>
      <c r="L220" s="250"/>
      <c r="M220" s="250"/>
      <c r="N220" s="250"/>
      <c r="O220" s="250"/>
      <c r="P220" s="246"/>
      <c r="Q220" s="225"/>
      <c r="R220" s="246"/>
    </row>
    <row r="221" spans="1:18" s="8" customFormat="1" ht="15.75" hidden="1" customHeight="1">
      <c r="A221" s="24"/>
      <c r="B221" s="30" t="s">
        <v>87</v>
      </c>
      <c r="C221" s="46" t="s">
        <v>80</v>
      </c>
      <c r="D221" s="205"/>
      <c r="E221" s="248"/>
      <c r="F221" s="249"/>
      <c r="G221" s="248"/>
      <c r="H221" s="250"/>
      <c r="I221" s="250"/>
      <c r="J221" s="250"/>
      <c r="K221" s="250"/>
      <c r="L221" s="250"/>
      <c r="M221" s="250"/>
      <c r="N221" s="250"/>
      <c r="O221" s="250"/>
      <c r="P221" s="246"/>
      <c r="Q221" s="225"/>
      <c r="R221" s="246"/>
    </row>
    <row r="222" spans="1:18" s="8" customFormat="1" ht="15.75" hidden="1" customHeight="1">
      <c r="A222" s="24"/>
      <c r="B222" s="29" t="s">
        <v>74</v>
      </c>
      <c r="C222" s="46"/>
      <c r="D222" s="205"/>
      <c r="E222" s="248"/>
      <c r="F222" s="249"/>
      <c r="G222" s="248"/>
      <c r="H222" s="250"/>
      <c r="I222" s="250"/>
      <c r="J222" s="250"/>
      <c r="K222" s="250"/>
      <c r="L222" s="250"/>
      <c r="M222" s="250"/>
      <c r="N222" s="250"/>
      <c r="O222" s="250"/>
      <c r="P222" s="246"/>
      <c r="Q222" s="225"/>
      <c r="R222" s="246"/>
    </row>
    <row r="223" spans="1:18" s="8" customFormat="1" ht="15.75" hidden="1" customHeight="1">
      <c r="A223" s="24"/>
      <c r="B223" s="30" t="s">
        <v>86</v>
      </c>
      <c r="C223" s="46" t="s">
        <v>77</v>
      </c>
      <c r="D223" s="205"/>
      <c r="E223" s="248"/>
      <c r="F223" s="249"/>
      <c r="G223" s="248"/>
      <c r="H223" s="250"/>
      <c r="I223" s="250"/>
      <c r="J223" s="250"/>
      <c r="K223" s="250"/>
      <c r="L223" s="250"/>
      <c r="M223" s="250"/>
      <c r="N223" s="250"/>
      <c r="O223" s="250"/>
      <c r="P223" s="246"/>
      <c r="Q223" s="225"/>
      <c r="R223" s="246"/>
    </row>
    <row r="224" spans="1:18" s="8" customFormat="1" ht="15.75" hidden="1" customHeight="1">
      <c r="A224" s="24"/>
      <c r="B224" s="30" t="s">
        <v>89</v>
      </c>
      <c r="C224" s="46" t="s">
        <v>78</v>
      </c>
      <c r="D224" s="205"/>
      <c r="E224" s="248"/>
      <c r="F224" s="249"/>
      <c r="G224" s="248"/>
      <c r="H224" s="250"/>
      <c r="I224" s="250"/>
      <c r="J224" s="250"/>
      <c r="K224" s="250"/>
      <c r="L224" s="250"/>
      <c r="M224" s="250"/>
      <c r="N224" s="250"/>
      <c r="O224" s="250"/>
      <c r="P224" s="246"/>
      <c r="Q224" s="225"/>
      <c r="R224" s="246"/>
    </row>
    <row r="225" spans="1:18" s="8" customFormat="1" ht="15.75" hidden="1" customHeight="1">
      <c r="A225" s="24"/>
      <c r="B225" s="30" t="s">
        <v>87</v>
      </c>
      <c r="C225" s="46" t="s">
        <v>80</v>
      </c>
      <c r="D225" s="205"/>
      <c r="E225" s="248"/>
      <c r="F225" s="249"/>
      <c r="G225" s="248"/>
      <c r="H225" s="250"/>
      <c r="I225" s="250"/>
      <c r="J225" s="250"/>
      <c r="K225" s="250"/>
      <c r="L225" s="250"/>
      <c r="M225" s="250"/>
      <c r="N225" s="250"/>
      <c r="O225" s="250"/>
      <c r="P225" s="246"/>
      <c r="Q225" s="225"/>
      <c r="R225" s="246"/>
    </row>
    <row r="226" spans="1:18" s="18" customFormat="1" ht="26.25" thickBot="1">
      <c r="A226" s="61">
        <v>3</v>
      </c>
      <c r="B226" s="62" t="s">
        <v>91</v>
      </c>
      <c r="C226" s="289" t="s">
        <v>81</v>
      </c>
      <c r="D226" s="290">
        <v>349.745</v>
      </c>
      <c r="E226" s="291">
        <v>355.8</v>
      </c>
      <c r="F226" s="292">
        <v>353.49499999999995</v>
      </c>
      <c r="G226" s="291">
        <v>369</v>
      </c>
      <c r="H226" s="293">
        <v>375</v>
      </c>
      <c r="I226" s="293">
        <v>369</v>
      </c>
      <c r="J226" s="293">
        <v>375</v>
      </c>
      <c r="K226" s="293">
        <v>369</v>
      </c>
      <c r="L226" s="293">
        <v>375</v>
      </c>
      <c r="M226" s="293">
        <v>369</v>
      </c>
      <c r="N226" s="293">
        <v>375</v>
      </c>
      <c r="O226" s="293">
        <v>369</v>
      </c>
      <c r="P226" s="292">
        <v>375</v>
      </c>
      <c r="Q226" s="258">
        <f>+O226</f>
        <v>369</v>
      </c>
      <c r="R226" s="257">
        <f>+P226</f>
        <v>375</v>
      </c>
    </row>
    <row r="227" spans="1:18">
      <c r="A227" s="172" t="s">
        <v>315</v>
      </c>
    </row>
    <row r="228" spans="1:18">
      <c r="D228" s="198"/>
      <c r="E228" s="198"/>
      <c r="F228" s="198"/>
      <c r="G228" s="198"/>
      <c r="H228" s="198"/>
      <c r="I228" s="198"/>
      <c r="J228" s="198"/>
      <c r="K228" s="198"/>
      <c r="L228" s="198"/>
      <c r="M228" s="198"/>
      <c r="N228" s="198"/>
      <c r="O228" s="198"/>
      <c r="P228" s="198"/>
      <c r="Q228" s="198"/>
      <c r="R228" s="198"/>
    </row>
    <row r="229" spans="1:18">
      <c r="B229" s="9" t="s">
        <v>92</v>
      </c>
      <c r="D229" s="294"/>
      <c r="E229" s="190"/>
      <c r="F229" s="190"/>
      <c r="G229" s="190"/>
      <c r="H229" s="190"/>
      <c r="I229" s="190"/>
      <c r="J229" s="190"/>
      <c r="K229" s="190"/>
      <c r="L229" s="190"/>
      <c r="M229" s="190"/>
      <c r="N229" s="190"/>
      <c r="O229" s="190"/>
      <c r="P229" s="190"/>
      <c r="Q229" s="190"/>
      <c r="R229" s="190"/>
    </row>
    <row r="230" spans="1:18">
      <c r="D230" s="294"/>
      <c r="E230" s="190"/>
      <c r="F230" s="190"/>
      <c r="G230" s="190"/>
      <c r="H230" s="190"/>
      <c r="I230" s="190"/>
      <c r="J230" s="190"/>
      <c r="K230" s="190"/>
      <c r="L230" s="190"/>
      <c r="M230" s="190"/>
      <c r="N230" s="190"/>
      <c r="O230" s="190"/>
      <c r="P230" s="190"/>
      <c r="Q230" s="190"/>
      <c r="R230" s="190"/>
    </row>
    <row r="231" spans="1:18">
      <c r="E231" s="190"/>
      <c r="F231" s="190"/>
      <c r="G231" s="190"/>
      <c r="H231" s="190"/>
      <c r="I231" s="190"/>
      <c r="J231" s="190"/>
      <c r="K231" s="190"/>
      <c r="L231" s="190"/>
      <c r="M231" s="190"/>
      <c r="N231" s="190"/>
      <c r="O231" s="190"/>
      <c r="P231" s="190"/>
      <c r="Q231" s="190"/>
      <c r="R231" s="190"/>
    </row>
    <row r="232" spans="1:18">
      <c r="E232" s="190"/>
      <c r="F232" s="190"/>
      <c r="G232" s="190"/>
      <c r="H232" s="190"/>
      <c r="I232" s="190"/>
      <c r="J232" s="190"/>
      <c r="K232" s="190"/>
      <c r="L232" s="190"/>
      <c r="M232" s="190"/>
      <c r="N232" s="190"/>
      <c r="O232" s="190"/>
      <c r="P232" s="190"/>
      <c r="Q232" s="190"/>
      <c r="R232" s="190"/>
    </row>
    <row r="233" spans="1:18">
      <c r="E233" s="190"/>
      <c r="F233" s="190"/>
      <c r="G233" s="190"/>
      <c r="H233" s="190"/>
      <c r="I233" s="190"/>
      <c r="J233" s="190"/>
      <c r="K233" s="190"/>
      <c r="L233" s="190"/>
      <c r="M233" s="190"/>
      <c r="N233" s="190"/>
      <c r="O233" s="190"/>
      <c r="P233" s="190"/>
      <c r="Q233" s="190"/>
      <c r="R233" s="190"/>
    </row>
  </sheetData>
  <mergeCells count="15">
    <mergeCell ref="M15:N15"/>
    <mergeCell ref="O15:P15"/>
    <mergeCell ref="Q15:R15"/>
    <mergeCell ref="A15:A16"/>
    <mergeCell ref="B15:B16"/>
    <mergeCell ref="C15:C16"/>
    <mergeCell ref="G15:H15"/>
    <mergeCell ref="I15:J15"/>
    <mergeCell ref="K15:L15"/>
    <mergeCell ref="A12:R12"/>
    <mergeCell ref="A5:R5"/>
    <mergeCell ref="A7:R7"/>
    <mergeCell ref="A8:R8"/>
    <mergeCell ref="A9:R9"/>
    <mergeCell ref="A11:R11"/>
  </mergeCells>
  <pageMargins left="0.31496062992125984" right="0.31496062992125984" top="0.35433070866141736" bottom="0.35433070866141736" header="0.31496062992125984" footer="0.31496062992125984"/>
  <pageSetup paperSize="8" scale="51" fitToHeight="2" orientation="landscape" r:id="rId1"/>
  <rowBreaks count="2" manualBreakCount="2">
    <brk id="97" max="17" man="1"/>
    <brk id="158" max="17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55"/>
  <sheetViews>
    <sheetView topLeftCell="A10" zoomScale="70" zoomScaleNormal="70" workbookViewId="0">
      <pane xSplit="3" ySplit="10" topLeftCell="D137" activePane="bottomRight" state="frozen"/>
      <selection activeCell="A10" sqref="A10"/>
      <selection pane="topRight" activeCell="D10" sqref="D10"/>
      <selection pane="bottomLeft" activeCell="A20" sqref="A20"/>
      <selection pane="bottomRight" activeCell="G16" sqref="G16:H16"/>
    </sheetView>
  </sheetViews>
  <sheetFormatPr defaultRowHeight="15.75"/>
  <cols>
    <col min="1" max="1" width="16.5703125" style="435" customWidth="1"/>
    <col min="2" max="2" width="9.140625" style="435"/>
    <col min="3" max="3" width="62.85546875" style="435" customWidth="1"/>
    <col min="4" max="4" width="14.140625" style="435" customWidth="1"/>
    <col min="5" max="5" width="14.42578125" style="435" customWidth="1"/>
    <col min="6" max="6" width="15.42578125" style="435" bestFit="1" customWidth="1"/>
    <col min="7" max="7" width="11.85546875" style="435" customWidth="1"/>
    <col min="8" max="8" width="21" style="435" customWidth="1"/>
    <col min="9" max="9" width="10.5703125" style="435" customWidth="1"/>
    <col min="10" max="10" width="21.42578125" style="435" customWidth="1"/>
    <col min="11" max="11" width="10" style="435" customWidth="1"/>
    <col min="12" max="12" width="21" style="435" customWidth="1"/>
    <col min="13" max="13" width="10.85546875" style="435" customWidth="1"/>
    <col min="14" max="14" width="21.42578125" style="435" customWidth="1"/>
    <col min="15" max="15" width="10" style="435" customWidth="1"/>
    <col min="16" max="16" width="21.42578125" style="435" customWidth="1"/>
    <col min="17" max="17" width="15.42578125" style="435" customWidth="1"/>
    <col min="18" max="18" width="21.28515625" style="435" customWidth="1"/>
    <col min="19" max="16384" width="9.140625" style="435"/>
  </cols>
  <sheetData>
    <row r="1" spans="1:18" ht="18.75">
      <c r="A1" s="434"/>
      <c r="B1" s="434"/>
      <c r="C1" s="434"/>
      <c r="D1" s="434"/>
      <c r="E1" s="434"/>
      <c r="F1" s="434"/>
      <c r="G1" s="434"/>
      <c r="H1" s="434"/>
      <c r="I1" s="434"/>
      <c r="K1" s="434"/>
      <c r="L1" s="434"/>
      <c r="M1" s="434"/>
      <c r="O1" s="434"/>
      <c r="Q1" s="434"/>
      <c r="R1" s="436" t="s">
        <v>0</v>
      </c>
    </row>
    <row r="2" spans="1:18" ht="18.75">
      <c r="A2" s="434"/>
      <c r="B2" s="434"/>
      <c r="C2" s="434"/>
      <c r="D2" s="434"/>
      <c r="E2" s="434"/>
      <c r="F2" s="434"/>
      <c r="G2" s="434"/>
      <c r="H2" s="434"/>
      <c r="I2" s="434"/>
      <c r="K2" s="434"/>
      <c r="L2" s="434"/>
      <c r="M2" s="434"/>
      <c r="O2" s="434"/>
      <c r="Q2" s="434"/>
      <c r="R2" s="437" t="s">
        <v>1</v>
      </c>
    </row>
    <row r="3" spans="1:18" ht="18.75">
      <c r="A3" s="434"/>
      <c r="B3" s="434"/>
      <c r="C3" s="434"/>
      <c r="D3" s="434"/>
      <c r="E3" s="434"/>
      <c r="F3" s="434"/>
      <c r="G3" s="434"/>
      <c r="H3" s="434"/>
      <c r="I3" s="434"/>
      <c r="K3" s="434"/>
      <c r="L3" s="434"/>
      <c r="M3" s="434"/>
      <c r="O3" s="434"/>
      <c r="Q3" s="434"/>
      <c r="R3" s="437" t="s">
        <v>2</v>
      </c>
    </row>
    <row r="4" spans="1:18">
      <c r="A4" s="434"/>
      <c r="B4" s="434"/>
      <c r="C4" s="434"/>
      <c r="D4" s="434"/>
      <c r="E4" s="434"/>
      <c r="F4" s="434"/>
      <c r="G4" s="434"/>
      <c r="H4" s="434"/>
      <c r="I4" s="434"/>
      <c r="J4" s="434"/>
      <c r="K4" s="434"/>
      <c r="L4" s="434"/>
      <c r="M4" s="434"/>
      <c r="N4" s="434"/>
      <c r="O4" s="434"/>
      <c r="P4" s="434"/>
      <c r="Q4" s="434"/>
      <c r="R4" s="434"/>
    </row>
    <row r="5" spans="1:18">
      <c r="A5" s="434"/>
      <c r="B5" s="643" t="s">
        <v>306</v>
      </c>
      <c r="C5" s="643"/>
      <c r="D5" s="643"/>
      <c r="E5" s="643"/>
      <c r="F5" s="643"/>
      <c r="G5" s="643"/>
      <c r="H5" s="643"/>
      <c r="I5" s="643"/>
      <c r="J5" s="643"/>
      <c r="K5" s="643"/>
      <c r="L5" s="643"/>
      <c r="M5" s="643"/>
      <c r="N5" s="643"/>
      <c r="O5" s="643"/>
      <c r="P5" s="643"/>
      <c r="Q5" s="643"/>
      <c r="R5" s="643"/>
    </row>
    <row r="6" spans="1:18">
      <c r="A6" s="434"/>
      <c r="B6" s="434"/>
      <c r="C6" s="434"/>
      <c r="D6" s="434"/>
      <c r="E6" s="434"/>
      <c r="F6" s="434"/>
      <c r="G6" s="434"/>
      <c r="H6" s="434"/>
      <c r="I6" s="434"/>
      <c r="J6" s="434"/>
      <c r="K6" s="434"/>
      <c r="L6" s="434"/>
      <c r="M6" s="434"/>
      <c r="N6" s="434"/>
      <c r="O6" s="434"/>
      <c r="P6" s="434"/>
      <c r="Q6" s="434"/>
      <c r="R6" s="434"/>
    </row>
    <row r="7" spans="1:18" s="439" customFormat="1" ht="25.5" customHeight="1">
      <c r="A7" s="438"/>
      <c r="B7" s="644" t="s">
        <v>214</v>
      </c>
      <c r="C7" s="644"/>
      <c r="D7" s="644"/>
      <c r="E7" s="644"/>
      <c r="F7" s="644"/>
      <c r="G7" s="644"/>
      <c r="H7" s="644"/>
      <c r="I7" s="644"/>
      <c r="J7" s="644"/>
      <c r="K7" s="644"/>
      <c r="L7" s="644"/>
      <c r="M7" s="644"/>
      <c r="N7" s="644"/>
      <c r="O7" s="644"/>
      <c r="P7" s="644"/>
      <c r="Q7" s="644"/>
      <c r="R7" s="644"/>
    </row>
    <row r="8" spans="1:18" s="439" customFormat="1" ht="16.5" customHeight="1">
      <c r="A8" s="440"/>
      <c r="B8" s="440"/>
      <c r="C8" s="440"/>
      <c r="D8" s="440"/>
      <c r="E8" s="440"/>
      <c r="F8" s="440"/>
      <c r="G8" s="440"/>
      <c r="H8" s="440"/>
      <c r="I8" s="440"/>
      <c r="J8" s="440"/>
      <c r="K8" s="440"/>
      <c r="L8" s="440"/>
      <c r="M8" s="440"/>
      <c r="N8" s="440"/>
      <c r="O8" s="440"/>
      <c r="P8" s="440"/>
      <c r="Q8" s="440"/>
      <c r="R8" s="438"/>
    </row>
    <row r="9" spans="1:18" s="442" customFormat="1" ht="14.25">
      <c r="A9" s="441"/>
      <c r="B9" s="645" t="s">
        <v>334</v>
      </c>
      <c r="C9" s="645"/>
      <c r="D9" s="645"/>
      <c r="E9" s="645"/>
      <c r="F9" s="645"/>
      <c r="G9" s="645"/>
      <c r="H9" s="645"/>
      <c r="I9" s="645"/>
      <c r="J9" s="645"/>
      <c r="K9" s="645"/>
      <c r="L9" s="645"/>
      <c r="M9" s="645"/>
      <c r="N9" s="645"/>
      <c r="O9" s="645"/>
      <c r="P9" s="645"/>
      <c r="Q9" s="645"/>
      <c r="R9" s="645"/>
    </row>
    <row r="10" spans="1:18" s="442" customFormat="1" ht="15" customHeight="1">
      <c r="A10" s="441"/>
      <c r="B10" s="642" t="s">
        <v>6</v>
      </c>
      <c r="C10" s="642"/>
      <c r="D10" s="642"/>
      <c r="E10" s="642"/>
      <c r="F10" s="642"/>
      <c r="G10" s="642"/>
      <c r="H10" s="642"/>
      <c r="I10" s="642"/>
      <c r="J10" s="642"/>
      <c r="K10" s="642"/>
      <c r="L10" s="642"/>
      <c r="M10" s="642"/>
      <c r="N10" s="642"/>
      <c r="O10" s="642"/>
      <c r="P10" s="642"/>
      <c r="Q10" s="642"/>
      <c r="R10" s="642"/>
    </row>
    <row r="11" spans="1:18" s="442" customFormat="1" ht="15" customHeight="1">
      <c r="A11" s="443"/>
      <c r="B11" s="443"/>
      <c r="C11" s="443"/>
      <c r="D11" s="443"/>
      <c r="E11" s="443"/>
      <c r="F11" s="443"/>
      <c r="G11" s="443"/>
      <c r="H11" s="443"/>
      <c r="I11" s="443"/>
      <c r="J11" s="443"/>
      <c r="K11" s="443"/>
      <c r="L11" s="443"/>
      <c r="M11" s="443"/>
      <c r="N11" s="443"/>
      <c r="O11" s="443"/>
      <c r="P11" s="443"/>
      <c r="Q11" s="443"/>
      <c r="R11" s="443"/>
    </row>
    <row r="12" spans="1:18" s="442" customFormat="1" ht="15" customHeight="1">
      <c r="A12" s="441"/>
      <c r="B12" s="646" t="s">
        <v>335</v>
      </c>
      <c r="C12" s="647"/>
      <c r="D12" s="647"/>
      <c r="E12" s="647"/>
      <c r="F12" s="647"/>
      <c r="G12" s="647"/>
      <c r="H12" s="647"/>
      <c r="I12" s="647"/>
      <c r="J12" s="647"/>
      <c r="K12" s="647"/>
      <c r="L12" s="647"/>
      <c r="M12" s="647"/>
      <c r="N12" s="647"/>
      <c r="O12" s="647"/>
      <c r="P12" s="647"/>
      <c r="Q12" s="647"/>
      <c r="R12" s="647"/>
    </row>
    <row r="13" spans="1:18" s="442" customFormat="1" ht="15" customHeight="1">
      <c r="A13" s="441"/>
      <c r="B13" s="642" t="s">
        <v>215</v>
      </c>
      <c r="C13" s="642"/>
      <c r="D13" s="642"/>
      <c r="E13" s="642"/>
      <c r="F13" s="642"/>
      <c r="G13" s="642"/>
      <c r="H13" s="642"/>
      <c r="I13" s="642"/>
      <c r="J13" s="642"/>
      <c r="K13" s="642"/>
      <c r="L13" s="642"/>
      <c r="M13" s="642"/>
      <c r="N13" s="642"/>
      <c r="O13" s="642"/>
      <c r="P13" s="642"/>
      <c r="Q13" s="642"/>
      <c r="R13" s="642"/>
    </row>
    <row r="14" spans="1:18">
      <c r="A14" s="434"/>
      <c r="B14" s="434"/>
      <c r="C14" s="434"/>
      <c r="D14" s="434"/>
      <c r="E14" s="434"/>
      <c r="F14" s="434"/>
      <c r="G14" s="434"/>
      <c r="H14" s="434"/>
      <c r="I14" s="434"/>
      <c r="J14" s="434"/>
      <c r="K14" s="434"/>
      <c r="L14" s="434"/>
      <c r="M14" s="434"/>
      <c r="N14" s="434"/>
      <c r="O14" s="434"/>
      <c r="P14" s="434"/>
      <c r="Q14" s="444"/>
      <c r="R14" s="434"/>
    </row>
    <row r="15" spans="1:18" ht="19.5" thickBot="1">
      <c r="A15" s="434"/>
      <c r="B15" s="445"/>
      <c r="C15" s="635"/>
      <c r="D15" s="635"/>
      <c r="E15" s="635"/>
      <c r="F15" s="434"/>
      <c r="G15" s="434"/>
      <c r="H15" s="434"/>
      <c r="I15" s="434"/>
      <c r="J15" s="434"/>
      <c r="K15" s="434"/>
      <c r="L15" s="434"/>
      <c r="M15" s="434"/>
      <c r="N15" s="434"/>
      <c r="O15" s="434"/>
      <c r="P15" s="434"/>
      <c r="Q15" s="434"/>
      <c r="R15" s="446" t="s">
        <v>263</v>
      </c>
    </row>
    <row r="16" spans="1:18" ht="63" customHeight="1">
      <c r="A16" s="636" t="s">
        <v>336</v>
      </c>
      <c r="B16" s="638" t="s">
        <v>216</v>
      </c>
      <c r="C16" s="640" t="s">
        <v>217</v>
      </c>
      <c r="D16" s="447" t="s">
        <v>337</v>
      </c>
      <c r="E16" s="448" t="s">
        <v>338</v>
      </c>
      <c r="F16" s="448" t="s">
        <v>339</v>
      </c>
      <c r="G16" s="631" t="s">
        <v>340</v>
      </c>
      <c r="H16" s="631"/>
      <c r="I16" s="631" t="s">
        <v>341</v>
      </c>
      <c r="J16" s="632"/>
      <c r="K16" s="631" t="s">
        <v>342</v>
      </c>
      <c r="L16" s="631"/>
      <c r="M16" s="631" t="s">
        <v>343</v>
      </c>
      <c r="N16" s="632"/>
      <c r="O16" s="631" t="s">
        <v>344</v>
      </c>
      <c r="P16" s="632"/>
      <c r="Q16" s="633" t="s">
        <v>11</v>
      </c>
      <c r="R16" s="634"/>
    </row>
    <row r="17" spans="1:18" ht="65.25" customHeight="1" thickBot="1">
      <c r="A17" s="637"/>
      <c r="B17" s="639"/>
      <c r="C17" s="641"/>
      <c r="D17" s="449" t="s">
        <v>12</v>
      </c>
      <c r="E17" s="450" t="s">
        <v>12</v>
      </c>
      <c r="F17" s="450" t="s">
        <v>12</v>
      </c>
      <c r="G17" s="451" t="s">
        <v>13</v>
      </c>
      <c r="H17" s="451" t="s">
        <v>14</v>
      </c>
      <c r="I17" s="451" t="s">
        <v>13</v>
      </c>
      <c r="J17" s="451" t="s">
        <v>14</v>
      </c>
      <c r="K17" s="451" t="s">
        <v>13</v>
      </c>
      <c r="L17" s="451" t="s">
        <v>14</v>
      </c>
      <c r="M17" s="451" t="s">
        <v>13</v>
      </c>
      <c r="N17" s="451" t="s">
        <v>14</v>
      </c>
      <c r="O17" s="451" t="s">
        <v>13</v>
      </c>
      <c r="P17" s="451" t="s">
        <v>14</v>
      </c>
      <c r="Q17" s="452" t="s">
        <v>13</v>
      </c>
      <c r="R17" s="453" t="s">
        <v>14</v>
      </c>
    </row>
    <row r="18" spans="1:18" ht="23.25" customHeight="1" thickBot="1">
      <c r="A18" s="454">
        <v>0</v>
      </c>
      <c r="B18" s="455">
        <v>1</v>
      </c>
      <c r="C18" s="456">
        <v>2</v>
      </c>
      <c r="D18" s="454">
        <v>4</v>
      </c>
      <c r="E18" s="457">
        <v>3</v>
      </c>
      <c r="F18" s="457">
        <v>4</v>
      </c>
      <c r="G18" s="457">
        <v>5</v>
      </c>
      <c r="H18" s="457">
        <v>6</v>
      </c>
      <c r="I18" s="457">
        <v>7</v>
      </c>
      <c r="J18" s="458">
        <v>8</v>
      </c>
      <c r="K18" s="457">
        <v>5</v>
      </c>
      <c r="L18" s="457">
        <v>6</v>
      </c>
      <c r="M18" s="457">
        <v>7</v>
      </c>
      <c r="N18" s="458">
        <v>8</v>
      </c>
      <c r="O18" s="457">
        <v>7</v>
      </c>
      <c r="P18" s="458">
        <v>8</v>
      </c>
      <c r="Q18" s="459">
        <v>9</v>
      </c>
      <c r="R18" s="460">
        <v>10</v>
      </c>
    </row>
    <row r="19" spans="1:18" ht="38.25" thickBot="1">
      <c r="A19" s="461" t="s">
        <v>345</v>
      </c>
      <c r="B19" s="462"/>
      <c r="C19" s="463" t="s">
        <v>218</v>
      </c>
      <c r="D19" s="464">
        <f>D20+D111</f>
        <v>7980.5766805820413</v>
      </c>
      <c r="E19" s="465">
        <f>E20+E111</f>
        <v>7041.0230468994177</v>
      </c>
      <c r="F19" s="466">
        <f>F20+F111</f>
        <v>6195.8400123093561</v>
      </c>
      <c r="G19" s="465">
        <f t="shared" ref="G19:P19" si="0">G20+G111</f>
        <v>6791.5457224363117</v>
      </c>
      <c r="H19" s="465">
        <f t="shared" si="0"/>
        <v>5948.3135901369642</v>
      </c>
      <c r="I19" s="465">
        <f t="shared" si="0"/>
        <v>5707.5690760300777</v>
      </c>
      <c r="J19" s="467">
        <f t="shared" si="0"/>
        <v>7227.4688747950604</v>
      </c>
      <c r="K19" s="465">
        <f t="shared" si="0"/>
        <v>6117.4036793182113</v>
      </c>
      <c r="L19" s="465">
        <f t="shared" si="0"/>
        <v>7605.2404890682392</v>
      </c>
      <c r="M19" s="465">
        <f t="shared" si="0"/>
        <v>6978.7374342595313</v>
      </c>
      <c r="N19" s="467">
        <f t="shared" si="0"/>
        <v>5366.390652240586</v>
      </c>
      <c r="O19" s="465">
        <f t="shared" si="0"/>
        <v>6574.2359922880387</v>
      </c>
      <c r="P19" s="467">
        <f t="shared" si="0"/>
        <v>5482.4774778817637</v>
      </c>
      <c r="Q19" s="468">
        <f t="shared" ref="Q19:R50" si="1">G19+I19+K19+M19+O19</f>
        <v>32169.491904332172</v>
      </c>
      <c r="R19" s="469">
        <f t="shared" si="1"/>
        <v>31629.89108412261</v>
      </c>
    </row>
    <row r="20" spans="1:18" ht="19.5" thickBot="1">
      <c r="A20" s="470" t="s">
        <v>346</v>
      </c>
      <c r="B20" s="471" t="s">
        <v>50</v>
      </c>
      <c r="C20" s="472" t="s">
        <v>219</v>
      </c>
      <c r="D20" s="473">
        <f>D21+D63+D91+D100+D110</f>
        <v>7420.4425725564415</v>
      </c>
      <c r="E20" s="474">
        <f>E21+E63+E91+E100+E110</f>
        <v>5321.5825164739354</v>
      </c>
      <c r="F20" s="474">
        <f>F21+F63+F91+F100+F110</f>
        <v>5737.0260123093558</v>
      </c>
      <c r="G20" s="474">
        <f t="shared" ref="G20:P20" si="2">G21+G63+G91+G100+G110</f>
        <v>6791.5456914810929</v>
      </c>
      <c r="H20" s="474">
        <f t="shared" si="2"/>
        <v>5948.3135901369642</v>
      </c>
      <c r="I20" s="474">
        <f t="shared" si="2"/>
        <v>5707.5690760300777</v>
      </c>
      <c r="J20" s="475">
        <f t="shared" si="2"/>
        <v>5499.0908747950607</v>
      </c>
      <c r="K20" s="474">
        <f t="shared" si="2"/>
        <v>5781.2085179622791</v>
      </c>
      <c r="L20" s="474">
        <f t="shared" si="2"/>
        <v>6684.591959873248</v>
      </c>
      <c r="M20" s="474">
        <f t="shared" si="2"/>
        <v>6633.7324342595311</v>
      </c>
      <c r="N20" s="475">
        <f t="shared" si="2"/>
        <v>5366.390652240586</v>
      </c>
      <c r="O20" s="474">
        <f t="shared" si="2"/>
        <v>6574.2359922880387</v>
      </c>
      <c r="P20" s="475">
        <f t="shared" si="2"/>
        <v>5482.4774778817637</v>
      </c>
      <c r="Q20" s="476">
        <f t="shared" si="1"/>
        <v>31488.291712021022</v>
      </c>
      <c r="R20" s="477">
        <f t="shared" si="1"/>
        <v>28980.864554927619</v>
      </c>
    </row>
    <row r="21" spans="1:18" ht="18.75">
      <c r="A21" s="478" t="s">
        <v>347</v>
      </c>
      <c r="B21" s="479" t="s">
        <v>47</v>
      </c>
      <c r="C21" s="480" t="s">
        <v>220</v>
      </c>
      <c r="D21" s="481">
        <f>D22+D31+D32+D62</f>
        <v>0</v>
      </c>
      <c r="E21" s="482">
        <f>E22+E31+E32+E62</f>
        <v>265.923</v>
      </c>
      <c r="F21" s="482">
        <f>F22+F31+F32+F62</f>
        <v>144.66199999999998</v>
      </c>
      <c r="G21" s="482">
        <f t="shared" ref="G21:P21" si="3">G22+G31+G32+G62</f>
        <v>506.88539318676976</v>
      </c>
      <c r="H21" s="483">
        <f t="shared" si="3"/>
        <v>1313.0321337277005</v>
      </c>
      <c r="I21" s="483">
        <f t="shared" si="3"/>
        <v>1081.262477505745</v>
      </c>
      <c r="J21" s="484">
        <f t="shared" si="3"/>
        <v>1123.3005100320061</v>
      </c>
      <c r="K21" s="482">
        <f t="shared" si="3"/>
        <v>977.93957396610176</v>
      </c>
      <c r="L21" s="483">
        <f t="shared" si="3"/>
        <v>441.87880234199366</v>
      </c>
      <c r="M21" s="483">
        <f t="shared" si="3"/>
        <v>1497.161514353458</v>
      </c>
      <c r="N21" s="484">
        <f t="shared" si="3"/>
        <v>445.06521780458098</v>
      </c>
      <c r="O21" s="483">
        <f t="shared" si="3"/>
        <v>1314.8285057184626</v>
      </c>
      <c r="P21" s="484">
        <f t="shared" si="3"/>
        <v>456.19296649766619</v>
      </c>
      <c r="Q21" s="485">
        <f t="shared" si="1"/>
        <v>5378.077464730537</v>
      </c>
      <c r="R21" s="486">
        <f t="shared" si="1"/>
        <v>3779.4696304039476</v>
      </c>
    </row>
    <row r="22" spans="1:18" ht="37.5">
      <c r="A22" s="487" t="s">
        <v>347</v>
      </c>
      <c r="B22" s="488" t="s">
        <v>221</v>
      </c>
      <c r="C22" s="489" t="s">
        <v>222</v>
      </c>
      <c r="D22" s="490">
        <f>SUBTOTAL(9,D23:D30)</f>
        <v>0</v>
      </c>
      <c r="E22" s="491">
        <f>SUBTOTAL(9,E23:E30)</f>
        <v>0</v>
      </c>
      <c r="F22" s="491">
        <f>SUBTOTAL(9,F23:F30)</f>
        <v>0</v>
      </c>
      <c r="G22" s="491">
        <f t="shared" ref="G22:P22" si="4">SUBTOTAL(9,G23:G30)</f>
        <v>334.03152277949039</v>
      </c>
      <c r="H22" s="492">
        <f t="shared" si="4"/>
        <v>451.65214164705884</v>
      </c>
      <c r="I22" s="493">
        <f t="shared" si="4"/>
        <v>661.74150940405013</v>
      </c>
      <c r="J22" s="492">
        <f t="shared" si="4"/>
        <v>554.87832995325039</v>
      </c>
      <c r="K22" s="491">
        <f t="shared" si="4"/>
        <v>890.40483328813571</v>
      </c>
      <c r="L22" s="493">
        <f t="shared" si="4"/>
        <v>434.20998234199368</v>
      </c>
      <c r="M22" s="493">
        <f t="shared" si="4"/>
        <v>1415.2242035060003</v>
      </c>
      <c r="N22" s="492">
        <f t="shared" si="4"/>
        <v>445.06521780458098</v>
      </c>
      <c r="O22" s="493">
        <f t="shared" si="4"/>
        <v>1234.931581311683</v>
      </c>
      <c r="P22" s="492">
        <f t="shared" si="4"/>
        <v>456.19296649766619</v>
      </c>
      <c r="Q22" s="494">
        <f t="shared" si="1"/>
        <v>4536.3336502893599</v>
      </c>
      <c r="R22" s="495">
        <f t="shared" si="1"/>
        <v>2341.99863824455</v>
      </c>
    </row>
    <row r="23" spans="1:18" ht="18.75">
      <c r="A23" s="496" t="s">
        <v>322</v>
      </c>
      <c r="B23" s="497"/>
      <c r="C23" s="498"/>
      <c r="D23" s="499"/>
      <c r="E23" s="500"/>
      <c r="F23" s="500"/>
      <c r="G23" s="500">
        <v>146.17499999999998</v>
      </c>
      <c r="H23" s="501">
        <v>229.98114164705885</v>
      </c>
      <c r="I23" s="501">
        <v>349.90421925423686</v>
      </c>
      <c r="J23" s="502">
        <v>261.07072917647065</v>
      </c>
      <c r="K23" s="500">
        <v>172.111813559322</v>
      </c>
      <c r="L23" s="501">
        <v>0</v>
      </c>
      <c r="M23" s="501">
        <v>51.293366440677943</v>
      </c>
      <c r="N23" s="502">
        <v>0</v>
      </c>
      <c r="O23" s="501">
        <v>27.865000000000009</v>
      </c>
      <c r="P23" s="502">
        <v>0</v>
      </c>
      <c r="Q23" s="503">
        <f t="shared" si="1"/>
        <v>747.3493992542368</v>
      </c>
      <c r="R23" s="504">
        <f t="shared" si="1"/>
        <v>491.0518708235295</v>
      </c>
    </row>
    <row r="24" spans="1:18" ht="18.75">
      <c r="A24" s="496" t="s">
        <v>324</v>
      </c>
      <c r="B24" s="497"/>
      <c r="C24" s="498"/>
      <c r="D24" s="499"/>
      <c r="E24" s="500"/>
      <c r="F24" s="500"/>
      <c r="G24" s="500">
        <v>0</v>
      </c>
      <c r="H24" s="501">
        <v>0</v>
      </c>
      <c r="I24" s="501">
        <v>0</v>
      </c>
      <c r="J24" s="502">
        <v>0</v>
      </c>
      <c r="K24" s="500">
        <v>0</v>
      </c>
      <c r="L24" s="501">
        <v>0</v>
      </c>
      <c r="M24" s="501">
        <v>0</v>
      </c>
      <c r="N24" s="502">
        <v>0</v>
      </c>
      <c r="O24" s="501">
        <v>0</v>
      </c>
      <c r="P24" s="502">
        <v>0</v>
      </c>
      <c r="Q24" s="503">
        <f t="shared" si="1"/>
        <v>0</v>
      </c>
      <c r="R24" s="504">
        <f t="shared" si="1"/>
        <v>0</v>
      </c>
    </row>
    <row r="25" spans="1:18" ht="18.75">
      <c r="A25" s="496" t="s">
        <v>325</v>
      </c>
      <c r="B25" s="497"/>
      <c r="C25" s="498"/>
      <c r="D25" s="499"/>
      <c r="E25" s="500"/>
      <c r="F25" s="500"/>
      <c r="G25" s="500">
        <v>0</v>
      </c>
      <c r="H25" s="501">
        <v>0</v>
      </c>
      <c r="I25" s="501">
        <v>0</v>
      </c>
      <c r="J25" s="502">
        <v>0</v>
      </c>
      <c r="K25" s="500">
        <v>0</v>
      </c>
      <c r="L25" s="501">
        <v>0</v>
      </c>
      <c r="M25" s="501">
        <v>0</v>
      </c>
      <c r="N25" s="502">
        <v>0</v>
      </c>
      <c r="O25" s="501">
        <v>0</v>
      </c>
      <c r="P25" s="502">
        <v>0</v>
      </c>
      <c r="Q25" s="503">
        <f t="shared" si="1"/>
        <v>0</v>
      </c>
      <c r="R25" s="504">
        <f t="shared" si="1"/>
        <v>0</v>
      </c>
    </row>
    <row r="26" spans="1:18" ht="31.5">
      <c r="A26" s="496" t="s">
        <v>326</v>
      </c>
      <c r="B26" s="497"/>
      <c r="C26" s="498"/>
      <c r="D26" s="499"/>
      <c r="E26" s="500"/>
      <c r="F26" s="500"/>
      <c r="G26" s="500">
        <v>0</v>
      </c>
      <c r="H26" s="501">
        <v>0</v>
      </c>
      <c r="I26" s="501">
        <v>0</v>
      </c>
      <c r="J26" s="502">
        <v>0</v>
      </c>
      <c r="K26" s="500">
        <v>0</v>
      </c>
      <c r="L26" s="501">
        <v>0</v>
      </c>
      <c r="M26" s="501">
        <v>0</v>
      </c>
      <c r="N26" s="502">
        <v>0</v>
      </c>
      <c r="O26" s="501">
        <v>0</v>
      </c>
      <c r="P26" s="502">
        <v>0</v>
      </c>
      <c r="Q26" s="503">
        <f t="shared" si="1"/>
        <v>0</v>
      </c>
      <c r="R26" s="504">
        <f t="shared" si="1"/>
        <v>0</v>
      </c>
    </row>
    <row r="27" spans="1:18" ht="18.75">
      <c r="A27" s="496" t="s">
        <v>348</v>
      </c>
      <c r="B27" s="497"/>
      <c r="C27" s="498"/>
      <c r="D27" s="499"/>
      <c r="E27" s="500"/>
      <c r="F27" s="500"/>
      <c r="G27" s="500">
        <v>0</v>
      </c>
      <c r="H27" s="501">
        <v>0</v>
      </c>
      <c r="I27" s="501">
        <v>0</v>
      </c>
      <c r="J27" s="502">
        <v>0</v>
      </c>
      <c r="K27" s="500">
        <v>0</v>
      </c>
      <c r="L27" s="501">
        <v>0</v>
      </c>
      <c r="M27" s="501">
        <v>0</v>
      </c>
      <c r="N27" s="502">
        <v>0</v>
      </c>
      <c r="O27" s="501">
        <v>0</v>
      </c>
      <c r="P27" s="502">
        <v>0</v>
      </c>
      <c r="Q27" s="503">
        <f t="shared" si="1"/>
        <v>0</v>
      </c>
      <c r="R27" s="504">
        <f t="shared" si="1"/>
        <v>0</v>
      </c>
    </row>
    <row r="28" spans="1:18" ht="18.75">
      <c r="A28" s="496" t="s">
        <v>328</v>
      </c>
      <c r="B28" s="497"/>
      <c r="C28" s="498"/>
      <c r="D28" s="499"/>
      <c r="E28" s="500"/>
      <c r="F28" s="500"/>
      <c r="G28" s="500">
        <v>187.8565227794904</v>
      </c>
      <c r="H28" s="501">
        <v>221.67099999999999</v>
      </c>
      <c r="I28" s="501">
        <v>248.98949218371155</v>
      </c>
      <c r="J28" s="502">
        <v>293.80760077677979</v>
      </c>
      <c r="K28" s="500">
        <v>367.9747966779662</v>
      </c>
      <c r="L28" s="501">
        <v>434.20998234199368</v>
      </c>
      <c r="M28" s="501">
        <v>377.17384520091559</v>
      </c>
      <c r="N28" s="502">
        <v>445.06521780458098</v>
      </c>
      <c r="O28" s="501">
        <v>386.60428639642896</v>
      </c>
      <c r="P28" s="502">
        <v>456.19296649766619</v>
      </c>
      <c r="Q28" s="503">
        <f t="shared" si="1"/>
        <v>1568.5989432385127</v>
      </c>
      <c r="R28" s="504">
        <f t="shared" si="1"/>
        <v>1850.9467674210207</v>
      </c>
    </row>
    <row r="29" spans="1:18" ht="18.75">
      <c r="A29" s="496" t="s">
        <v>329</v>
      </c>
      <c r="B29" s="497"/>
      <c r="C29" s="498"/>
      <c r="D29" s="499"/>
      <c r="E29" s="500"/>
      <c r="F29" s="500"/>
      <c r="G29" s="500">
        <v>0</v>
      </c>
      <c r="H29" s="501">
        <v>0</v>
      </c>
      <c r="I29" s="501">
        <v>0</v>
      </c>
      <c r="J29" s="502">
        <v>0</v>
      </c>
      <c r="K29" s="500">
        <v>0</v>
      </c>
      <c r="L29" s="501">
        <v>0</v>
      </c>
      <c r="M29" s="501">
        <v>0</v>
      </c>
      <c r="N29" s="502">
        <v>0</v>
      </c>
      <c r="O29" s="501">
        <v>0</v>
      </c>
      <c r="P29" s="502">
        <v>0</v>
      </c>
      <c r="Q29" s="503">
        <f t="shared" si="1"/>
        <v>0</v>
      </c>
      <c r="R29" s="504">
        <f t="shared" si="1"/>
        <v>0</v>
      </c>
    </row>
    <row r="30" spans="1:18" ht="18.75">
      <c r="A30" s="496" t="s">
        <v>330</v>
      </c>
      <c r="B30" s="497"/>
      <c r="C30" s="498"/>
      <c r="D30" s="499"/>
      <c r="E30" s="500"/>
      <c r="F30" s="500"/>
      <c r="G30" s="500">
        <v>0</v>
      </c>
      <c r="H30" s="501">
        <v>0</v>
      </c>
      <c r="I30" s="501">
        <v>62.847797966101695</v>
      </c>
      <c r="J30" s="502">
        <v>0</v>
      </c>
      <c r="K30" s="500">
        <v>350.31822305084756</v>
      </c>
      <c r="L30" s="501">
        <v>0</v>
      </c>
      <c r="M30" s="501">
        <v>986.7569918644067</v>
      </c>
      <c r="N30" s="502">
        <v>0</v>
      </c>
      <c r="O30" s="501">
        <v>820.46229491525401</v>
      </c>
      <c r="P30" s="502">
        <v>0</v>
      </c>
      <c r="Q30" s="503">
        <f t="shared" si="1"/>
        <v>2220.38530779661</v>
      </c>
      <c r="R30" s="504">
        <f t="shared" si="1"/>
        <v>0</v>
      </c>
    </row>
    <row r="31" spans="1:18" ht="18.75">
      <c r="A31" s="487" t="s">
        <v>347</v>
      </c>
      <c r="B31" s="488" t="s">
        <v>223</v>
      </c>
      <c r="C31" s="505" t="s">
        <v>224</v>
      </c>
      <c r="D31" s="490"/>
      <c r="E31" s="491"/>
      <c r="F31" s="491"/>
      <c r="G31" s="491"/>
      <c r="H31" s="493"/>
      <c r="I31" s="493"/>
      <c r="J31" s="492"/>
      <c r="K31" s="491"/>
      <c r="L31" s="493"/>
      <c r="M31" s="493"/>
      <c r="N31" s="492"/>
      <c r="O31" s="493"/>
      <c r="P31" s="492"/>
      <c r="Q31" s="494">
        <f t="shared" si="1"/>
        <v>0</v>
      </c>
      <c r="R31" s="495">
        <f t="shared" si="1"/>
        <v>0</v>
      </c>
    </row>
    <row r="32" spans="1:18" ht="18.75">
      <c r="A32" s="506" t="s">
        <v>347</v>
      </c>
      <c r="B32" s="488" t="s">
        <v>225</v>
      </c>
      <c r="C32" s="489" t="s">
        <v>226</v>
      </c>
      <c r="D32" s="490">
        <f>D33+D35</f>
        <v>0</v>
      </c>
      <c r="E32" s="491">
        <f>E33+E35</f>
        <v>265.923</v>
      </c>
      <c r="F32" s="491">
        <f>F33+F35</f>
        <v>144.66199999999998</v>
      </c>
      <c r="G32" s="491">
        <f t="shared" ref="G32:P32" si="5">G33+G35</f>
        <v>172.85387040727937</v>
      </c>
      <c r="H32" s="493">
        <f t="shared" si="5"/>
        <v>861.37999208064161</v>
      </c>
      <c r="I32" s="493">
        <f t="shared" si="5"/>
        <v>419.5209681016949</v>
      </c>
      <c r="J32" s="492">
        <f t="shared" si="5"/>
        <v>568.42218007875579</v>
      </c>
      <c r="K32" s="491">
        <f t="shared" si="5"/>
        <v>87.534740677966099</v>
      </c>
      <c r="L32" s="493">
        <f t="shared" si="5"/>
        <v>7.6688199999999993</v>
      </c>
      <c r="M32" s="493">
        <f t="shared" si="5"/>
        <v>81.93731084745761</v>
      </c>
      <c r="N32" s="492">
        <f t="shared" si="5"/>
        <v>0</v>
      </c>
      <c r="O32" s="493">
        <f t="shared" si="5"/>
        <v>79.896924406779647</v>
      </c>
      <c r="P32" s="492">
        <f t="shared" si="5"/>
        <v>0</v>
      </c>
      <c r="Q32" s="494">
        <f t="shared" si="1"/>
        <v>841.74381444117762</v>
      </c>
      <c r="R32" s="495">
        <f t="shared" si="1"/>
        <v>1437.4709921593974</v>
      </c>
    </row>
    <row r="33" spans="1:18" ht="18.75">
      <c r="A33" s="496" t="s">
        <v>347</v>
      </c>
      <c r="B33" s="106" t="s">
        <v>227</v>
      </c>
      <c r="C33" s="114" t="s">
        <v>228</v>
      </c>
      <c r="D33" s="499"/>
      <c r="E33" s="500"/>
      <c r="F33" s="500"/>
      <c r="G33" s="500"/>
      <c r="H33" s="501"/>
      <c r="I33" s="501"/>
      <c r="J33" s="502"/>
      <c r="K33" s="500"/>
      <c r="L33" s="501"/>
      <c r="M33" s="501"/>
      <c r="N33" s="502"/>
      <c r="O33" s="501"/>
      <c r="P33" s="502"/>
      <c r="Q33" s="503">
        <f t="shared" si="1"/>
        <v>0</v>
      </c>
      <c r="R33" s="504">
        <f t="shared" si="1"/>
        <v>0</v>
      </c>
    </row>
    <row r="34" spans="1:18" ht="18.75">
      <c r="A34" s="496" t="s">
        <v>347</v>
      </c>
      <c r="B34" s="106"/>
      <c r="C34" s="116" t="s">
        <v>229</v>
      </c>
      <c r="D34" s="499"/>
      <c r="E34" s="500"/>
      <c r="F34" s="500"/>
      <c r="G34" s="500"/>
      <c r="H34" s="501"/>
      <c r="I34" s="501"/>
      <c r="J34" s="502"/>
      <c r="K34" s="500"/>
      <c r="L34" s="501"/>
      <c r="M34" s="501"/>
      <c r="N34" s="502"/>
      <c r="O34" s="501"/>
      <c r="P34" s="502"/>
      <c r="Q34" s="503">
        <f t="shared" si="1"/>
        <v>0</v>
      </c>
      <c r="R34" s="504">
        <f t="shared" si="1"/>
        <v>0</v>
      </c>
    </row>
    <row r="35" spans="1:18" ht="18.75">
      <c r="A35" s="487" t="s">
        <v>347</v>
      </c>
      <c r="B35" s="488" t="s">
        <v>230</v>
      </c>
      <c r="C35" s="505" t="s">
        <v>231</v>
      </c>
      <c r="D35" s="490">
        <f>SUBTOTAL(9,D36:D43)</f>
        <v>0</v>
      </c>
      <c r="E35" s="491">
        <f>SUBTOTAL(9,E36:E43)</f>
        <v>265.923</v>
      </c>
      <c r="F35" s="491">
        <f>SUBTOTAL(9,F36:F43)</f>
        <v>144.66199999999998</v>
      </c>
      <c r="G35" s="491">
        <f t="shared" ref="G35:P35" si="6">SUBTOTAL(9,G36:G43)</f>
        <v>172.85387040727937</v>
      </c>
      <c r="H35" s="493">
        <f t="shared" si="6"/>
        <v>861.37999208064161</v>
      </c>
      <c r="I35" s="493">
        <f t="shared" si="6"/>
        <v>419.5209681016949</v>
      </c>
      <c r="J35" s="492">
        <f t="shared" si="6"/>
        <v>568.42218007875579</v>
      </c>
      <c r="K35" s="491">
        <f t="shared" si="6"/>
        <v>87.534740677966099</v>
      </c>
      <c r="L35" s="493">
        <f t="shared" si="6"/>
        <v>7.6688199999999993</v>
      </c>
      <c r="M35" s="493">
        <f t="shared" si="6"/>
        <v>81.93731084745761</v>
      </c>
      <c r="N35" s="492">
        <f t="shared" si="6"/>
        <v>0</v>
      </c>
      <c r="O35" s="493">
        <f t="shared" si="6"/>
        <v>79.896924406779647</v>
      </c>
      <c r="P35" s="492">
        <f t="shared" si="6"/>
        <v>0</v>
      </c>
      <c r="Q35" s="494">
        <f t="shared" si="1"/>
        <v>841.74381444117762</v>
      </c>
      <c r="R35" s="495">
        <f t="shared" si="1"/>
        <v>1437.4709921593974</v>
      </c>
    </row>
    <row r="36" spans="1:18" ht="18.75">
      <c r="A36" s="496" t="s">
        <v>322</v>
      </c>
      <c r="B36" s="497"/>
      <c r="C36" s="507"/>
      <c r="D36" s="499">
        <f>D45+D54</f>
        <v>0</v>
      </c>
      <c r="E36" s="500">
        <f>E45+E54</f>
        <v>63.268000000000001</v>
      </c>
      <c r="F36" s="500">
        <f>F45+F54</f>
        <v>0</v>
      </c>
      <c r="G36" s="500">
        <f t="shared" ref="G36:P43" si="7">G45+G54</f>
        <v>1.7139999999999997</v>
      </c>
      <c r="H36" s="501">
        <f t="shared" si="7"/>
        <v>6.0546219999999993</v>
      </c>
      <c r="I36" s="501">
        <f t="shared" si="7"/>
        <v>265.14400000000001</v>
      </c>
      <c r="J36" s="502">
        <f t="shared" si="7"/>
        <v>314.42403199999995</v>
      </c>
      <c r="K36" s="500">
        <f t="shared" si="7"/>
        <v>0</v>
      </c>
      <c r="L36" s="501">
        <f t="shared" si="7"/>
        <v>0</v>
      </c>
      <c r="M36" s="501">
        <f t="shared" si="7"/>
        <v>0</v>
      </c>
      <c r="N36" s="502">
        <f t="shared" si="7"/>
        <v>0</v>
      </c>
      <c r="O36" s="501">
        <f t="shared" si="7"/>
        <v>0</v>
      </c>
      <c r="P36" s="502">
        <f t="shared" si="7"/>
        <v>0</v>
      </c>
      <c r="Q36" s="503">
        <f t="shared" si="1"/>
        <v>266.858</v>
      </c>
      <c r="R36" s="504">
        <f t="shared" si="1"/>
        <v>320.47865399999995</v>
      </c>
    </row>
    <row r="37" spans="1:18" ht="18.75">
      <c r="A37" s="496" t="s">
        <v>324</v>
      </c>
      <c r="B37" s="497"/>
      <c r="C37" s="507"/>
      <c r="D37" s="499">
        <f t="shared" ref="D37:F43" si="8">D46+D55</f>
        <v>0</v>
      </c>
      <c r="E37" s="500">
        <f t="shared" si="8"/>
        <v>0</v>
      </c>
      <c r="F37" s="500">
        <f t="shared" si="8"/>
        <v>0</v>
      </c>
      <c r="G37" s="500">
        <f t="shared" si="7"/>
        <v>0</v>
      </c>
      <c r="H37" s="501">
        <f t="shared" si="7"/>
        <v>10.756080000000001</v>
      </c>
      <c r="I37" s="501">
        <f t="shared" si="7"/>
        <v>0</v>
      </c>
      <c r="J37" s="502">
        <f t="shared" si="7"/>
        <v>83.944999999999993</v>
      </c>
      <c r="K37" s="500">
        <f t="shared" si="7"/>
        <v>0</v>
      </c>
      <c r="L37" s="501">
        <f t="shared" si="7"/>
        <v>7.6688199999999993</v>
      </c>
      <c r="M37" s="501">
        <f t="shared" si="7"/>
        <v>0</v>
      </c>
      <c r="N37" s="502">
        <f t="shared" si="7"/>
        <v>0</v>
      </c>
      <c r="O37" s="501">
        <f t="shared" si="7"/>
        <v>0</v>
      </c>
      <c r="P37" s="502">
        <f t="shared" si="7"/>
        <v>0</v>
      </c>
      <c r="Q37" s="503">
        <f t="shared" si="1"/>
        <v>0</v>
      </c>
      <c r="R37" s="504">
        <f t="shared" si="1"/>
        <v>102.36989999999999</v>
      </c>
    </row>
    <row r="38" spans="1:18" ht="18.75">
      <c r="A38" s="496" t="s">
        <v>325</v>
      </c>
      <c r="B38" s="497"/>
      <c r="C38" s="507"/>
      <c r="D38" s="499">
        <f t="shared" si="8"/>
        <v>0</v>
      </c>
      <c r="E38" s="500">
        <f t="shared" si="8"/>
        <v>0</v>
      </c>
      <c r="F38" s="500">
        <f t="shared" si="8"/>
        <v>0</v>
      </c>
      <c r="G38" s="500">
        <f t="shared" si="7"/>
        <v>0</v>
      </c>
      <c r="H38" s="501">
        <f t="shared" si="7"/>
        <v>1.9230000000000005</v>
      </c>
      <c r="I38" s="501">
        <f t="shared" si="7"/>
        <v>0</v>
      </c>
      <c r="J38" s="502">
        <f t="shared" si="7"/>
        <v>0</v>
      </c>
      <c r="K38" s="500">
        <f t="shared" si="7"/>
        <v>0</v>
      </c>
      <c r="L38" s="501">
        <f t="shared" si="7"/>
        <v>0</v>
      </c>
      <c r="M38" s="501">
        <f t="shared" si="7"/>
        <v>0</v>
      </c>
      <c r="N38" s="502">
        <f t="shared" si="7"/>
        <v>0</v>
      </c>
      <c r="O38" s="501">
        <f t="shared" si="7"/>
        <v>0</v>
      </c>
      <c r="P38" s="502">
        <f t="shared" si="7"/>
        <v>0</v>
      </c>
      <c r="Q38" s="503">
        <f t="shared" si="1"/>
        <v>0</v>
      </c>
      <c r="R38" s="504">
        <f t="shared" si="1"/>
        <v>1.9230000000000005</v>
      </c>
    </row>
    <row r="39" spans="1:18" ht="31.5">
      <c r="A39" s="496" t="s">
        <v>326</v>
      </c>
      <c r="B39" s="497"/>
      <c r="C39" s="507"/>
      <c r="D39" s="499">
        <f t="shared" si="8"/>
        <v>0</v>
      </c>
      <c r="E39" s="500">
        <f t="shared" si="8"/>
        <v>129.68799999999999</v>
      </c>
      <c r="F39" s="500">
        <f t="shared" si="8"/>
        <v>98.730999999999995</v>
      </c>
      <c r="G39" s="500">
        <f t="shared" si="7"/>
        <v>64.117114513066511</v>
      </c>
      <c r="H39" s="501">
        <f t="shared" si="7"/>
        <v>568.64300063010705</v>
      </c>
      <c r="I39" s="501">
        <f t="shared" si="7"/>
        <v>0</v>
      </c>
      <c r="J39" s="502">
        <f t="shared" si="7"/>
        <v>87.948560883705056</v>
      </c>
      <c r="K39" s="500">
        <f t="shared" si="7"/>
        <v>0</v>
      </c>
      <c r="L39" s="501">
        <f t="shared" si="7"/>
        <v>0</v>
      </c>
      <c r="M39" s="501">
        <f t="shared" si="7"/>
        <v>0</v>
      </c>
      <c r="N39" s="502">
        <f t="shared" si="7"/>
        <v>0</v>
      </c>
      <c r="O39" s="501">
        <f t="shared" si="7"/>
        <v>0</v>
      </c>
      <c r="P39" s="502">
        <f t="shared" si="7"/>
        <v>0</v>
      </c>
      <c r="Q39" s="503">
        <f t="shared" si="1"/>
        <v>64.117114513066511</v>
      </c>
      <c r="R39" s="504">
        <f t="shared" si="1"/>
        <v>656.59156151381217</v>
      </c>
    </row>
    <row r="40" spans="1:18" ht="18.75">
      <c r="A40" s="496" t="s">
        <v>348</v>
      </c>
      <c r="B40" s="497"/>
      <c r="C40" s="507"/>
      <c r="D40" s="499">
        <f t="shared" si="8"/>
        <v>0</v>
      </c>
      <c r="E40" s="500">
        <f t="shared" si="8"/>
        <v>0</v>
      </c>
      <c r="F40" s="500">
        <f t="shared" si="8"/>
        <v>45.930999999999997</v>
      </c>
      <c r="G40" s="500">
        <f t="shared" si="7"/>
        <v>12.959</v>
      </c>
      <c r="H40" s="501">
        <f t="shared" si="7"/>
        <v>66.205159999999992</v>
      </c>
      <c r="I40" s="501">
        <f t="shared" si="7"/>
        <v>0</v>
      </c>
      <c r="J40" s="502">
        <f t="shared" si="7"/>
        <v>0</v>
      </c>
      <c r="K40" s="500">
        <f t="shared" si="7"/>
        <v>0</v>
      </c>
      <c r="L40" s="501">
        <f t="shared" si="7"/>
        <v>0</v>
      </c>
      <c r="M40" s="501">
        <f t="shared" si="7"/>
        <v>0</v>
      </c>
      <c r="N40" s="502">
        <f t="shared" si="7"/>
        <v>0</v>
      </c>
      <c r="O40" s="501">
        <f t="shared" si="7"/>
        <v>0</v>
      </c>
      <c r="P40" s="502">
        <f t="shared" si="7"/>
        <v>0</v>
      </c>
      <c r="Q40" s="503">
        <f t="shared" si="1"/>
        <v>12.959</v>
      </c>
      <c r="R40" s="504">
        <f t="shared" si="1"/>
        <v>66.205159999999992</v>
      </c>
    </row>
    <row r="41" spans="1:18" ht="18.75">
      <c r="A41" s="496" t="s">
        <v>328</v>
      </c>
      <c r="B41" s="497"/>
      <c r="C41" s="507"/>
      <c r="D41" s="499">
        <f t="shared" si="8"/>
        <v>0</v>
      </c>
      <c r="E41" s="500">
        <f t="shared" si="8"/>
        <v>0</v>
      </c>
      <c r="F41" s="500">
        <f t="shared" si="8"/>
        <v>0</v>
      </c>
      <c r="G41" s="500">
        <f t="shared" si="7"/>
        <v>27.63574911455197</v>
      </c>
      <c r="H41" s="501">
        <f t="shared" si="7"/>
        <v>97.205249558334586</v>
      </c>
      <c r="I41" s="501">
        <f t="shared" si="7"/>
        <v>69.58048132203389</v>
      </c>
      <c r="J41" s="502">
        <f t="shared" si="7"/>
        <v>82.104587195050811</v>
      </c>
      <c r="K41" s="500">
        <f t="shared" si="7"/>
        <v>0</v>
      </c>
      <c r="L41" s="501">
        <f t="shared" si="7"/>
        <v>0</v>
      </c>
      <c r="M41" s="501">
        <f t="shared" si="7"/>
        <v>0</v>
      </c>
      <c r="N41" s="502">
        <f t="shared" si="7"/>
        <v>0</v>
      </c>
      <c r="O41" s="501">
        <f t="shared" si="7"/>
        <v>0</v>
      </c>
      <c r="P41" s="502">
        <f t="shared" si="7"/>
        <v>0</v>
      </c>
      <c r="Q41" s="503">
        <f t="shared" si="1"/>
        <v>97.21623043658586</v>
      </c>
      <c r="R41" s="504">
        <f t="shared" si="1"/>
        <v>179.30983675338541</v>
      </c>
    </row>
    <row r="42" spans="1:18" ht="18.75">
      <c r="A42" s="496" t="s">
        <v>329</v>
      </c>
      <c r="B42" s="497"/>
      <c r="C42" s="507"/>
      <c r="D42" s="499">
        <f t="shared" si="8"/>
        <v>0</v>
      </c>
      <c r="E42" s="500">
        <f t="shared" si="8"/>
        <v>0</v>
      </c>
      <c r="F42" s="500">
        <f t="shared" si="8"/>
        <v>0</v>
      </c>
      <c r="G42" s="500">
        <f t="shared" si="7"/>
        <v>0</v>
      </c>
      <c r="H42" s="501">
        <f t="shared" si="7"/>
        <v>4.1751132681999996</v>
      </c>
      <c r="I42" s="501">
        <f t="shared" si="7"/>
        <v>0</v>
      </c>
      <c r="J42" s="502">
        <f t="shared" si="7"/>
        <v>0</v>
      </c>
      <c r="K42" s="500">
        <f t="shared" si="7"/>
        <v>0</v>
      </c>
      <c r="L42" s="501">
        <f t="shared" si="7"/>
        <v>0</v>
      </c>
      <c r="M42" s="501">
        <f t="shared" si="7"/>
        <v>0</v>
      </c>
      <c r="N42" s="502">
        <f t="shared" si="7"/>
        <v>0</v>
      </c>
      <c r="O42" s="501">
        <f t="shared" si="7"/>
        <v>0</v>
      </c>
      <c r="P42" s="502">
        <f t="shared" si="7"/>
        <v>0</v>
      </c>
      <c r="Q42" s="503">
        <f t="shared" si="1"/>
        <v>0</v>
      </c>
      <c r="R42" s="504">
        <f t="shared" si="1"/>
        <v>4.1751132681999996</v>
      </c>
    </row>
    <row r="43" spans="1:18" ht="18.75">
      <c r="A43" s="496" t="s">
        <v>330</v>
      </c>
      <c r="B43" s="497"/>
      <c r="C43" s="507"/>
      <c r="D43" s="499">
        <f t="shared" si="8"/>
        <v>0</v>
      </c>
      <c r="E43" s="500">
        <f t="shared" si="8"/>
        <v>72.966999999999999</v>
      </c>
      <c r="F43" s="500">
        <f t="shared" si="8"/>
        <v>0</v>
      </c>
      <c r="G43" s="500">
        <f t="shared" si="7"/>
        <v>66.428006779660905</v>
      </c>
      <c r="H43" s="501">
        <f t="shared" si="7"/>
        <v>106.417766624</v>
      </c>
      <c r="I43" s="501">
        <f t="shared" si="7"/>
        <v>84.796486779661009</v>
      </c>
      <c r="J43" s="502">
        <f t="shared" si="7"/>
        <v>0</v>
      </c>
      <c r="K43" s="500">
        <f t="shared" si="7"/>
        <v>87.534740677966099</v>
      </c>
      <c r="L43" s="501">
        <f t="shared" si="7"/>
        <v>0</v>
      </c>
      <c r="M43" s="501">
        <f t="shared" si="7"/>
        <v>81.93731084745761</v>
      </c>
      <c r="N43" s="502">
        <f t="shared" si="7"/>
        <v>0</v>
      </c>
      <c r="O43" s="501">
        <f t="shared" si="7"/>
        <v>79.896924406779647</v>
      </c>
      <c r="P43" s="502">
        <f t="shared" si="7"/>
        <v>0</v>
      </c>
      <c r="Q43" s="503">
        <f t="shared" si="1"/>
        <v>400.59346949152524</v>
      </c>
      <c r="R43" s="504">
        <f t="shared" si="1"/>
        <v>106.417766624</v>
      </c>
    </row>
    <row r="44" spans="1:18" s="511" customFormat="1" ht="18.75">
      <c r="A44" s="508" t="s">
        <v>347</v>
      </c>
      <c r="B44" s="509"/>
      <c r="C44" s="510" t="s">
        <v>349</v>
      </c>
      <c r="D44" s="490">
        <f>SUBTOTAL(9,D45:D52)</f>
        <v>0</v>
      </c>
      <c r="E44" s="491">
        <f>SUBTOTAL(9,E45:E52)</f>
        <v>72.966999999999999</v>
      </c>
      <c r="F44" s="491">
        <f>SUBTOTAL(9,F45:F52)</f>
        <v>0</v>
      </c>
      <c r="G44" s="491">
        <f t="shared" ref="G44:P44" si="9">SUBTOTAL(9,G45:G52)</f>
        <v>164.17687040727938</v>
      </c>
      <c r="H44" s="493">
        <f t="shared" si="9"/>
        <v>0</v>
      </c>
      <c r="I44" s="493">
        <f t="shared" si="9"/>
        <v>154.3769681016949</v>
      </c>
      <c r="J44" s="492">
        <f t="shared" si="9"/>
        <v>0</v>
      </c>
      <c r="K44" s="491">
        <f t="shared" si="9"/>
        <v>87.534740677966099</v>
      </c>
      <c r="L44" s="493">
        <f t="shared" si="9"/>
        <v>0</v>
      </c>
      <c r="M44" s="493">
        <f t="shared" si="9"/>
        <v>81.93731084745761</v>
      </c>
      <c r="N44" s="492">
        <f t="shared" si="9"/>
        <v>0</v>
      </c>
      <c r="O44" s="493">
        <f t="shared" si="9"/>
        <v>79.896924406779647</v>
      </c>
      <c r="P44" s="492">
        <f t="shared" si="9"/>
        <v>0</v>
      </c>
      <c r="Q44" s="494">
        <f t="shared" si="1"/>
        <v>567.92281444117771</v>
      </c>
      <c r="R44" s="495">
        <f t="shared" si="1"/>
        <v>0</v>
      </c>
    </row>
    <row r="45" spans="1:18" ht="18.75">
      <c r="A45" s="496" t="s">
        <v>322</v>
      </c>
      <c r="B45" s="497"/>
      <c r="C45" s="512"/>
      <c r="D45" s="499"/>
      <c r="E45" s="500"/>
      <c r="F45" s="500"/>
      <c r="G45" s="500">
        <v>0</v>
      </c>
      <c r="H45" s="501">
        <v>0</v>
      </c>
      <c r="I45" s="501">
        <v>0</v>
      </c>
      <c r="J45" s="502">
        <v>0</v>
      </c>
      <c r="K45" s="500">
        <v>0</v>
      </c>
      <c r="L45" s="501">
        <v>0</v>
      </c>
      <c r="M45" s="501">
        <v>0</v>
      </c>
      <c r="N45" s="502">
        <v>0</v>
      </c>
      <c r="O45" s="501">
        <v>0</v>
      </c>
      <c r="P45" s="502">
        <v>0</v>
      </c>
      <c r="Q45" s="503">
        <f t="shared" si="1"/>
        <v>0</v>
      </c>
      <c r="R45" s="504">
        <f t="shared" si="1"/>
        <v>0</v>
      </c>
    </row>
    <row r="46" spans="1:18" ht="18.75">
      <c r="A46" s="496" t="s">
        <v>324</v>
      </c>
      <c r="B46" s="497"/>
      <c r="C46" s="512"/>
      <c r="D46" s="499"/>
      <c r="E46" s="500"/>
      <c r="F46" s="500"/>
      <c r="G46" s="500">
        <v>0</v>
      </c>
      <c r="H46" s="501">
        <v>0</v>
      </c>
      <c r="I46" s="501">
        <v>0</v>
      </c>
      <c r="J46" s="502">
        <v>0</v>
      </c>
      <c r="K46" s="500">
        <v>0</v>
      </c>
      <c r="L46" s="501">
        <v>0</v>
      </c>
      <c r="M46" s="501">
        <v>0</v>
      </c>
      <c r="N46" s="502">
        <v>0</v>
      </c>
      <c r="O46" s="501">
        <v>0</v>
      </c>
      <c r="P46" s="502">
        <v>0</v>
      </c>
      <c r="Q46" s="503">
        <f t="shared" si="1"/>
        <v>0</v>
      </c>
      <c r="R46" s="504">
        <f t="shared" si="1"/>
        <v>0</v>
      </c>
    </row>
    <row r="47" spans="1:18" ht="18.75">
      <c r="A47" s="496" t="s">
        <v>325</v>
      </c>
      <c r="B47" s="497"/>
      <c r="C47" s="512"/>
      <c r="D47" s="499"/>
      <c r="E47" s="500"/>
      <c r="F47" s="500"/>
      <c r="G47" s="500">
        <v>0</v>
      </c>
      <c r="H47" s="501">
        <v>0</v>
      </c>
      <c r="I47" s="501">
        <v>0</v>
      </c>
      <c r="J47" s="502">
        <v>0</v>
      </c>
      <c r="K47" s="500">
        <v>0</v>
      </c>
      <c r="L47" s="501">
        <v>0</v>
      </c>
      <c r="M47" s="501">
        <v>0</v>
      </c>
      <c r="N47" s="502">
        <v>0</v>
      </c>
      <c r="O47" s="501">
        <v>0</v>
      </c>
      <c r="P47" s="502">
        <v>0</v>
      </c>
      <c r="Q47" s="503">
        <f t="shared" si="1"/>
        <v>0</v>
      </c>
      <c r="R47" s="504">
        <f t="shared" si="1"/>
        <v>0</v>
      </c>
    </row>
    <row r="48" spans="1:18" ht="31.5">
      <c r="A48" s="496" t="s">
        <v>326</v>
      </c>
      <c r="B48" s="497"/>
      <c r="C48" s="512"/>
      <c r="D48" s="499"/>
      <c r="E48" s="500"/>
      <c r="F48" s="500"/>
      <c r="G48" s="500">
        <v>57.15411451306651</v>
      </c>
      <c r="H48" s="501">
        <v>0</v>
      </c>
      <c r="I48" s="501">
        <v>0</v>
      </c>
      <c r="J48" s="502">
        <v>0</v>
      </c>
      <c r="K48" s="500">
        <v>0</v>
      </c>
      <c r="L48" s="501">
        <v>0</v>
      </c>
      <c r="M48" s="501">
        <v>0</v>
      </c>
      <c r="N48" s="502">
        <v>0</v>
      </c>
      <c r="O48" s="501">
        <v>0</v>
      </c>
      <c r="P48" s="502">
        <v>0</v>
      </c>
      <c r="Q48" s="503">
        <f t="shared" si="1"/>
        <v>57.15411451306651</v>
      </c>
      <c r="R48" s="504">
        <f t="shared" si="1"/>
        <v>0</v>
      </c>
    </row>
    <row r="49" spans="1:18" ht="18.75">
      <c r="A49" s="496" t="s">
        <v>348</v>
      </c>
      <c r="B49" s="497"/>
      <c r="C49" s="512"/>
      <c r="D49" s="499"/>
      <c r="E49" s="500"/>
      <c r="F49" s="500"/>
      <c r="G49" s="500">
        <v>12.959</v>
      </c>
      <c r="H49" s="501">
        <v>0</v>
      </c>
      <c r="I49" s="501">
        <v>0</v>
      </c>
      <c r="J49" s="502">
        <v>0</v>
      </c>
      <c r="K49" s="500">
        <v>0</v>
      </c>
      <c r="L49" s="501">
        <v>0</v>
      </c>
      <c r="M49" s="501">
        <v>0</v>
      </c>
      <c r="N49" s="502">
        <v>0</v>
      </c>
      <c r="O49" s="501">
        <v>0</v>
      </c>
      <c r="P49" s="502">
        <v>0</v>
      </c>
      <c r="Q49" s="503">
        <f t="shared" si="1"/>
        <v>12.959</v>
      </c>
      <c r="R49" s="504">
        <f t="shared" si="1"/>
        <v>0</v>
      </c>
    </row>
    <row r="50" spans="1:18" ht="18.75">
      <c r="A50" s="496" t="s">
        <v>328</v>
      </c>
      <c r="B50" s="497"/>
      <c r="C50" s="512"/>
      <c r="D50" s="499"/>
      <c r="E50" s="500"/>
      <c r="F50" s="500"/>
      <c r="G50" s="500">
        <v>27.63574911455197</v>
      </c>
      <c r="H50" s="501">
        <v>0</v>
      </c>
      <c r="I50" s="501">
        <v>69.58048132203389</v>
      </c>
      <c r="J50" s="502">
        <v>0</v>
      </c>
      <c r="K50" s="500">
        <v>0</v>
      </c>
      <c r="L50" s="501">
        <v>0</v>
      </c>
      <c r="M50" s="501">
        <v>0</v>
      </c>
      <c r="N50" s="502">
        <v>0</v>
      </c>
      <c r="O50" s="501">
        <v>0</v>
      </c>
      <c r="P50" s="502">
        <v>0</v>
      </c>
      <c r="Q50" s="503">
        <f t="shared" si="1"/>
        <v>97.21623043658586</v>
      </c>
      <c r="R50" s="504">
        <f t="shared" si="1"/>
        <v>0</v>
      </c>
    </row>
    <row r="51" spans="1:18" ht="18.75">
      <c r="A51" s="496" t="s">
        <v>329</v>
      </c>
      <c r="B51" s="497"/>
      <c r="C51" s="512"/>
      <c r="D51" s="499"/>
      <c r="E51" s="500"/>
      <c r="F51" s="500"/>
      <c r="G51" s="500">
        <v>0</v>
      </c>
      <c r="H51" s="501">
        <v>0</v>
      </c>
      <c r="I51" s="501">
        <v>0</v>
      </c>
      <c r="J51" s="502">
        <v>0</v>
      </c>
      <c r="K51" s="500">
        <v>0</v>
      </c>
      <c r="L51" s="501">
        <v>0</v>
      </c>
      <c r="M51" s="501">
        <v>0</v>
      </c>
      <c r="N51" s="502">
        <v>0</v>
      </c>
      <c r="O51" s="501">
        <v>0</v>
      </c>
      <c r="P51" s="502">
        <v>0</v>
      </c>
      <c r="Q51" s="503">
        <f t="shared" ref="Q51:R82" si="10">G51+I51+K51+M51+O51</f>
        <v>0</v>
      </c>
      <c r="R51" s="504">
        <f t="shared" si="10"/>
        <v>0</v>
      </c>
    </row>
    <row r="52" spans="1:18" ht="18.75">
      <c r="A52" s="496" t="s">
        <v>330</v>
      </c>
      <c r="B52" s="497"/>
      <c r="C52" s="512"/>
      <c r="D52" s="499"/>
      <c r="E52" s="500">
        <v>72.966999999999999</v>
      </c>
      <c r="F52" s="500"/>
      <c r="G52" s="500">
        <v>66.428006779660905</v>
      </c>
      <c r="H52" s="501">
        <v>0</v>
      </c>
      <c r="I52" s="501">
        <v>84.796486779661009</v>
      </c>
      <c r="J52" s="502">
        <v>0</v>
      </c>
      <c r="K52" s="500">
        <v>87.534740677966099</v>
      </c>
      <c r="L52" s="501">
        <v>0</v>
      </c>
      <c r="M52" s="501">
        <v>81.93731084745761</v>
      </c>
      <c r="N52" s="502">
        <v>0</v>
      </c>
      <c r="O52" s="501">
        <v>79.896924406779647</v>
      </c>
      <c r="P52" s="502">
        <v>0</v>
      </c>
      <c r="Q52" s="503">
        <f t="shared" si="10"/>
        <v>400.59346949152524</v>
      </c>
      <c r="R52" s="504">
        <f t="shared" si="10"/>
        <v>0</v>
      </c>
    </row>
    <row r="53" spans="1:18" ht="18.75">
      <c r="A53" s="487" t="s">
        <v>347</v>
      </c>
      <c r="B53" s="488"/>
      <c r="C53" s="513" t="s">
        <v>229</v>
      </c>
      <c r="D53" s="490">
        <f>SUBTOTAL(9,D54:D61)</f>
        <v>0</v>
      </c>
      <c r="E53" s="491">
        <f>SUBTOTAL(9,E54:E61)</f>
        <v>192.95599999999999</v>
      </c>
      <c r="F53" s="491">
        <f>SUBTOTAL(9,F54:F61)</f>
        <v>144.66199999999998</v>
      </c>
      <c r="G53" s="491">
        <f t="shared" ref="G53:P53" si="11">SUBTOTAL(9,G54:G61)</f>
        <v>8.6769999999999996</v>
      </c>
      <c r="H53" s="493">
        <f t="shared" si="11"/>
        <v>861.37999208064161</v>
      </c>
      <c r="I53" s="493">
        <f t="shared" si="11"/>
        <v>265.14400000000001</v>
      </c>
      <c r="J53" s="492">
        <f t="shared" si="11"/>
        <v>568.42218007875579</v>
      </c>
      <c r="K53" s="491">
        <f t="shared" si="11"/>
        <v>0</v>
      </c>
      <c r="L53" s="493">
        <f t="shared" si="11"/>
        <v>7.6688199999999993</v>
      </c>
      <c r="M53" s="493">
        <f t="shared" si="11"/>
        <v>0</v>
      </c>
      <c r="N53" s="492">
        <f t="shared" si="11"/>
        <v>0</v>
      </c>
      <c r="O53" s="493">
        <f t="shared" si="11"/>
        <v>0</v>
      </c>
      <c r="P53" s="492">
        <f t="shared" si="11"/>
        <v>0</v>
      </c>
      <c r="Q53" s="494">
        <f t="shared" si="10"/>
        <v>273.82100000000003</v>
      </c>
      <c r="R53" s="495">
        <f t="shared" si="10"/>
        <v>1437.4709921593974</v>
      </c>
    </row>
    <row r="54" spans="1:18" ht="18.75">
      <c r="A54" s="496" t="s">
        <v>322</v>
      </c>
      <c r="B54" s="497"/>
      <c r="C54" s="512"/>
      <c r="D54" s="499"/>
      <c r="E54" s="500">
        <v>63.268000000000001</v>
      </c>
      <c r="F54" s="500">
        <v>0</v>
      </c>
      <c r="G54" s="500">
        <v>1.7139999999999997</v>
      </c>
      <c r="H54" s="501">
        <v>6.0546219999999993</v>
      </c>
      <c r="I54" s="501">
        <v>265.14400000000001</v>
      </c>
      <c r="J54" s="502">
        <v>314.42403199999995</v>
      </c>
      <c r="K54" s="500">
        <v>0</v>
      </c>
      <c r="L54" s="501">
        <v>0</v>
      </c>
      <c r="M54" s="501">
        <v>0</v>
      </c>
      <c r="N54" s="502">
        <v>0</v>
      </c>
      <c r="O54" s="501">
        <v>0</v>
      </c>
      <c r="P54" s="502">
        <v>0</v>
      </c>
      <c r="Q54" s="503">
        <f t="shared" si="10"/>
        <v>266.858</v>
      </c>
      <c r="R54" s="504">
        <f t="shared" si="10"/>
        <v>320.47865399999995</v>
      </c>
    </row>
    <row r="55" spans="1:18" ht="18.75">
      <c r="A55" s="496" t="s">
        <v>324</v>
      </c>
      <c r="B55" s="497"/>
      <c r="C55" s="512"/>
      <c r="D55" s="499">
        <v>0</v>
      </c>
      <c r="E55" s="500">
        <v>0</v>
      </c>
      <c r="F55" s="500">
        <v>0</v>
      </c>
      <c r="G55" s="500">
        <v>0</v>
      </c>
      <c r="H55" s="501">
        <v>10.756080000000001</v>
      </c>
      <c r="I55" s="501">
        <v>0</v>
      </c>
      <c r="J55" s="502">
        <v>83.944999999999993</v>
      </c>
      <c r="K55" s="500">
        <v>0</v>
      </c>
      <c r="L55" s="501">
        <v>7.6688199999999993</v>
      </c>
      <c r="M55" s="501">
        <v>0</v>
      </c>
      <c r="N55" s="502">
        <v>0</v>
      </c>
      <c r="O55" s="501">
        <v>0</v>
      </c>
      <c r="P55" s="502">
        <v>0</v>
      </c>
      <c r="Q55" s="503">
        <f t="shared" si="10"/>
        <v>0</v>
      </c>
      <c r="R55" s="504">
        <f t="shared" si="10"/>
        <v>102.36989999999999</v>
      </c>
    </row>
    <row r="56" spans="1:18" ht="18.75">
      <c r="A56" s="496" t="s">
        <v>325</v>
      </c>
      <c r="B56" s="497"/>
      <c r="C56" s="512"/>
      <c r="D56" s="499">
        <v>0</v>
      </c>
      <c r="E56" s="500">
        <v>0</v>
      </c>
      <c r="F56" s="500">
        <v>0</v>
      </c>
      <c r="G56" s="500">
        <v>0</v>
      </c>
      <c r="H56" s="501">
        <v>1.9230000000000005</v>
      </c>
      <c r="I56" s="501">
        <v>0</v>
      </c>
      <c r="J56" s="502">
        <v>0</v>
      </c>
      <c r="K56" s="500">
        <v>0</v>
      </c>
      <c r="L56" s="501">
        <v>0</v>
      </c>
      <c r="M56" s="501">
        <v>0</v>
      </c>
      <c r="N56" s="502">
        <v>0</v>
      </c>
      <c r="O56" s="501">
        <v>0</v>
      </c>
      <c r="P56" s="502">
        <v>0</v>
      </c>
      <c r="Q56" s="503">
        <f t="shared" si="10"/>
        <v>0</v>
      </c>
      <c r="R56" s="504">
        <f t="shared" si="10"/>
        <v>1.9230000000000005</v>
      </c>
    </row>
    <row r="57" spans="1:18" ht="31.5">
      <c r="A57" s="496" t="s">
        <v>326</v>
      </c>
      <c r="B57" s="497"/>
      <c r="C57" s="512"/>
      <c r="D57" s="499">
        <v>0</v>
      </c>
      <c r="E57" s="500">
        <v>129.68799999999999</v>
      </c>
      <c r="F57" s="500">
        <v>98.730999999999995</v>
      </c>
      <c r="G57" s="500">
        <v>6.9630000000000001</v>
      </c>
      <c r="H57" s="501">
        <v>568.64300063010705</v>
      </c>
      <c r="I57" s="501">
        <v>0</v>
      </c>
      <c r="J57" s="502">
        <v>87.948560883705056</v>
      </c>
      <c r="K57" s="500">
        <v>0</v>
      </c>
      <c r="L57" s="501">
        <v>0</v>
      </c>
      <c r="M57" s="501">
        <v>0</v>
      </c>
      <c r="N57" s="502">
        <v>0</v>
      </c>
      <c r="O57" s="501">
        <v>0</v>
      </c>
      <c r="P57" s="502">
        <v>0</v>
      </c>
      <c r="Q57" s="503">
        <f t="shared" si="10"/>
        <v>6.9630000000000001</v>
      </c>
      <c r="R57" s="504">
        <f t="shared" si="10"/>
        <v>656.59156151381217</v>
      </c>
    </row>
    <row r="58" spans="1:18" ht="18.75">
      <c r="A58" s="496" t="s">
        <v>348</v>
      </c>
      <c r="B58" s="497"/>
      <c r="C58" s="512"/>
      <c r="D58" s="499">
        <v>0</v>
      </c>
      <c r="E58" s="500">
        <v>0</v>
      </c>
      <c r="F58" s="500">
        <v>45.930999999999997</v>
      </c>
      <c r="G58" s="500">
        <v>0</v>
      </c>
      <c r="H58" s="501">
        <v>66.205159999999992</v>
      </c>
      <c r="I58" s="501">
        <v>0</v>
      </c>
      <c r="J58" s="502">
        <v>0</v>
      </c>
      <c r="K58" s="500">
        <v>0</v>
      </c>
      <c r="L58" s="501">
        <v>0</v>
      </c>
      <c r="M58" s="501">
        <v>0</v>
      </c>
      <c r="N58" s="502">
        <v>0</v>
      </c>
      <c r="O58" s="501">
        <v>0</v>
      </c>
      <c r="P58" s="502">
        <v>0</v>
      </c>
      <c r="Q58" s="503">
        <f t="shared" si="10"/>
        <v>0</v>
      </c>
      <c r="R58" s="504">
        <f t="shared" si="10"/>
        <v>66.205159999999992</v>
      </c>
    </row>
    <row r="59" spans="1:18" ht="18.75">
      <c r="A59" s="496" t="s">
        <v>328</v>
      </c>
      <c r="B59" s="497"/>
      <c r="C59" s="512"/>
      <c r="D59" s="499">
        <v>0</v>
      </c>
      <c r="E59" s="500">
        <v>0</v>
      </c>
      <c r="F59" s="500">
        <v>0</v>
      </c>
      <c r="G59" s="500">
        <v>0</v>
      </c>
      <c r="H59" s="501">
        <v>97.205249558334586</v>
      </c>
      <c r="I59" s="501">
        <v>0</v>
      </c>
      <c r="J59" s="502">
        <v>82.104587195050811</v>
      </c>
      <c r="K59" s="500">
        <v>0</v>
      </c>
      <c r="L59" s="501">
        <v>0</v>
      </c>
      <c r="M59" s="501">
        <v>0</v>
      </c>
      <c r="N59" s="502">
        <v>0</v>
      </c>
      <c r="O59" s="501">
        <v>0</v>
      </c>
      <c r="P59" s="502">
        <v>0</v>
      </c>
      <c r="Q59" s="503">
        <f t="shared" si="10"/>
        <v>0</v>
      </c>
      <c r="R59" s="504">
        <f t="shared" si="10"/>
        <v>179.30983675338541</v>
      </c>
    </row>
    <row r="60" spans="1:18" ht="18.75">
      <c r="A60" s="496" t="s">
        <v>329</v>
      </c>
      <c r="B60" s="497"/>
      <c r="C60" s="512"/>
      <c r="D60" s="499">
        <v>0</v>
      </c>
      <c r="E60" s="500">
        <v>0</v>
      </c>
      <c r="F60" s="500">
        <v>0</v>
      </c>
      <c r="G60" s="500">
        <v>0</v>
      </c>
      <c r="H60" s="501">
        <v>4.1751132681999996</v>
      </c>
      <c r="I60" s="501">
        <v>0</v>
      </c>
      <c r="J60" s="502">
        <v>0</v>
      </c>
      <c r="K60" s="500">
        <v>0</v>
      </c>
      <c r="L60" s="501">
        <v>0</v>
      </c>
      <c r="M60" s="501">
        <v>0</v>
      </c>
      <c r="N60" s="502">
        <v>0</v>
      </c>
      <c r="O60" s="501">
        <v>0</v>
      </c>
      <c r="P60" s="502">
        <v>0</v>
      </c>
      <c r="Q60" s="503">
        <f t="shared" si="10"/>
        <v>0</v>
      </c>
      <c r="R60" s="504">
        <f t="shared" si="10"/>
        <v>4.1751132681999996</v>
      </c>
    </row>
    <row r="61" spans="1:18" ht="18.75">
      <c r="A61" s="496" t="s">
        <v>330</v>
      </c>
      <c r="B61" s="497"/>
      <c r="C61" s="512"/>
      <c r="D61" s="499">
        <v>0</v>
      </c>
      <c r="E61" s="500">
        <v>0</v>
      </c>
      <c r="F61" s="500">
        <v>0</v>
      </c>
      <c r="G61" s="500">
        <v>0</v>
      </c>
      <c r="H61" s="501">
        <v>106.417766624</v>
      </c>
      <c r="I61" s="501">
        <v>0</v>
      </c>
      <c r="J61" s="502">
        <v>0</v>
      </c>
      <c r="K61" s="500">
        <v>0</v>
      </c>
      <c r="L61" s="501">
        <v>0</v>
      </c>
      <c r="M61" s="501">
        <v>0</v>
      </c>
      <c r="N61" s="502">
        <v>0</v>
      </c>
      <c r="O61" s="501">
        <v>0</v>
      </c>
      <c r="P61" s="502">
        <v>0</v>
      </c>
      <c r="Q61" s="503">
        <f t="shared" si="10"/>
        <v>0</v>
      </c>
      <c r="R61" s="504">
        <f t="shared" si="10"/>
        <v>106.417766624</v>
      </c>
    </row>
    <row r="62" spans="1:18" ht="18.75">
      <c r="A62" s="487" t="s">
        <v>347</v>
      </c>
      <c r="B62" s="488" t="s">
        <v>232</v>
      </c>
      <c r="C62" s="505" t="s">
        <v>233</v>
      </c>
      <c r="D62" s="490"/>
      <c r="E62" s="491"/>
      <c r="F62" s="491"/>
      <c r="G62" s="491"/>
      <c r="H62" s="493"/>
      <c r="I62" s="493"/>
      <c r="J62" s="492"/>
      <c r="K62" s="491"/>
      <c r="L62" s="493"/>
      <c r="M62" s="493"/>
      <c r="N62" s="492"/>
      <c r="O62" s="493"/>
      <c r="P62" s="492"/>
      <c r="Q62" s="494">
        <f t="shared" si="10"/>
        <v>0</v>
      </c>
      <c r="R62" s="495">
        <f t="shared" si="10"/>
        <v>0</v>
      </c>
    </row>
    <row r="63" spans="1:18" ht="18.75">
      <c r="A63" s="487" t="s">
        <v>347</v>
      </c>
      <c r="B63" s="488" t="s">
        <v>48</v>
      </c>
      <c r="C63" s="505" t="s">
        <v>234</v>
      </c>
      <c r="D63" s="490">
        <f>D64+D73+D82</f>
        <v>3998.8900345043826</v>
      </c>
      <c r="E63" s="491">
        <f>E64+E73+E82</f>
        <v>2892.5652603344697</v>
      </c>
      <c r="F63" s="491">
        <f>F64+F73+F82</f>
        <v>3554.2724988360405</v>
      </c>
      <c r="G63" s="491">
        <f t="shared" ref="G63:P63" si="12">G64+G73+G82</f>
        <v>3566.6800445404124</v>
      </c>
      <c r="H63" s="493">
        <f t="shared" si="12"/>
        <v>4467.6637327006711</v>
      </c>
      <c r="I63" s="493">
        <f t="shared" si="12"/>
        <v>3755.6600807754826</v>
      </c>
      <c r="J63" s="492">
        <f t="shared" si="12"/>
        <v>4357.934504763055</v>
      </c>
      <c r="K63" s="491">
        <f t="shared" si="12"/>
        <v>3870.1061967302749</v>
      </c>
      <c r="L63" s="493">
        <f t="shared" si="12"/>
        <v>4359.4331575312544</v>
      </c>
      <c r="M63" s="493">
        <f t="shared" si="12"/>
        <v>4072.0172376168739</v>
      </c>
      <c r="N63" s="492">
        <f t="shared" si="12"/>
        <v>4921.3254344360048</v>
      </c>
      <c r="O63" s="493">
        <f t="shared" si="12"/>
        <v>4256.5575261710592</v>
      </c>
      <c r="P63" s="492">
        <f t="shared" si="12"/>
        <v>5026.2845113840976</v>
      </c>
      <c r="Q63" s="494">
        <f t="shared" si="10"/>
        <v>19521.021085834102</v>
      </c>
      <c r="R63" s="495">
        <f t="shared" si="10"/>
        <v>23132.641340815084</v>
      </c>
    </row>
    <row r="64" spans="1:18" ht="37.5">
      <c r="A64" s="487" t="s">
        <v>347</v>
      </c>
      <c r="B64" s="488" t="s">
        <v>235</v>
      </c>
      <c r="C64" s="489" t="s">
        <v>236</v>
      </c>
      <c r="D64" s="514">
        <f>SUBTOTAL(9,D65:D72)</f>
        <v>3770.4440345043827</v>
      </c>
      <c r="E64" s="491">
        <f>SUBTOTAL(9,E65:E72)</f>
        <v>2892.5652603344697</v>
      </c>
      <c r="F64" s="491">
        <f>SUBTOTAL(9,F65:F72)</f>
        <v>3493.3957530733287</v>
      </c>
      <c r="G64" s="491">
        <f t="shared" ref="G64:P64" si="13">SUBTOTAL(9,G65:G72)</f>
        <v>3341.6800734677499</v>
      </c>
      <c r="H64" s="493">
        <f t="shared" si="13"/>
        <v>4467.6637327006711</v>
      </c>
      <c r="I64" s="493">
        <f t="shared" si="13"/>
        <v>3562.6220807754826</v>
      </c>
      <c r="J64" s="492">
        <f t="shared" si="13"/>
        <v>4357.934504763055</v>
      </c>
      <c r="K64" s="491">
        <f t="shared" si="13"/>
        <v>3831.669196730275</v>
      </c>
      <c r="L64" s="493">
        <f t="shared" si="13"/>
        <v>4359.4331575312544</v>
      </c>
      <c r="M64" s="493">
        <f t="shared" si="13"/>
        <v>4014.370237616874</v>
      </c>
      <c r="N64" s="492">
        <f t="shared" si="13"/>
        <v>4921.3254344360048</v>
      </c>
      <c r="O64" s="493">
        <f t="shared" si="13"/>
        <v>4246.4375261710593</v>
      </c>
      <c r="P64" s="492">
        <f t="shared" si="13"/>
        <v>5018.1285313840981</v>
      </c>
      <c r="Q64" s="494">
        <f t="shared" si="10"/>
        <v>18996.779114761441</v>
      </c>
      <c r="R64" s="495">
        <f t="shared" si="10"/>
        <v>23124.485360815088</v>
      </c>
    </row>
    <row r="65" spans="1:18" ht="18.75">
      <c r="A65" s="496" t="s">
        <v>322</v>
      </c>
      <c r="B65" s="497"/>
      <c r="C65" s="498"/>
      <c r="D65" s="499">
        <v>803.05081355932191</v>
      </c>
      <c r="E65" s="500">
        <v>869.80545021034629</v>
      </c>
      <c r="F65" s="500">
        <v>769.72123299999987</v>
      </c>
      <c r="G65" s="500">
        <v>940.96831897048673</v>
      </c>
      <c r="H65" s="501">
        <v>1052.8339271211757</v>
      </c>
      <c r="I65" s="501">
        <v>1017.19549357123</v>
      </c>
      <c r="J65" s="502">
        <v>1149.1461999058824</v>
      </c>
      <c r="K65" s="500">
        <v>1090.7945292574443</v>
      </c>
      <c r="L65" s="501">
        <v>1006.37404306</v>
      </c>
      <c r="M65" s="501">
        <v>1155.8338224059985</v>
      </c>
      <c r="N65" s="502">
        <v>1006.3702322600001</v>
      </c>
      <c r="O65" s="501">
        <v>1231.1678441954139</v>
      </c>
      <c r="P65" s="502">
        <v>1006.37139172</v>
      </c>
      <c r="Q65" s="503">
        <f t="shared" si="10"/>
        <v>5435.9600084005724</v>
      </c>
      <c r="R65" s="504">
        <f t="shared" si="10"/>
        <v>5221.0957940670587</v>
      </c>
    </row>
    <row r="66" spans="1:18" ht="18.75">
      <c r="A66" s="496" t="s">
        <v>324</v>
      </c>
      <c r="B66" s="497"/>
      <c r="C66" s="498"/>
      <c r="D66" s="499">
        <v>279.29300000000006</v>
      </c>
      <c r="E66" s="500">
        <v>279.63283706667789</v>
      </c>
      <c r="F66" s="500">
        <v>267.2529432</v>
      </c>
      <c r="G66" s="500">
        <v>354.64657627118646</v>
      </c>
      <c r="H66" s="501">
        <v>418.34091999999998</v>
      </c>
      <c r="I66" s="501">
        <v>369.60694915254243</v>
      </c>
      <c r="J66" s="502">
        <v>436.13599999999997</v>
      </c>
      <c r="K66" s="500">
        <v>384.2070169491526</v>
      </c>
      <c r="L66" s="501">
        <v>453.36451999999997</v>
      </c>
      <c r="M66" s="501">
        <v>396.71954237288134</v>
      </c>
      <c r="N66" s="502">
        <v>468.12859999999995</v>
      </c>
      <c r="O66" s="501">
        <v>406.8213559322034</v>
      </c>
      <c r="P66" s="502">
        <v>480.10450000000003</v>
      </c>
      <c r="Q66" s="503">
        <f t="shared" si="10"/>
        <v>1912.0014406779662</v>
      </c>
      <c r="R66" s="504">
        <f t="shared" si="10"/>
        <v>2256.0745400000001</v>
      </c>
    </row>
    <row r="67" spans="1:18" ht="18.75">
      <c r="A67" s="496" t="s">
        <v>325</v>
      </c>
      <c r="B67" s="497"/>
      <c r="C67" s="498"/>
      <c r="D67" s="499">
        <v>176.55899999999997</v>
      </c>
      <c r="E67" s="500">
        <v>143.74011971298054</v>
      </c>
      <c r="F67" s="500">
        <v>207.33381579999997</v>
      </c>
      <c r="G67" s="500">
        <v>196.762</v>
      </c>
      <c r="H67" s="501">
        <v>232.18099999999998</v>
      </c>
      <c r="I67" s="501">
        <v>196.36800000000002</v>
      </c>
      <c r="J67" s="502">
        <v>231.714</v>
      </c>
      <c r="K67" s="500">
        <v>206.75599999999997</v>
      </c>
      <c r="L67" s="501">
        <v>243.97199999999998</v>
      </c>
      <c r="M67" s="501">
        <v>208.90200000000004</v>
      </c>
      <c r="N67" s="502">
        <v>246.50399999999996</v>
      </c>
      <c r="O67" s="501">
        <v>217.88600000000005</v>
      </c>
      <c r="P67" s="502">
        <v>257.10599999999999</v>
      </c>
      <c r="Q67" s="503">
        <f t="shared" si="10"/>
        <v>1026.674</v>
      </c>
      <c r="R67" s="504">
        <f t="shared" si="10"/>
        <v>1211.4769999999999</v>
      </c>
    </row>
    <row r="68" spans="1:18" ht="31.5">
      <c r="A68" s="496" t="s">
        <v>326</v>
      </c>
      <c r="B68" s="497"/>
      <c r="C68" s="498"/>
      <c r="D68" s="499">
        <v>708.90300000000013</v>
      </c>
      <c r="E68" s="500">
        <v>68.562999999999988</v>
      </c>
      <c r="F68" s="500">
        <v>733.50636266101685</v>
      </c>
      <c r="G68" s="500">
        <v>295.68928673477762</v>
      </c>
      <c r="H68" s="501">
        <v>827.45890789314012</v>
      </c>
      <c r="I68" s="501">
        <v>300.00006329099261</v>
      </c>
      <c r="J68" s="502">
        <v>667.03818447107733</v>
      </c>
      <c r="K68" s="500">
        <v>300.00098109994889</v>
      </c>
      <c r="L68" s="501">
        <v>547.96769685058825</v>
      </c>
      <c r="M68" s="501">
        <v>290.65728393654427</v>
      </c>
      <c r="N68" s="502">
        <v>991.26325737391267</v>
      </c>
      <c r="O68" s="501">
        <v>260.75002622169274</v>
      </c>
      <c r="P68" s="502">
        <v>969.22055007775452</v>
      </c>
      <c r="Q68" s="503">
        <f t="shared" si="10"/>
        <v>1447.0976412839559</v>
      </c>
      <c r="R68" s="504">
        <f t="shared" si="10"/>
        <v>4002.9485966664729</v>
      </c>
    </row>
    <row r="69" spans="1:18" ht="18.75">
      <c r="A69" s="496" t="s">
        <v>348</v>
      </c>
      <c r="B69" s="497"/>
      <c r="C69" s="498"/>
      <c r="D69" s="499">
        <v>755.07207034355929</v>
      </c>
      <c r="E69" s="500">
        <v>366.67712519803786</v>
      </c>
      <c r="F69" s="500">
        <v>556.66446702016958</v>
      </c>
      <c r="G69" s="500">
        <v>197.40026792647453</v>
      </c>
      <c r="H69" s="501">
        <v>715.98734000000002</v>
      </c>
      <c r="I69" s="501">
        <v>199.99964759322029</v>
      </c>
      <c r="J69" s="502">
        <v>330.04467834747152</v>
      </c>
      <c r="K69" s="500">
        <v>199.99993220338985</v>
      </c>
      <c r="L69" s="501">
        <v>330.40000000000003</v>
      </c>
      <c r="M69" s="501">
        <v>200.00018644067802</v>
      </c>
      <c r="N69" s="502">
        <v>330.40005333333335</v>
      </c>
      <c r="O69" s="501">
        <v>200.00031355932205</v>
      </c>
      <c r="P69" s="502">
        <v>330.39921999999996</v>
      </c>
      <c r="Q69" s="503">
        <f t="shared" si="10"/>
        <v>997.40034772308468</v>
      </c>
      <c r="R69" s="504">
        <f t="shared" si="10"/>
        <v>2037.2312916808048</v>
      </c>
    </row>
    <row r="70" spans="1:18" ht="18.75">
      <c r="A70" s="496" t="s">
        <v>328</v>
      </c>
      <c r="B70" s="497"/>
      <c r="C70" s="498"/>
      <c r="D70" s="499">
        <v>338.65865349491526</v>
      </c>
      <c r="E70" s="500">
        <v>367.81880990341273</v>
      </c>
      <c r="F70" s="500">
        <v>465.88317031593198</v>
      </c>
      <c r="G70" s="500">
        <v>486.55363658053409</v>
      </c>
      <c r="H70" s="501">
        <v>574.13294916824077</v>
      </c>
      <c r="I70" s="501">
        <v>440.70550039255988</v>
      </c>
      <c r="J70" s="502">
        <v>520.03287122816982</v>
      </c>
      <c r="K70" s="500">
        <v>523.04266094915226</v>
      </c>
      <c r="L70" s="501">
        <v>617.19132674066589</v>
      </c>
      <c r="M70" s="501">
        <v>536.1185265285684</v>
      </c>
      <c r="N70" s="502">
        <v>632.61941080439794</v>
      </c>
      <c r="O70" s="501">
        <v>549.52188016073194</v>
      </c>
      <c r="P70" s="502">
        <v>648.43620005949469</v>
      </c>
      <c r="Q70" s="503">
        <f t="shared" si="10"/>
        <v>2535.9422046115469</v>
      </c>
      <c r="R70" s="504">
        <f t="shared" si="10"/>
        <v>2992.412758000969</v>
      </c>
    </row>
    <row r="71" spans="1:18" ht="18.75">
      <c r="A71" s="496" t="s">
        <v>329</v>
      </c>
      <c r="B71" s="497"/>
      <c r="C71" s="498"/>
      <c r="D71" s="499">
        <v>219.97395945639994</v>
      </c>
      <c r="E71" s="500">
        <v>217.46204768213485</v>
      </c>
      <c r="F71" s="500">
        <v>216.83467057621016</v>
      </c>
      <c r="G71" s="500">
        <v>96.509661016949138</v>
      </c>
      <c r="H71" s="501">
        <v>223.88196463024966</v>
      </c>
      <c r="I71" s="501">
        <v>100.00018948680209</v>
      </c>
      <c r="J71" s="502">
        <v>118.00043213519999</v>
      </c>
      <c r="K71" s="500">
        <v>100</v>
      </c>
      <c r="L71" s="501">
        <v>117.99998647999999</v>
      </c>
      <c r="M71" s="501">
        <v>100.00040677966102</v>
      </c>
      <c r="N71" s="502">
        <v>117.99976713199955</v>
      </c>
      <c r="O71" s="501">
        <v>94.673000000000002</v>
      </c>
      <c r="P71" s="502">
        <v>111.714</v>
      </c>
      <c r="Q71" s="503">
        <f t="shared" si="10"/>
        <v>491.18325728341227</v>
      </c>
      <c r="R71" s="504">
        <f t="shared" si="10"/>
        <v>689.59615037744925</v>
      </c>
    </row>
    <row r="72" spans="1:18" ht="18.75">
      <c r="A72" s="496" t="s">
        <v>330</v>
      </c>
      <c r="B72" s="497"/>
      <c r="C72" s="498"/>
      <c r="D72" s="499">
        <v>488.93353765018668</v>
      </c>
      <c r="E72" s="500">
        <v>578.8658705608799</v>
      </c>
      <c r="F72" s="500">
        <v>276.19909050000001</v>
      </c>
      <c r="G72" s="500">
        <v>773.15032596734181</v>
      </c>
      <c r="H72" s="501">
        <v>422.84672388786436</v>
      </c>
      <c r="I72" s="501">
        <v>938.74623728813538</v>
      </c>
      <c r="J72" s="502">
        <v>905.82213867525411</v>
      </c>
      <c r="K72" s="500">
        <v>1026.8680762711867</v>
      </c>
      <c r="L72" s="501">
        <v>1042.1635844000002</v>
      </c>
      <c r="M72" s="501">
        <v>1126.138469152542</v>
      </c>
      <c r="N72" s="502">
        <v>1128.0401135323616</v>
      </c>
      <c r="O72" s="501">
        <v>1285.6171061016944</v>
      </c>
      <c r="P72" s="502">
        <v>1214.776669526849</v>
      </c>
      <c r="Q72" s="503">
        <f t="shared" si="10"/>
        <v>5150.5202147808996</v>
      </c>
      <c r="R72" s="504">
        <f t="shared" si="10"/>
        <v>4713.6492300223299</v>
      </c>
    </row>
    <row r="73" spans="1:18" ht="18.75">
      <c r="A73" s="487" t="s">
        <v>347</v>
      </c>
      <c r="B73" s="488" t="s">
        <v>237</v>
      </c>
      <c r="C73" s="505" t="s">
        <v>238</v>
      </c>
      <c r="D73" s="490">
        <f>SUBTOTAL(9,D74:D81)</f>
        <v>85.73</v>
      </c>
      <c r="E73" s="490">
        <f>SUBTOTAL(9,E74:E81)</f>
        <v>0</v>
      </c>
      <c r="F73" s="490">
        <f>SUBTOTAL(9,F74:F81)</f>
        <v>0.43474576271186444</v>
      </c>
      <c r="G73" s="491">
        <f t="shared" ref="G73:P73" si="14">SUBTOTAL(9,G74:G81)</f>
        <v>0</v>
      </c>
      <c r="H73" s="493">
        <f t="shared" si="14"/>
        <v>0</v>
      </c>
      <c r="I73" s="493">
        <f t="shared" si="14"/>
        <v>0</v>
      </c>
      <c r="J73" s="492">
        <f t="shared" si="14"/>
        <v>0</v>
      </c>
      <c r="K73" s="491">
        <f t="shared" si="14"/>
        <v>0</v>
      </c>
      <c r="L73" s="493">
        <f t="shared" si="14"/>
        <v>0</v>
      </c>
      <c r="M73" s="493">
        <f t="shared" si="14"/>
        <v>0</v>
      </c>
      <c r="N73" s="492">
        <f t="shared" si="14"/>
        <v>0</v>
      </c>
      <c r="O73" s="493">
        <f t="shared" si="14"/>
        <v>0</v>
      </c>
      <c r="P73" s="492">
        <f t="shared" si="14"/>
        <v>0</v>
      </c>
      <c r="Q73" s="494">
        <f t="shared" si="10"/>
        <v>0</v>
      </c>
      <c r="R73" s="495">
        <f t="shared" si="10"/>
        <v>0</v>
      </c>
    </row>
    <row r="74" spans="1:18" ht="18.75">
      <c r="A74" s="496" t="s">
        <v>322</v>
      </c>
      <c r="B74" s="497"/>
      <c r="C74" s="512"/>
      <c r="D74" s="499">
        <v>0</v>
      </c>
      <c r="E74" s="500"/>
      <c r="F74" s="500">
        <v>0</v>
      </c>
      <c r="G74" s="500"/>
      <c r="H74" s="501"/>
      <c r="I74" s="501"/>
      <c r="J74" s="502"/>
      <c r="K74" s="500"/>
      <c r="L74" s="501"/>
      <c r="M74" s="501"/>
      <c r="N74" s="502"/>
      <c r="O74" s="501"/>
      <c r="P74" s="502"/>
      <c r="Q74" s="503">
        <f t="shared" si="10"/>
        <v>0</v>
      </c>
      <c r="R74" s="504">
        <f t="shared" si="10"/>
        <v>0</v>
      </c>
    </row>
    <row r="75" spans="1:18" ht="18.75">
      <c r="A75" s="496" t="s">
        <v>324</v>
      </c>
      <c r="B75" s="497"/>
      <c r="C75" s="512"/>
      <c r="D75" s="499">
        <v>0</v>
      </c>
      <c r="E75" s="500"/>
      <c r="F75" s="500">
        <v>0</v>
      </c>
      <c r="G75" s="500"/>
      <c r="H75" s="501"/>
      <c r="I75" s="501"/>
      <c r="J75" s="502"/>
      <c r="K75" s="500"/>
      <c r="L75" s="501"/>
      <c r="M75" s="501"/>
      <c r="N75" s="502"/>
      <c r="O75" s="501"/>
      <c r="P75" s="502"/>
      <c r="Q75" s="503">
        <f t="shared" si="10"/>
        <v>0</v>
      </c>
      <c r="R75" s="504">
        <f t="shared" si="10"/>
        <v>0</v>
      </c>
    </row>
    <row r="76" spans="1:18" ht="18.75">
      <c r="A76" s="496" t="s">
        <v>325</v>
      </c>
      <c r="B76" s="497"/>
      <c r="C76" s="512"/>
      <c r="D76" s="499">
        <v>0</v>
      </c>
      <c r="E76" s="500"/>
      <c r="F76" s="500">
        <v>0</v>
      </c>
      <c r="G76" s="500"/>
      <c r="H76" s="501"/>
      <c r="I76" s="501"/>
      <c r="J76" s="502"/>
      <c r="K76" s="500"/>
      <c r="L76" s="501"/>
      <c r="M76" s="501"/>
      <c r="N76" s="502"/>
      <c r="O76" s="501"/>
      <c r="P76" s="502"/>
      <c r="Q76" s="503">
        <f t="shared" si="10"/>
        <v>0</v>
      </c>
      <c r="R76" s="504">
        <f t="shared" si="10"/>
        <v>0</v>
      </c>
    </row>
    <row r="77" spans="1:18" ht="31.5">
      <c r="A77" s="496" t="s">
        <v>326</v>
      </c>
      <c r="B77" s="497"/>
      <c r="C77" s="512"/>
      <c r="D77" s="499">
        <v>85.73</v>
      </c>
      <c r="E77" s="500"/>
      <c r="F77" s="500">
        <v>0</v>
      </c>
      <c r="G77" s="500"/>
      <c r="H77" s="501"/>
      <c r="I77" s="501"/>
      <c r="J77" s="502"/>
      <c r="K77" s="500"/>
      <c r="L77" s="501"/>
      <c r="M77" s="501"/>
      <c r="N77" s="502"/>
      <c r="O77" s="501"/>
      <c r="P77" s="502"/>
      <c r="Q77" s="503">
        <f t="shared" si="10"/>
        <v>0</v>
      </c>
      <c r="R77" s="504">
        <f t="shared" si="10"/>
        <v>0</v>
      </c>
    </row>
    <row r="78" spans="1:18" ht="18.75">
      <c r="A78" s="496" t="s">
        <v>348</v>
      </c>
      <c r="B78" s="497"/>
      <c r="C78" s="512"/>
      <c r="D78" s="499">
        <v>0</v>
      </c>
      <c r="E78" s="500"/>
      <c r="F78" s="500">
        <v>0</v>
      </c>
      <c r="G78" s="500"/>
      <c r="H78" s="501"/>
      <c r="I78" s="501"/>
      <c r="J78" s="502"/>
      <c r="K78" s="500"/>
      <c r="L78" s="501"/>
      <c r="M78" s="501"/>
      <c r="N78" s="502"/>
      <c r="O78" s="501"/>
      <c r="P78" s="502"/>
      <c r="Q78" s="503">
        <f t="shared" si="10"/>
        <v>0</v>
      </c>
      <c r="R78" s="504">
        <f t="shared" si="10"/>
        <v>0</v>
      </c>
    </row>
    <row r="79" spans="1:18" ht="18.75">
      <c r="A79" s="496" t="s">
        <v>328</v>
      </c>
      <c r="B79" s="497"/>
      <c r="C79" s="512"/>
      <c r="D79" s="499">
        <v>0</v>
      </c>
      <c r="E79" s="500"/>
      <c r="F79" s="500">
        <v>0.43474576271186444</v>
      </c>
      <c r="G79" s="500"/>
      <c r="H79" s="501"/>
      <c r="I79" s="501"/>
      <c r="J79" s="502"/>
      <c r="K79" s="500"/>
      <c r="L79" s="501"/>
      <c r="M79" s="501"/>
      <c r="N79" s="502"/>
      <c r="O79" s="501"/>
      <c r="P79" s="502"/>
      <c r="Q79" s="503">
        <f t="shared" si="10"/>
        <v>0</v>
      </c>
      <c r="R79" s="504">
        <f t="shared" si="10"/>
        <v>0</v>
      </c>
    </row>
    <row r="80" spans="1:18" ht="18.75">
      <c r="A80" s="496" t="s">
        <v>329</v>
      </c>
      <c r="B80" s="497"/>
      <c r="C80" s="512"/>
      <c r="D80" s="499">
        <v>0</v>
      </c>
      <c r="E80" s="500"/>
      <c r="F80" s="500">
        <v>0</v>
      </c>
      <c r="G80" s="500"/>
      <c r="H80" s="501"/>
      <c r="I80" s="501"/>
      <c r="J80" s="502"/>
      <c r="K80" s="500"/>
      <c r="L80" s="501"/>
      <c r="M80" s="501"/>
      <c r="N80" s="502"/>
      <c r="O80" s="501"/>
      <c r="P80" s="502"/>
      <c r="Q80" s="503">
        <f t="shared" si="10"/>
        <v>0</v>
      </c>
      <c r="R80" s="504">
        <f t="shared" si="10"/>
        <v>0</v>
      </c>
    </row>
    <row r="81" spans="1:18" ht="18.75">
      <c r="A81" s="496" t="s">
        <v>330</v>
      </c>
      <c r="B81" s="497"/>
      <c r="C81" s="512"/>
      <c r="D81" s="499">
        <v>0</v>
      </c>
      <c r="E81" s="500"/>
      <c r="F81" s="500">
        <v>0</v>
      </c>
      <c r="G81" s="500"/>
      <c r="H81" s="501"/>
      <c r="I81" s="501"/>
      <c r="J81" s="502"/>
      <c r="K81" s="500"/>
      <c r="L81" s="501"/>
      <c r="M81" s="501"/>
      <c r="N81" s="502"/>
      <c r="O81" s="501"/>
      <c r="P81" s="502"/>
      <c r="Q81" s="503">
        <f t="shared" si="10"/>
        <v>0</v>
      </c>
      <c r="R81" s="504">
        <f t="shared" si="10"/>
        <v>0</v>
      </c>
    </row>
    <row r="82" spans="1:18" ht="18.75">
      <c r="A82" s="487" t="s">
        <v>347</v>
      </c>
      <c r="B82" s="488" t="s">
        <v>239</v>
      </c>
      <c r="C82" s="505" t="s">
        <v>240</v>
      </c>
      <c r="D82" s="490">
        <f>SUBTOTAL(9,D83:D90)</f>
        <v>142.71600000000001</v>
      </c>
      <c r="E82" s="491">
        <f>SUBTOTAL(9,E83:E90)</f>
        <v>0</v>
      </c>
      <c r="F82" s="491">
        <f>SUBTOTAL(9,F83:F90)</f>
        <v>60.441999999999993</v>
      </c>
      <c r="G82" s="491">
        <f t="shared" ref="G82:P82" si="15">SUBTOTAL(9,G83:G90)</f>
        <v>224.9999710726625</v>
      </c>
      <c r="H82" s="493">
        <f t="shared" si="15"/>
        <v>0</v>
      </c>
      <c r="I82" s="493">
        <f t="shared" si="15"/>
        <v>193.03800000000001</v>
      </c>
      <c r="J82" s="492">
        <f t="shared" si="15"/>
        <v>0</v>
      </c>
      <c r="K82" s="491">
        <f t="shared" si="15"/>
        <v>38.436999999999998</v>
      </c>
      <c r="L82" s="493">
        <f t="shared" si="15"/>
        <v>0</v>
      </c>
      <c r="M82" s="493">
        <f t="shared" si="15"/>
        <v>57.646999999999998</v>
      </c>
      <c r="N82" s="492">
        <f t="shared" si="15"/>
        <v>0</v>
      </c>
      <c r="O82" s="493">
        <f t="shared" si="15"/>
        <v>10.120000000000001</v>
      </c>
      <c r="P82" s="492">
        <f t="shared" si="15"/>
        <v>8.1559799999999996</v>
      </c>
      <c r="Q82" s="494">
        <f t="shared" si="10"/>
        <v>524.24197107266252</v>
      </c>
      <c r="R82" s="495">
        <f t="shared" si="10"/>
        <v>8.1559799999999996</v>
      </c>
    </row>
    <row r="83" spans="1:18" ht="18.75">
      <c r="A83" s="496" t="s">
        <v>322</v>
      </c>
      <c r="B83" s="497"/>
      <c r="C83" s="512"/>
      <c r="D83" s="499">
        <v>142.71600000000001</v>
      </c>
      <c r="E83" s="500"/>
      <c r="F83" s="500">
        <v>0</v>
      </c>
      <c r="G83" s="500">
        <v>0</v>
      </c>
      <c r="H83" s="501">
        <v>0</v>
      </c>
      <c r="I83" s="501">
        <v>0</v>
      </c>
      <c r="J83" s="502">
        <v>0</v>
      </c>
      <c r="K83" s="500">
        <v>0</v>
      </c>
      <c r="L83" s="501">
        <v>0</v>
      </c>
      <c r="M83" s="501">
        <v>0</v>
      </c>
      <c r="N83" s="502">
        <v>0</v>
      </c>
      <c r="O83" s="501">
        <v>0</v>
      </c>
      <c r="P83" s="502">
        <v>0</v>
      </c>
      <c r="Q83" s="503">
        <f t="shared" ref="Q83:R114" si="16">G83+I83+K83+M83+O83</f>
        <v>0</v>
      </c>
      <c r="R83" s="504">
        <f t="shared" si="16"/>
        <v>0</v>
      </c>
    </row>
    <row r="84" spans="1:18" ht="18.75">
      <c r="A84" s="496" t="s">
        <v>324</v>
      </c>
      <c r="B84" s="497"/>
      <c r="C84" s="512"/>
      <c r="D84" s="499">
        <v>0</v>
      </c>
      <c r="E84" s="500"/>
      <c r="F84" s="500">
        <v>0</v>
      </c>
      <c r="G84" s="500">
        <v>0</v>
      </c>
      <c r="H84" s="501">
        <v>0</v>
      </c>
      <c r="I84" s="501">
        <v>0</v>
      </c>
      <c r="J84" s="502">
        <v>0</v>
      </c>
      <c r="K84" s="500">
        <v>0</v>
      </c>
      <c r="L84" s="501">
        <v>0</v>
      </c>
      <c r="M84" s="501">
        <v>0</v>
      </c>
      <c r="N84" s="502">
        <v>0</v>
      </c>
      <c r="O84" s="501">
        <v>6.9580000000000002</v>
      </c>
      <c r="P84" s="502">
        <v>8.1559799999999996</v>
      </c>
      <c r="Q84" s="503">
        <f t="shared" si="16"/>
        <v>6.9580000000000002</v>
      </c>
      <c r="R84" s="504">
        <f t="shared" si="16"/>
        <v>8.1559799999999996</v>
      </c>
    </row>
    <row r="85" spans="1:18" ht="18.75">
      <c r="A85" s="496" t="s">
        <v>325</v>
      </c>
      <c r="B85" s="497"/>
      <c r="C85" s="512"/>
      <c r="D85" s="499">
        <v>0</v>
      </c>
      <c r="E85" s="500"/>
      <c r="F85" s="500">
        <v>0</v>
      </c>
      <c r="G85" s="500">
        <v>0</v>
      </c>
      <c r="H85" s="501">
        <v>0</v>
      </c>
      <c r="I85" s="501">
        <v>0</v>
      </c>
      <c r="J85" s="502">
        <v>0</v>
      </c>
      <c r="K85" s="500">
        <v>0</v>
      </c>
      <c r="L85" s="501">
        <v>0</v>
      </c>
      <c r="M85" s="501">
        <v>0</v>
      </c>
      <c r="N85" s="502">
        <v>0</v>
      </c>
      <c r="O85" s="501">
        <v>0</v>
      </c>
      <c r="P85" s="502">
        <v>0</v>
      </c>
      <c r="Q85" s="503">
        <f t="shared" si="16"/>
        <v>0</v>
      </c>
      <c r="R85" s="504">
        <f t="shared" si="16"/>
        <v>0</v>
      </c>
    </row>
    <row r="86" spans="1:18" ht="31.5">
      <c r="A86" s="496" t="s">
        <v>326</v>
      </c>
      <c r="B86" s="497"/>
      <c r="C86" s="512"/>
      <c r="D86" s="499">
        <v>0</v>
      </c>
      <c r="E86" s="500"/>
      <c r="F86" s="500">
        <v>60.441999999999993</v>
      </c>
      <c r="G86" s="500">
        <v>0</v>
      </c>
      <c r="H86" s="501">
        <v>0</v>
      </c>
      <c r="I86" s="501">
        <v>0</v>
      </c>
      <c r="J86" s="502">
        <v>0</v>
      </c>
      <c r="K86" s="500">
        <v>0</v>
      </c>
      <c r="L86" s="501">
        <v>0</v>
      </c>
      <c r="M86" s="501">
        <v>0</v>
      </c>
      <c r="N86" s="502">
        <v>0</v>
      </c>
      <c r="O86" s="501">
        <v>0</v>
      </c>
      <c r="P86" s="502">
        <v>0</v>
      </c>
      <c r="Q86" s="503">
        <f t="shared" si="16"/>
        <v>0</v>
      </c>
      <c r="R86" s="504">
        <f t="shared" si="16"/>
        <v>0</v>
      </c>
    </row>
    <row r="87" spans="1:18" ht="18.75">
      <c r="A87" s="496" t="s">
        <v>348</v>
      </c>
      <c r="B87" s="497"/>
      <c r="C87" s="512"/>
      <c r="D87" s="499">
        <v>0</v>
      </c>
      <c r="E87" s="500"/>
      <c r="F87" s="500">
        <v>0</v>
      </c>
      <c r="G87" s="500">
        <v>0</v>
      </c>
      <c r="H87" s="501">
        <v>0</v>
      </c>
      <c r="I87" s="501">
        <v>0</v>
      </c>
      <c r="J87" s="502">
        <v>0</v>
      </c>
      <c r="K87" s="500">
        <v>0</v>
      </c>
      <c r="L87" s="501">
        <v>0</v>
      </c>
      <c r="M87" s="501">
        <v>0</v>
      </c>
      <c r="N87" s="502">
        <v>0</v>
      </c>
      <c r="O87" s="501">
        <v>0</v>
      </c>
      <c r="P87" s="502">
        <v>0</v>
      </c>
      <c r="Q87" s="503">
        <f t="shared" si="16"/>
        <v>0</v>
      </c>
      <c r="R87" s="504">
        <f t="shared" si="16"/>
        <v>0</v>
      </c>
    </row>
    <row r="88" spans="1:18" ht="18.75">
      <c r="A88" s="496" t="s">
        <v>328</v>
      </c>
      <c r="B88" s="497"/>
      <c r="C88" s="512"/>
      <c r="D88" s="499">
        <v>0</v>
      </c>
      <c r="E88" s="500"/>
      <c r="F88" s="500">
        <v>0</v>
      </c>
      <c r="G88" s="500">
        <v>0</v>
      </c>
      <c r="H88" s="501">
        <v>0</v>
      </c>
      <c r="I88" s="501">
        <v>0</v>
      </c>
      <c r="J88" s="502">
        <v>0</v>
      </c>
      <c r="K88" s="500">
        <v>0</v>
      </c>
      <c r="L88" s="501">
        <v>0</v>
      </c>
      <c r="M88" s="501">
        <v>0</v>
      </c>
      <c r="N88" s="502">
        <v>0</v>
      </c>
      <c r="O88" s="501">
        <v>0</v>
      </c>
      <c r="P88" s="502">
        <v>0</v>
      </c>
      <c r="Q88" s="503">
        <f t="shared" si="16"/>
        <v>0</v>
      </c>
      <c r="R88" s="504">
        <f t="shared" si="16"/>
        <v>0</v>
      </c>
    </row>
    <row r="89" spans="1:18" ht="18.75">
      <c r="A89" s="496" t="s">
        <v>329</v>
      </c>
      <c r="B89" s="497"/>
      <c r="C89" s="512"/>
      <c r="D89" s="499">
        <v>0</v>
      </c>
      <c r="E89" s="500"/>
      <c r="F89" s="500">
        <v>0</v>
      </c>
      <c r="G89" s="500">
        <v>0</v>
      </c>
      <c r="H89" s="501">
        <v>0</v>
      </c>
      <c r="I89" s="501">
        <v>0</v>
      </c>
      <c r="J89" s="502">
        <v>0</v>
      </c>
      <c r="K89" s="500">
        <v>0</v>
      </c>
      <c r="L89" s="501">
        <v>0</v>
      </c>
      <c r="M89" s="501">
        <v>0</v>
      </c>
      <c r="N89" s="502">
        <v>0</v>
      </c>
      <c r="O89" s="501">
        <v>0</v>
      </c>
      <c r="P89" s="502">
        <v>0</v>
      </c>
      <c r="Q89" s="503">
        <f t="shared" si="16"/>
        <v>0</v>
      </c>
      <c r="R89" s="504">
        <f t="shared" si="16"/>
        <v>0</v>
      </c>
    </row>
    <row r="90" spans="1:18" ht="18.75">
      <c r="A90" s="496" t="s">
        <v>330</v>
      </c>
      <c r="B90" s="497"/>
      <c r="C90" s="512"/>
      <c r="D90" s="499">
        <v>0</v>
      </c>
      <c r="E90" s="500"/>
      <c r="F90" s="500">
        <v>0</v>
      </c>
      <c r="G90" s="500">
        <v>224.9999710726625</v>
      </c>
      <c r="H90" s="501">
        <v>0</v>
      </c>
      <c r="I90" s="501">
        <v>193.03800000000001</v>
      </c>
      <c r="J90" s="502">
        <v>0</v>
      </c>
      <c r="K90" s="500">
        <v>38.436999999999998</v>
      </c>
      <c r="L90" s="501">
        <v>0</v>
      </c>
      <c r="M90" s="501">
        <v>57.646999999999998</v>
      </c>
      <c r="N90" s="502">
        <v>0</v>
      </c>
      <c r="O90" s="501">
        <v>3.1619999999999999</v>
      </c>
      <c r="P90" s="502">
        <v>0</v>
      </c>
      <c r="Q90" s="503">
        <f t="shared" si="16"/>
        <v>517.28397107266255</v>
      </c>
      <c r="R90" s="504">
        <f t="shared" si="16"/>
        <v>0</v>
      </c>
    </row>
    <row r="91" spans="1:18" ht="18.75">
      <c r="A91" s="515" t="s">
        <v>347</v>
      </c>
      <c r="B91" s="488" t="s">
        <v>51</v>
      </c>
      <c r="C91" s="505" t="s">
        <v>241</v>
      </c>
      <c r="D91" s="490">
        <f>SUBTOTAL(9,D92:D99)</f>
        <v>1189.920962414076</v>
      </c>
      <c r="E91" s="516">
        <f>SUBTOTAL(9,E92:E99)</f>
        <v>945.98924188926026</v>
      </c>
      <c r="F91" s="491">
        <f>SUBTOTAL(9,F92:F99)</f>
        <v>752.40337776952924</v>
      </c>
      <c r="G91" s="491">
        <f t="shared" ref="G91:P91" si="17">SUBTOTAL(9,G92:G99)</f>
        <v>1041.5932537539113</v>
      </c>
      <c r="H91" s="493">
        <f t="shared" si="17"/>
        <v>0</v>
      </c>
      <c r="I91" s="493">
        <f t="shared" si="17"/>
        <v>870.64651774884976</v>
      </c>
      <c r="J91" s="492">
        <f t="shared" si="17"/>
        <v>0</v>
      </c>
      <c r="K91" s="491">
        <f t="shared" si="17"/>
        <v>933.16274726590211</v>
      </c>
      <c r="L91" s="493">
        <f t="shared" si="17"/>
        <v>6.3667291777630115E-15</v>
      </c>
      <c r="M91" s="493">
        <f t="shared" si="17"/>
        <v>1064.5536822891991</v>
      </c>
      <c r="N91" s="492">
        <f t="shared" si="17"/>
        <v>0</v>
      </c>
      <c r="O91" s="493">
        <f t="shared" si="17"/>
        <v>1002.8499603985167</v>
      </c>
      <c r="P91" s="492">
        <f t="shared" si="17"/>
        <v>2.0322726552460478E-16</v>
      </c>
      <c r="Q91" s="494">
        <f t="shared" si="16"/>
        <v>4912.8061614563785</v>
      </c>
      <c r="R91" s="495">
        <f t="shared" si="16"/>
        <v>6.5699564432876163E-15</v>
      </c>
    </row>
    <row r="92" spans="1:18" ht="18.75">
      <c r="A92" s="496" t="s">
        <v>322</v>
      </c>
      <c r="B92" s="497"/>
      <c r="C92" s="512"/>
      <c r="D92" s="517">
        <v>156.06410644067799</v>
      </c>
      <c r="E92" s="518">
        <v>240.42811348851751</v>
      </c>
      <c r="F92" s="500">
        <v>198.67679347989483</v>
      </c>
      <c r="G92" s="500">
        <v>195.99431741468757</v>
      </c>
      <c r="H92" s="501">
        <v>0</v>
      </c>
      <c r="I92" s="501">
        <v>293.80430830858415</v>
      </c>
      <c r="J92" s="502">
        <v>0</v>
      </c>
      <c r="K92" s="500">
        <v>227.32314170701792</v>
      </c>
      <c r="L92" s="501">
        <v>6.3667291777630115E-15</v>
      </c>
      <c r="M92" s="501">
        <v>217.28289399240171</v>
      </c>
      <c r="N92" s="502">
        <v>0</v>
      </c>
      <c r="O92" s="501">
        <v>226.62651755517439</v>
      </c>
      <c r="P92" s="502">
        <v>2.0322726552460478E-16</v>
      </c>
      <c r="Q92" s="503">
        <f t="shared" si="16"/>
        <v>1161.0311789778657</v>
      </c>
      <c r="R92" s="504">
        <f t="shared" si="16"/>
        <v>6.5699564432876163E-15</v>
      </c>
    </row>
    <row r="93" spans="1:18" ht="18.75">
      <c r="A93" s="496" t="s">
        <v>324</v>
      </c>
      <c r="B93" s="497"/>
      <c r="C93" s="512"/>
      <c r="D93" s="517">
        <v>68.576999999999998</v>
      </c>
      <c r="E93" s="518">
        <v>55.710665198550181</v>
      </c>
      <c r="F93" s="500">
        <v>43.973636398944755</v>
      </c>
      <c r="G93" s="500">
        <v>63.836263728813549</v>
      </c>
      <c r="H93" s="501">
        <v>0</v>
      </c>
      <c r="I93" s="501">
        <v>66.529250847457604</v>
      </c>
      <c r="J93" s="502">
        <v>0</v>
      </c>
      <c r="K93" s="500">
        <v>69.157263050847448</v>
      </c>
      <c r="L93" s="501">
        <v>0</v>
      </c>
      <c r="M93" s="501">
        <v>71.409517627118646</v>
      </c>
      <c r="N93" s="502">
        <v>0</v>
      </c>
      <c r="O93" s="501">
        <v>74.480284067796603</v>
      </c>
      <c r="P93" s="502">
        <v>0</v>
      </c>
      <c r="Q93" s="503">
        <f t="shared" si="16"/>
        <v>345.41257932203388</v>
      </c>
      <c r="R93" s="504">
        <f t="shared" si="16"/>
        <v>0</v>
      </c>
    </row>
    <row r="94" spans="1:18" ht="18.75">
      <c r="A94" s="496" t="s">
        <v>325</v>
      </c>
      <c r="B94" s="497"/>
      <c r="C94" s="512"/>
      <c r="D94" s="517">
        <v>35.108999999999995</v>
      </c>
      <c r="E94" s="518">
        <v>32.781338288299729</v>
      </c>
      <c r="F94" s="500">
        <v>30.620343118013675</v>
      </c>
      <c r="G94" s="500">
        <v>35.417000000000002</v>
      </c>
      <c r="H94" s="501">
        <v>0</v>
      </c>
      <c r="I94" s="501">
        <v>35.345999999999997</v>
      </c>
      <c r="J94" s="502">
        <v>0</v>
      </c>
      <c r="K94" s="500">
        <v>37.216000000000008</v>
      </c>
      <c r="L94" s="501">
        <v>0</v>
      </c>
      <c r="M94" s="501">
        <v>37.602999999999987</v>
      </c>
      <c r="N94" s="502">
        <v>0</v>
      </c>
      <c r="O94" s="501">
        <v>39.219000000000001</v>
      </c>
      <c r="P94" s="502">
        <v>0</v>
      </c>
      <c r="Q94" s="503">
        <f t="shared" si="16"/>
        <v>184.80099999999999</v>
      </c>
      <c r="R94" s="504">
        <f t="shared" si="16"/>
        <v>0</v>
      </c>
    </row>
    <row r="95" spans="1:18" ht="31.5">
      <c r="A95" s="496" t="s">
        <v>326</v>
      </c>
      <c r="B95" s="497"/>
      <c r="C95" s="512"/>
      <c r="D95" s="517">
        <v>106.994</v>
      </c>
      <c r="E95" s="518">
        <v>148.92180086066142</v>
      </c>
      <c r="F95" s="500">
        <v>139.77522033898305</v>
      </c>
      <c r="G95" s="500">
        <v>72.056467187630417</v>
      </c>
      <c r="H95" s="501">
        <v>0</v>
      </c>
      <c r="I95" s="501">
        <v>54.000447850607372</v>
      </c>
      <c r="J95" s="502">
        <v>0</v>
      </c>
      <c r="K95" s="500">
        <v>53.999302500051101</v>
      </c>
      <c r="L95" s="501">
        <v>0</v>
      </c>
      <c r="M95" s="501">
        <v>52.317540863456173</v>
      </c>
      <c r="N95" s="502">
        <v>0</v>
      </c>
      <c r="O95" s="501">
        <v>46.935273778307582</v>
      </c>
      <c r="P95" s="502">
        <v>0</v>
      </c>
      <c r="Q95" s="503">
        <f t="shared" si="16"/>
        <v>279.30903218005261</v>
      </c>
      <c r="R95" s="504">
        <f t="shared" si="16"/>
        <v>0</v>
      </c>
    </row>
    <row r="96" spans="1:18" ht="18.75">
      <c r="A96" s="496" t="s">
        <v>348</v>
      </c>
      <c r="B96" s="497"/>
      <c r="C96" s="512"/>
      <c r="D96" s="517">
        <v>155.60275074707477</v>
      </c>
      <c r="E96" s="518">
        <v>121.48707441194463</v>
      </c>
      <c r="F96" s="500">
        <v>121.44661107988486</v>
      </c>
      <c r="G96" s="500">
        <v>51.614328226765402</v>
      </c>
      <c r="H96" s="501">
        <v>0</v>
      </c>
      <c r="I96" s="501">
        <v>35.999936566779645</v>
      </c>
      <c r="J96" s="502">
        <v>0</v>
      </c>
      <c r="K96" s="500">
        <v>35.999987796610149</v>
      </c>
      <c r="L96" s="501">
        <v>0</v>
      </c>
      <c r="M96" s="501">
        <v>36.000033559322027</v>
      </c>
      <c r="N96" s="502">
        <v>0</v>
      </c>
      <c r="O96" s="501">
        <v>36.000056440677959</v>
      </c>
      <c r="P96" s="502">
        <v>0</v>
      </c>
      <c r="Q96" s="503">
        <f t="shared" si="16"/>
        <v>195.61434259015516</v>
      </c>
      <c r="R96" s="504">
        <f t="shared" si="16"/>
        <v>0</v>
      </c>
    </row>
    <row r="97" spans="1:18" ht="18.75">
      <c r="A97" s="496" t="s">
        <v>328</v>
      </c>
      <c r="B97" s="497"/>
      <c r="C97" s="512"/>
      <c r="D97" s="517">
        <v>186.6505069152542</v>
      </c>
      <c r="E97" s="518">
        <v>125.44485721200552</v>
      </c>
      <c r="F97" s="500">
        <v>92.797312884895391</v>
      </c>
      <c r="G97" s="500">
        <v>126.36790352542373</v>
      </c>
      <c r="H97" s="501">
        <v>0</v>
      </c>
      <c r="I97" s="501">
        <v>136.66952610169483</v>
      </c>
      <c r="J97" s="502">
        <v>0</v>
      </c>
      <c r="K97" s="500">
        <v>160.38314237288131</v>
      </c>
      <c r="L97" s="501">
        <v>0</v>
      </c>
      <c r="M97" s="501">
        <v>164.39330691130709</v>
      </c>
      <c r="N97" s="502">
        <v>0</v>
      </c>
      <c r="O97" s="501">
        <v>168.50284998028897</v>
      </c>
      <c r="P97" s="502">
        <v>0</v>
      </c>
      <c r="Q97" s="503">
        <f t="shared" si="16"/>
        <v>756.31672889159597</v>
      </c>
      <c r="R97" s="504">
        <f t="shared" si="16"/>
        <v>0</v>
      </c>
    </row>
    <row r="98" spans="1:18" ht="18.75">
      <c r="A98" s="496" t="s">
        <v>329</v>
      </c>
      <c r="B98" s="497"/>
      <c r="C98" s="512"/>
      <c r="D98" s="517">
        <v>102.63888795638918</v>
      </c>
      <c r="E98" s="518">
        <v>73.562156232357978</v>
      </c>
      <c r="F98" s="500">
        <v>30.408932023297542</v>
      </c>
      <c r="G98" s="500">
        <v>17.371938983050846</v>
      </c>
      <c r="H98" s="501">
        <v>0</v>
      </c>
      <c r="I98" s="501">
        <v>17.999914107624324</v>
      </c>
      <c r="J98" s="502">
        <v>0</v>
      </c>
      <c r="K98" s="500">
        <v>18.000243594426433</v>
      </c>
      <c r="L98" s="501">
        <v>0</v>
      </c>
      <c r="M98" s="501">
        <v>18</v>
      </c>
      <c r="N98" s="502">
        <v>0</v>
      </c>
      <c r="O98" s="501">
        <v>17.040999999999997</v>
      </c>
      <c r="P98" s="502">
        <v>0</v>
      </c>
      <c r="Q98" s="503">
        <f t="shared" si="16"/>
        <v>88.413096685101607</v>
      </c>
      <c r="R98" s="504">
        <f t="shared" si="16"/>
        <v>0</v>
      </c>
    </row>
    <row r="99" spans="1:18" ht="18.75">
      <c r="A99" s="496" t="s">
        <v>330</v>
      </c>
      <c r="B99" s="497"/>
      <c r="C99" s="512"/>
      <c r="D99" s="517">
        <v>378.28471035467987</v>
      </c>
      <c r="E99" s="518">
        <v>147.65323619692319</v>
      </c>
      <c r="F99" s="500">
        <v>94.704528445615111</v>
      </c>
      <c r="G99" s="500">
        <v>478.93503468753983</v>
      </c>
      <c r="H99" s="501">
        <v>0</v>
      </c>
      <c r="I99" s="501">
        <v>230.2971339661018</v>
      </c>
      <c r="J99" s="502">
        <v>0</v>
      </c>
      <c r="K99" s="500">
        <v>331.08366624406767</v>
      </c>
      <c r="L99" s="501">
        <v>0</v>
      </c>
      <c r="M99" s="501">
        <v>467.54738933559332</v>
      </c>
      <c r="N99" s="502">
        <v>0</v>
      </c>
      <c r="O99" s="501">
        <v>394.04497857627121</v>
      </c>
      <c r="P99" s="502">
        <v>0</v>
      </c>
      <c r="Q99" s="503">
        <f t="shared" si="16"/>
        <v>1901.9082028095738</v>
      </c>
      <c r="R99" s="504">
        <f t="shared" si="16"/>
        <v>0</v>
      </c>
    </row>
    <row r="100" spans="1:18" ht="18.75">
      <c r="A100" s="487" t="s">
        <v>347</v>
      </c>
      <c r="B100" s="488" t="s">
        <v>97</v>
      </c>
      <c r="C100" s="505" t="s">
        <v>242</v>
      </c>
      <c r="D100" s="490">
        <f>SUBTOTAL(9,D101:D108)</f>
        <v>2231.6315756379827</v>
      </c>
      <c r="E100" s="491">
        <f>SUBTOTAL(9,E101:E108)</f>
        <v>1217.1050142502056</v>
      </c>
      <c r="F100" s="491">
        <f>SUBTOTAL(9,F101:F108)</f>
        <v>1285.6881357037864</v>
      </c>
      <c r="G100" s="491">
        <f t="shared" ref="G100:P100" si="18">SUBTOTAL(9,G101:G108)</f>
        <v>1676.3869999999999</v>
      </c>
      <c r="H100" s="493">
        <f t="shared" si="18"/>
        <v>167.61772370859185</v>
      </c>
      <c r="I100" s="493">
        <f t="shared" si="18"/>
        <v>0</v>
      </c>
      <c r="J100" s="492">
        <f t="shared" si="18"/>
        <v>17.85586</v>
      </c>
      <c r="K100" s="491">
        <f t="shared" si="18"/>
        <v>0</v>
      </c>
      <c r="L100" s="493">
        <f t="shared" si="18"/>
        <v>1883.28</v>
      </c>
      <c r="M100" s="493">
        <f t="shared" si="18"/>
        <v>0</v>
      </c>
      <c r="N100" s="492">
        <f t="shared" si="18"/>
        <v>0</v>
      </c>
      <c r="O100" s="493">
        <f t="shared" si="18"/>
        <v>0</v>
      </c>
      <c r="P100" s="492">
        <f t="shared" si="18"/>
        <v>0</v>
      </c>
      <c r="Q100" s="494">
        <f t="shared" si="16"/>
        <v>1676.3869999999999</v>
      </c>
      <c r="R100" s="495">
        <f t="shared" si="16"/>
        <v>2068.753583708592</v>
      </c>
    </row>
    <row r="101" spans="1:18" ht="18.75">
      <c r="A101" s="496" t="s">
        <v>322</v>
      </c>
      <c r="B101" s="497"/>
      <c r="C101" s="512"/>
      <c r="D101" s="499">
        <v>0</v>
      </c>
      <c r="E101" s="500">
        <v>97.12</v>
      </c>
      <c r="F101" s="500">
        <v>454.92700000000002</v>
      </c>
      <c r="G101" s="500">
        <v>0</v>
      </c>
      <c r="H101" s="501">
        <v>5.5877647058823525</v>
      </c>
      <c r="I101" s="501">
        <v>0</v>
      </c>
      <c r="J101" s="502">
        <v>0</v>
      </c>
      <c r="K101" s="500">
        <v>0</v>
      </c>
      <c r="L101" s="501">
        <v>0</v>
      </c>
      <c r="M101" s="501">
        <v>0</v>
      </c>
      <c r="N101" s="502">
        <v>0</v>
      </c>
      <c r="O101" s="501">
        <v>0</v>
      </c>
      <c r="P101" s="502">
        <v>0</v>
      </c>
      <c r="Q101" s="503">
        <f t="shared" si="16"/>
        <v>0</v>
      </c>
      <c r="R101" s="504">
        <f t="shared" si="16"/>
        <v>5.5877647058823525</v>
      </c>
    </row>
    <row r="102" spans="1:18" ht="18.75">
      <c r="A102" s="496" t="s">
        <v>324</v>
      </c>
      <c r="B102" s="497"/>
      <c r="C102" s="512"/>
      <c r="D102" s="499">
        <v>161.846</v>
      </c>
      <c r="E102" s="500">
        <v>52.452999999999996</v>
      </c>
      <c r="F102" s="500">
        <v>43.723999999999997</v>
      </c>
      <c r="G102" s="500">
        <v>0</v>
      </c>
      <c r="H102" s="501">
        <v>11.356</v>
      </c>
      <c r="I102" s="501">
        <v>0</v>
      </c>
      <c r="J102" s="502">
        <v>0</v>
      </c>
      <c r="K102" s="500">
        <v>0</v>
      </c>
      <c r="L102" s="501">
        <v>0</v>
      </c>
      <c r="M102" s="501">
        <v>0</v>
      </c>
      <c r="N102" s="502">
        <v>0</v>
      </c>
      <c r="O102" s="501">
        <v>0</v>
      </c>
      <c r="P102" s="502">
        <v>0</v>
      </c>
      <c r="Q102" s="503">
        <f t="shared" si="16"/>
        <v>0</v>
      </c>
      <c r="R102" s="504">
        <f t="shared" si="16"/>
        <v>11.356</v>
      </c>
    </row>
    <row r="103" spans="1:18" ht="18.75">
      <c r="A103" s="496" t="s">
        <v>325</v>
      </c>
      <c r="B103" s="497"/>
      <c r="C103" s="512"/>
      <c r="D103" s="499">
        <v>25.759</v>
      </c>
      <c r="E103" s="500">
        <v>69.174999999999997</v>
      </c>
      <c r="F103" s="500">
        <v>14.686999999999999</v>
      </c>
      <c r="G103" s="500">
        <v>0</v>
      </c>
      <c r="H103" s="501">
        <v>0</v>
      </c>
      <c r="I103" s="501">
        <v>0</v>
      </c>
      <c r="J103" s="502">
        <v>0</v>
      </c>
      <c r="K103" s="500">
        <v>0</v>
      </c>
      <c r="L103" s="501">
        <v>0</v>
      </c>
      <c r="M103" s="501">
        <v>0</v>
      </c>
      <c r="N103" s="502">
        <v>0</v>
      </c>
      <c r="O103" s="501">
        <v>0</v>
      </c>
      <c r="P103" s="502">
        <v>0</v>
      </c>
      <c r="Q103" s="503">
        <f t="shared" si="16"/>
        <v>0</v>
      </c>
      <c r="R103" s="504">
        <f t="shared" si="16"/>
        <v>0</v>
      </c>
    </row>
    <row r="104" spans="1:18" ht="31.5">
      <c r="A104" s="496" t="s">
        <v>326</v>
      </c>
      <c r="B104" s="497"/>
      <c r="C104" s="512"/>
      <c r="D104" s="499">
        <v>58.928000000000004</v>
      </c>
      <c r="E104" s="500">
        <v>52.743176670126878</v>
      </c>
      <c r="F104" s="500">
        <v>164.85300000000001</v>
      </c>
      <c r="G104" s="500">
        <v>0</v>
      </c>
      <c r="H104" s="501">
        <v>96.851281894153701</v>
      </c>
      <c r="I104" s="501">
        <v>0</v>
      </c>
      <c r="J104" s="502">
        <v>0</v>
      </c>
      <c r="K104" s="500">
        <v>0</v>
      </c>
      <c r="L104" s="501">
        <v>0</v>
      </c>
      <c r="M104" s="501">
        <v>0</v>
      </c>
      <c r="N104" s="502">
        <v>0</v>
      </c>
      <c r="O104" s="501">
        <v>0</v>
      </c>
      <c r="P104" s="502">
        <v>0</v>
      </c>
      <c r="Q104" s="503">
        <f t="shared" si="16"/>
        <v>0</v>
      </c>
      <c r="R104" s="504">
        <f t="shared" si="16"/>
        <v>96.851281894153701</v>
      </c>
    </row>
    <row r="105" spans="1:18" ht="18.75">
      <c r="A105" s="496" t="s">
        <v>348</v>
      </c>
      <c r="B105" s="497"/>
      <c r="C105" s="512"/>
      <c r="D105" s="499">
        <v>124.5667991401896</v>
      </c>
      <c r="E105" s="500">
        <v>311.95679253186438</v>
      </c>
      <c r="F105" s="500">
        <v>85.326806993220345</v>
      </c>
      <c r="G105" s="500">
        <v>76.387</v>
      </c>
      <c r="H105" s="501">
        <v>43.80749999999999</v>
      </c>
      <c r="I105" s="501">
        <v>0</v>
      </c>
      <c r="J105" s="502">
        <v>17.85586</v>
      </c>
      <c r="K105" s="500">
        <v>0</v>
      </c>
      <c r="L105" s="501">
        <v>0</v>
      </c>
      <c r="M105" s="501">
        <v>0</v>
      </c>
      <c r="N105" s="502">
        <v>0</v>
      </c>
      <c r="O105" s="501">
        <v>0</v>
      </c>
      <c r="P105" s="502">
        <v>0</v>
      </c>
      <c r="Q105" s="503">
        <f t="shared" si="16"/>
        <v>76.387</v>
      </c>
      <c r="R105" s="504">
        <f t="shared" si="16"/>
        <v>61.66335999999999</v>
      </c>
    </row>
    <row r="106" spans="1:18" ht="18.75">
      <c r="A106" s="496" t="s">
        <v>328</v>
      </c>
      <c r="B106" s="497"/>
      <c r="C106" s="512"/>
      <c r="D106" s="499">
        <v>729.71665158983069</v>
      </c>
      <c r="E106" s="500">
        <v>382.97403809906126</v>
      </c>
      <c r="F106" s="500">
        <v>81.561658677966108</v>
      </c>
      <c r="G106" s="500">
        <v>0</v>
      </c>
      <c r="H106" s="501">
        <v>10.015177108555836</v>
      </c>
      <c r="I106" s="501">
        <v>0</v>
      </c>
      <c r="J106" s="502">
        <v>0</v>
      </c>
      <c r="K106" s="500">
        <v>0</v>
      </c>
      <c r="L106" s="501">
        <v>0</v>
      </c>
      <c r="M106" s="501">
        <v>0</v>
      </c>
      <c r="N106" s="502">
        <v>0</v>
      </c>
      <c r="O106" s="501">
        <v>0</v>
      </c>
      <c r="P106" s="502">
        <v>0</v>
      </c>
      <c r="Q106" s="503">
        <f t="shared" si="16"/>
        <v>0</v>
      </c>
      <c r="R106" s="504">
        <f t="shared" si="16"/>
        <v>10.015177108555836</v>
      </c>
    </row>
    <row r="107" spans="1:18" ht="18.75">
      <c r="A107" s="496" t="s">
        <v>329</v>
      </c>
      <c r="B107" s="497"/>
      <c r="C107" s="512"/>
      <c r="D107" s="499">
        <v>329.70608474576227</v>
      </c>
      <c r="E107" s="500">
        <v>45.805229661016945</v>
      </c>
      <c r="F107" s="500">
        <v>104.67867003260004</v>
      </c>
      <c r="G107" s="500">
        <v>0</v>
      </c>
      <c r="H107" s="501">
        <v>0</v>
      </c>
      <c r="I107" s="501">
        <v>0</v>
      </c>
      <c r="J107" s="502">
        <v>0</v>
      </c>
      <c r="K107" s="500">
        <v>0</v>
      </c>
      <c r="L107" s="501">
        <v>0</v>
      </c>
      <c r="M107" s="501">
        <v>0</v>
      </c>
      <c r="N107" s="502">
        <v>0</v>
      </c>
      <c r="O107" s="501">
        <v>0</v>
      </c>
      <c r="P107" s="502">
        <v>0</v>
      </c>
      <c r="Q107" s="503">
        <f t="shared" si="16"/>
        <v>0</v>
      </c>
      <c r="R107" s="504">
        <f t="shared" si="16"/>
        <v>0</v>
      </c>
    </row>
    <row r="108" spans="1:18" ht="18.75">
      <c r="A108" s="496" t="s">
        <v>330</v>
      </c>
      <c r="B108" s="497"/>
      <c r="C108" s="512"/>
      <c r="D108" s="499">
        <v>801.10904016219979</v>
      </c>
      <c r="E108" s="500">
        <f>277.844777288136-E52</f>
        <v>204.87777728813603</v>
      </c>
      <c r="F108" s="500">
        <v>335.92999999999995</v>
      </c>
      <c r="G108" s="500">
        <v>1600</v>
      </c>
      <c r="H108" s="501">
        <v>0</v>
      </c>
      <c r="I108" s="501">
        <v>0</v>
      </c>
      <c r="J108" s="502">
        <v>0</v>
      </c>
      <c r="K108" s="500">
        <v>0</v>
      </c>
      <c r="L108" s="501">
        <v>1883.28</v>
      </c>
      <c r="M108" s="501">
        <v>0</v>
      </c>
      <c r="N108" s="502">
        <v>0</v>
      </c>
      <c r="O108" s="501">
        <v>0</v>
      </c>
      <c r="P108" s="502">
        <v>0</v>
      </c>
      <c r="Q108" s="503">
        <f t="shared" si="16"/>
        <v>1600</v>
      </c>
      <c r="R108" s="504">
        <f t="shared" si="16"/>
        <v>1883.28</v>
      </c>
    </row>
    <row r="109" spans="1:18" ht="18.75">
      <c r="A109" s="487" t="s">
        <v>347</v>
      </c>
      <c r="B109" s="488" t="s">
        <v>243</v>
      </c>
      <c r="C109" s="505" t="s">
        <v>244</v>
      </c>
      <c r="D109" s="490"/>
      <c r="E109" s="491"/>
      <c r="F109" s="491"/>
      <c r="G109" s="491"/>
      <c r="H109" s="491"/>
      <c r="I109" s="491"/>
      <c r="J109" s="519"/>
      <c r="K109" s="491"/>
      <c r="L109" s="491"/>
      <c r="M109" s="491"/>
      <c r="N109" s="519"/>
      <c r="O109" s="491"/>
      <c r="P109" s="519"/>
      <c r="Q109" s="494">
        <f t="shared" si="16"/>
        <v>0</v>
      </c>
      <c r="R109" s="495">
        <f t="shared" si="16"/>
        <v>0</v>
      </c>
    </row>
    <row r="110" spans="1:18" ht="19.5" thickBot="1">
      <c r="A110" s="520" t="s">
        <v>347</v>
      </c>
      <c r="B110" s="521" t="s">
        <v>245</v>
      </c>
      <c r="C110" s="522" t="s">
        <v>246</v>
      </c>
      <c r="D110" s="523"/>
      <c r="E110" s="524"/>
      <c r="F110" s="524"/>
      <c r="G110" s="524"/>
      <c r="H110" s="525"/>
      <c r="I110" s="525"/>
      <c r="J110" s="526"/>
      <c r="K110" s="524"/>
      <c r="L110" s="525"/>
      <c r="M110" s="525"/>
      <c r="N110" s="526"/>
      <c r="O110" s="525"/>
      <c r="P110" s="526"/>
      <c r="Q110" s="527">
        <f t="shared" si="16"/>
        <v>0</v>
      </c>
      <c r="R110" s="528">
        <f t="shared" si="16"/>
        <v>0</v>
      </c>
    </row>
    <row r="111" spans="1:18" ht="19.5" thickBot="1">
      <c r="A111" s="470" t="s">
        <v>346</v>
      </c>
      <c r="B111" s="471" t="s">
        <v>52</v>
      </c>
      <c r="C111" s="472" t="s">
        <v>247</v>
      </c>
      <c r="D111" s="473">
        <f>D112+D121+D130+D131+D136+D137+D138</f>
        <v>560.13410802560009</v>
      </c>
      <c r="E111" s="474">
        <f>E112+E121+E130+E131+E136+E137+E138</f>
        <v>1719.4405304254819</v>
      </c>
      <c r="F111" s="474">
        <f>F112+F121+F130+F131+F136+F137+F138</f>
        <v>458.81400000000002</v>
      </c>
      <c r="G111" s="474">
        <f t="shared" ref="G111:P111" si="19">G112+G121+G130+G131+G136+G137+G138</f>
        <v>3.0955218798537757E-5</v>
      </c>
      <c r="H111" s="529">
        <f t="shared" si="19"/>
        <v>0</v>
      </c>
      <c r="I111" s="529">
        <f t="shared" si="19"/>
        <v>0</v>
      </c>
      <c r="J111" s="530">
        <f t="shared" si="19"/>
        <v>1728.3779999999997</v>
      </c>
      <c r="K111" s="474">
        <f t="shared" si="19"/>
        <v>336.19516135593227</v>
      </c>
      <c r="L111" s="529">
        <f t="shared" si="19"/>
        <v>920.64852919499106</v>
      </c>
      <c r="M111" s="529">
        <f t="shared" si="19"/>
        <v>345.00500000000005</v>
      </c>
      <c r="N111" s="530">
        <f t="shared" si="19"/>
        <v>0</v>
      </c>
      <c r="O111" s="529">
        <f t="shared" si="19"/>
        <v>0</v>
      </c>
      <c r="P111" s="530">
        <f t="shared" si="19"/>
        <v>0</v>
      </c>
      <c r="Q111" s="531">
        <f t="shared" si="16"/>
        <v>681.20019231115111</v>
      </c>
      <c r="R111" s="532">
        <f t="shared" si="16"/>
        <v>2649.0265291949909</v>
      </c>
    </row>
    <row r="112" spans="1:18" ht="18.75">
      <c r="A112" s="478" t="s">
        <v>347</v>
      </c>
      <c r="B112" s="479" t="s">
        <v>53</v>
      </c>
      <c r="C112" s="480" t="s">
        <v>248</v>
      </c>
      <c r="D112" s="490">
        <f>SUBTOTAL(9,D113:D120)</f>
        <v>536.83810802560004</v>
      </c>
      <c r="E112" s="491">
        <f>SUBTOTAL(9,E113:E120)</f>
        <v>1719.4405304254819</v>
      </c>
      <c r="F112" s="491">
        <f>SUBTOTAL(9,F113:F120)</f>
        <v>458.81400000000002</v>
      </c>
      <c r="G112" s="491">
        <f t="shared" ref="G112:P112" si="20">SUBTOTAL(9,G113:G120)</f>
        <v>3.0955218798537757E-5</v>
      </c>
      <c r="H112" s="493">
        <f t="shared" si="20"/>
        <v>0</v>
      </c>
      <c r="I112" s="493">
        <f t="shared" si="20"/>
        <v>0</v>
      </c>
      <c r="J112" s="492">
        <f t="shared" si="20"/>
        <v>1728.3779999999997</v>
      </c>
      <c r="K112" s="491">
        <f t="shared" si="20"/>
        <v>336.19516135593227</v>
      </c>
      <c r="L112" s="493">
        <f t="shared" si="20"/>
        <v>920.64852919499106</v>
      </c>
      <c r="M112" s="493">
        <f t="shared" si="20"/>
        <v>345.00500000000005</v>
      </c>
      <c r="N112" s="492">
        <f t="shared" si="20"/>
        <v>0</v>
      </c>
      <c r="O112" s="493">
        <f t="shared" si="20"/>
        <v>0</v>
      </c>
      <c r="P112" s="492">
        <f t="shared" si="20"/>
        <v>0</v>
      </c>
      <c r="Q112" s="494">
        <f t="shared" si="16"/>
        <v>681.20019231115111</v>
      </c>
      <c r="R112" s="495">
        <f t="shared" si="16"/>
        <v>2649.0265291949909</v>
      </c>
    </row>
    <row r="113" spans="1:18" ht="18.75">
      <c r="A113" s="496" t="s">
        <v>322</v>
      </c>
      <c r="B113" s="497"/>
      <c r="C113" s="512"/>
      <c r="D113" s="499">
        <v>19.869</v>
      </c>
      <c r="E113" s="500">
        <v>565.0920000000001</v>
      </c>
      <c r="F113" s="500">
        <v>458.81400000000002</v>
      </c>
      <c r="G113" s="500">
        <v>0</v>
      </c>
      <c r="H113" s="501">
        <v>0</v>
      </c>
      <c r="I113" s="501">
        <v>0</v>
      </c>
      <c r="J113" s="502">
        <v>0</v>
      </c>
      <c r="K113" s="500">
        <v>0</v>
      </c>
      <c r="L113" s="501">
        <v>0</v>
      </c>
      <c r="M113" s="501">
        <v>0</v>
      </c>
      <c r="N113" s="502">
        <v>0</v>
      </c>
      <c r="O113" s="501">
        <v>0</v>
      </c>
      <c r="P113" s="502">
        <v>0</v>
      </c>
      <c r="Q113" s="503">
        <f t="shared" si="16"/>
        <v>0</v>
      </c>
      <c r="R113" s="504">
        <f t="shared" si="16"/>
        <v>0</v>
      </c>
    </row>
    <row r="114" spans="1:18" ht="18.75">
      <c r="A114" s="496" t="s">
        <v>324</v>
      </c>
      <c r="B114" s="497"/>
      <c r="C114" s="512"/>
      <c r="D114" s="499">
        <v>19.134</v>
      </c>
      <c r="E114" s="500">
        <v>52.015999999999998</v>
      </c>
      <c r="F114" s="500">
        <v>0</v>
      </c>
      <c r="G114" s="500">
        <v>0</v>
      </c>
      <c r="H114" s="501">
        <v>0</v>
      </c>
      <c r="I114" s="501">
        <v>0</v>
      </c>
      <c r="J114" s="502">
        <v>0</v>
      </c>
      <c r="K114" s="500">
        <v>0</v>
      </c>
      <c r="L114" s="501">
        <v>0</v>
      </c>
      <c r="M114" s="501">
        <v>0</v>
      </c>
      <c r="N114" s="502">
        <v>0</v>
      </c>
      <c r="O114" s="501">
        <v>0</v>
      </c>
      <c r="P114" s="502">
        <v>0</v>
      </c>
      <c r="Q114" s="503">
        <f t="shared" si="16"/>
        <v>0</v>
      </c>
      <c r="R114" s="504">
        <f t="shared" si="16"/>
        <v>0</v>
      </c>
    </row>
    <row r="115" spans="1:18" ht="18.75">
      <c r="A115" s="496" t="s">
        <v>325</v>
      </c>
      <c r="B115" s="497"/>
      <c r="C115" s="512"/>
      <c r="D115" s="499">
        <v>8.7919999999999998</v>
      </c>
      <c r="E115" s="500">
        <v>0</v>
      </c>
      <c r="F115" s="500">
        <v>0</v>
      </c>
      <c r="G115" s="500">
        <v>0</v>
      </c>
      <c r="H115" s="501">
        <v>0</v>
      </c>
      <c r="I115" s="501">
        <v>0</v>
      </c>
      <c r="J115" s="502">
        <v>0</v>
      </c>
      <c r="K115" s="500">
        <v>0</v>
      </c>
      <c r="L115" s="501">
        <v>0</v>
      </c>
      <c r="M115" s="501">
        <v>0</v>
      </c>
      <c r="N115" s="502">
        <v>0</v>
      </c>
      <c r="O115" s="501">
        <v>0</v>
      </c>
      <c r="P115" s="502">
        <v>0</v>
      </c>
      <c r="Q115" s="503">
        <f t="shared" ref="Q115:R146" si="21">G115+I115+K115+M115+O115</f>
        <v>0</v>
      </c>
      <c r="R115" s="504">
        <f t="shared" si="21"/>
        <v>0</v>
      </c>
    </row>
    <row r="116" spans="1:18" ht="31.5">
      <c r="A116" s="496" t="s">
        <v>326</v>
      </c>
      <c r="B116" s="497"/>
      <c r="C116" s="512"/>
      <c r="D116" s="499">
        <v>4.9980000000000002</v>
      </c>
      <c r="E116" s="500">
        <v>822.84507618819384</v>
      </c>
      <c r="F116" s="500">
        <v>0</v>
      </c>
      <c r="G116" s="500">
        <v>3.0955218798537757E-5</v>
      </c>
      <c r="H116" s="501">
        <v>0</v>
      </c>
      <c r="I116" s="501">
        <v>0</v>
      </c>
      <c r="J116" s="502">
        <v>1728.3779999999997</v>
      </c>
      <c r="K116" s="500">
        <v>0</v>
      </c>
      <c r="L116" s="501">
        <v>920.64852919499106</v>
      </c>
      <c r="M116" s="501">
        <v>0</v>
      </c>
      <c r="N116" s="502">
        <v>0</v>
      </c>
      <c r="O116" s="501">
        <v>0</v>
      </c>
      <c r="P116" s="502">
        <v>0</v>
      </c>
      <c r="Q116" s="503">
        <f t="shared" si="21"/>
        <v>3.0955218798537757E-5</v>
      </c>
      <c r="R116" s="504">
        <f t="shared" si="21"/>
        <v>2649.0265291949909</v>
      </c>
    </row>
    <row r="117" spans="1:18" ht="18.75">
      <c r="A117" s="496" t="s">
        <v>348</v>
      </c>
      <c r="B117" s="497"/>
      <c r="C117" s="512"/>
      <c r="D117" s="499">
        <v>0</v>
      </c>
      <c r="E117" s="500">
        <v>0</v>
      </c>
      <c r="F117" s="500">
        <v>0</v>
      </c>
      <c r="G117" s="500">
        <v>0</v>
      </c>
      <c r="H117" s="501">
        <v>0</v>
      </c>
      <c r="I117" s="501">
        <v>0</v>
      </c>
      <c r="J117" s="502">
        <v>0</v>
      </c>
      <c r="K117" s="500">
        <v>0</v>
      </c>
      <c r="L117" s="501">
        <v>0</v>
      </c>
      <c r="M117" s="501">
        <v>0</v>
      </c>
      <c r="N117" s="502">
        <v>0</v>
      </c>
      <c r="O117" s="501">
        <v>0</v>
      </c>
      <c r="P117" s="502">
        <v>0</v>
      </c>
      <c r="Q117" s="503">
        <f t="shared" si="21"/>
        <v>0</v>
      </c>
      <c r="R117" s="504">
        <f t="shared" si="21"/>
        <v>0</v>
      </c>
    </row>
    <row r="118" spans="1:18" ht="18.75">
      <c r="A118" s="496" t="s">
        <v>328</v>
      </c>
      <c r="B118" s="497"/>
      <c r="C118" s="512"/>
      <c r="D118" s="499">
        <v>0</v>
      </c>
      <c r="E118" s="500">
        <v>0</v>
      </c>
      <c r="F118" s="500">
        <v>0</v>
      </c>
      <c r="G118" s="500">
        <v>0</v>
      </c>
      <c r="H118" s="501">
        <v>0</v>
      </c>
      <c r="I118" s="501">
        <v>0</v>
      </c>
      <c r="J118" s="502">
        <v>0</v>
      </c>
      <c r="K118" s="500">
        <v>0</v>
      </c>
      <c r="L118" s="501">
        <v>0</v>
      </c>
      <c r="M118" s="501">
        <v>0</v>
      </c>
      <c r="N118" s="502">
        <v>0</v>
      </c>
      <c r="O118" s="501">
        <v>0</v>
      </c>
      <c r="P118" s="502">
        <v>0</v>
      </c>
      <c r="Q118" s="503">
        <f t="shared" si="21"/>
        <v>0</v>
      </c>
      <c r="R118" s="504">
        <f t="shared" si="21"/>
        <v>0</v>
      </c>
    </row>
    <row r="119" spans="1:18" ht="18.75">
      <c r="A119" s="496" t="s">
        <v>329</v>
      </c>
      <c r="B119" s="497"/>
      <c r="C119" s="512"/>
      <c r="D119" s="499">
        <v>20.082999999999998</v>
      </c>
      <c r="E119" s="500">
        <v>146.94399999999999</v>
      </c>
      <c r="F119" s="500">
        <v>0</v>
      </c>
      <c r="G119" s="500">
        <v>0</v>
      </c>
      <c r="H119" s="501">
        <v>0</v>
      </c>
      <c r="I119" s="501">
        <v>0</v>
      </c>
      <c r="J119" s="502">
        <v>0</v>
      </c>
      <c r="K119" s="500">
        <v>0</v>
      </c>
      <c r="L119" s="501">
        <v>0</v>
      </c>
      <c r="M119" s="501">
        <v>0</v>
      </c>
      <c r="N119" s="502">
        <v>0</v>
      </c>
      <c r="O119" s="501">
        <v>0</v>
      </c>
      <c r="P119" s="502">
        <v>0</v>
      </c>
      <c r="Q119" s="503">
        <f t="shared" si="21"/>
        <v>0</v>
      </c>
      <c r="R119" s="504">
        <f t="shared" si="21"/>
        <v>0</v>
      </c>
    </row>
    <row r="120" spans="1:18" ht="18.75">
      <c r="A120" s="496" t="s">
        <v>330</v>
      </c>
      <c r="B120" s="497"/>
      <c r="C120" s="512"/>
      <c r="D120" s="499">
        <v>463.96210802560006</v>
      </c>
      <c r="E120" s="500">
        <v>132.54345423728813</v>
      </c>
      <c r="F120" s="500">
        <v>0</v>
      </c>
      <c r="G120" s="500">
        <v>0</v>
      </c>
      <c r="H120" s="501">
        <v>0</v>
      </c>
      <c r="I120" s="501">
        <v>0</v>
      </c>
      <c r="J120" s="502">
        <v>0</v>
      </c>
      <c r="K120" s="500">
        <v>336.19516135593227</v>
      </c>
      <c r="L120" s="501">
        <v>0</v>
      </c>
      <c r="M120" s="501">
        <v>345.00500000000005</v>
      </c>
      <c r="N120" s="502">
        <v>0</v>
      </c>
      <c r="O120" s="501">
        <v>0</v>
      </c>
      <c r="P120" s="502">
        <v>0</v>
      </c>
      <c r="Q120" s="503">
        <f t="shared" si="21"/>
        <v>681.20016135593232</v>
      </c>
      <c r="R120" s="504">
        <f t="shared" si="21"/>
        <v>0</v>
      </c>
    </row>
    <row r="121" spans="1:18" ht="18.75">
      <c r="A121" s="487" t="s">
        <v>347</v>
      </c>
      <c r="B121" s="488" t="s">
        <v>54</v>
      </c>
      <c r="C121" s="505" t="s">
        <v>249</v>
      </c>
      <c r="D121" s="490">
        <f>SUBTOTAL(9,D122:D129)</f>
        <v>0</v>
      </c>
      <c r="E121" s="491">
        <f>SUBTOTAL(9,E122:E129)</f>
        <v>0</v>
      </c>
      <c r="F121" s="491">
        <f>SUBTOTAL(9,F122:F129)</f>
        <v>0</v>
      </c>
      <c r="G121" s="491">
        <f t="shared" ref="G121:P121" si="22">SUBTOTAL(9,G122:G129)</f>
        <v>0</v>
      </c>
      <c r="H121" s="493">
        <f t="shared" si="22"/>
        <v>0</v>
      </c>
      <c r="I121" s="493">
        <f t="shared" si="22"/>
        <v>0</v>
      </c>
      <c r="J121" s="492">
        <f t="shared" si="22"/>
        <v>0</v>
      </c>
      <c r="K121" s="491">
        <f t="shared" si="22"/>
        <v>0</v>
      </c>
      <c r="L121" s="493">
        <f t="shared" si="22"/>
        <v>0</v>
      </c>
      <c r="M121" s="493">
        <f t="shared" si="22"/>
        <v>0</v>
      </c>
      <c r="N121" s="492">
        <f t="shared" si="22"/>
        <v>0</v>
      </c>
      <c r="O121" s="493">
        <f t="shared" si="22"/>
        <v>0</v>
      </c>
      <c r="P121" s="492">
        <f t="shared" si="22"/>
        <v>0</v>
      </c>
      <c r="Q121" s="494">
        <f t="shared" si="21"/>
        <v>0</v>
      </c>
      <c r="R121" s="495">
        <f t="shared" si="21"/>
        <v>0</v>
      </c>
    </row>
    <row r="122" spans="1:18" ht="18.75">
      <c r="A122" s="496" t="s">
        <v>322</v>
      </c>
      <c r="B122" s="497"/>
      <c r="C122" s="512"/>
      <c r="D122" s="499"/>
      <c r="E122" s="500"/>
      <c r="F122" s="500"/>
      <c r="G122" s="500"/>
      <c r="H122" s="501"/>
      <c r="I122" s="501"/>
      <c r="J122" s="502"/>
      <c r="K122" s="500"/>
      <c r="L122" s="501"/>
      <c r="M122" s="501"/>
      <c r="N122" s="502"/>
      <c r="O122" s="501"/>
      <c r="P122" s="502"/>
      <c r="Q122" s="503">
        <f t="shared" si="21"/>
        <v>0</v>
      </c>
      <c r="R122" s="504">
        <f t="shared" si="21"/>
        <v>0</v>
      </c>
    </row>
    <row r="123" spans="1:18" ht="18.75">
      <c r="A123" s="496" t="s">
        <v>324</v>
      </c>
      <c r="B123" s="497"/>
      <c r="C123" s="512"/>
      <c r="D123" s="499"/>
      <c r="E123" s="500"/>
      <c r="F123" s="500"/>
      <c r="G123" s="500"/>
      <c r="H123" s="501"/>
      <c r="I123" s="501"/>
      <c r="J123" s="502"/>
      <c r="K123" s="500"/>
      <c r="L123" s="501"/>
      <c r="M123" s="501"/>
      <c r="N123" s="502"/>
      <c r="O123" s="501"/>
      <c r="P123" s="502"/>
      <c r="Q123" s="503">
        <f t="shared" si="21"/>
        <v>0</v>
      </c>
      <c r="R123" s="504">
        <f t="shared" si="21"/>
        <v>0</v>
      </c>
    </row>
    <row r="124" spans="1:18" ht="18.75">
      <c r="A124" s="496" t="s">
        <v>325</v>
      </c>
      <c r="B124" s="497"/>
      <c r="C124" s="512"/>
      <c r="D124" s="499"/>
      <c r="E124" s="500"/>
      <c r="F124" s="500"/>
      <c r="G124" s="500"/>
      <c r="H124" s="501"/>
      <c r="I124" s="501"/>
      <c r="J124" s="502"/>
      <c r="K124" s="500"/>
      <c r="L124" s="501"/>
      <c r="M124" s="501"/>
      <c r="N124" s="502"/>
      <c r="O124" s="501"/>
      <c r="P124" s="502"/>
      <c r="Q124" s="503">
        <f t="shared" si="21"/>
        <v>0</v>
      </c>
      <c r="R124" s="504">
        <f t="shared" si="21"/>
        <v>0</v>
      </c>
    </row>
    <row r="125" spans="1:18" ht="31.5">
      <c r="A125" s="496" t="s">
        <v>326</v>
      </c>
      <c r="B125" s="497"/>
      <c r="C125" s="512"/>
      <c r="D125" s="499"/>
      <c r="E125" s="500"/>
      <c r="F125" s="500"/>
      <c r="G125" s="500"/>
      <c r="H125" s="501"/>
      <c r="I125" s="501"/>
      <c r="J125" s="502"/>
      <c r="K125" s="500"/>
      <c r="L125" s="501"/>
      <c r="M125" s="501"/>
      <c r="N125" s="502"/>
      <c r="O125" s="501"/>
      <c r="P125" s="502"/>
      <c r="Q125" s="503">
        <f t="shared" si="21"/>
        <v>0</v>
      </c>
      <c r="R125" s="504">
        <f t="shared" si="21"/>
        <v>0</v>
      </c>
    </row>
    <row r="126" spans="1:18" ht="18.75">
      <c r="A126" s="496" t="s">
        <v>348</v>
      </c>
      <c r="B126" s="497"/>
      <c r="C126" s="512"/>
      <c r="D126" s="499"/>
      <c r="E126" s="500"/>
      <c r="F126" s="500"/>
      <c r="G126" s="500"/>
      <c r="H126" s="501"/>
      <c r="I126" s="501"/>
      <c r="J126" s="502"/>
      <c r="K126" s="500"/>
      <c r="L126" s="501"/>
      <c r="M126" s="501"/>
      <c r="N126" s="502"/>
      <c r="O126" s="501"/>
      <c r="P126" s="502"/>
      <c r="Q126" s="503">
        <f t="shared" si="21"/>
        <v>0</v>
      </c>
      <c r="R126" s="504">
        <f t="shared" si="21"/>
        <v>0</v>
      </c>
    </row>
    <row r="127" spans="1:18" ht="18.75">
      <c r="A127" s="496" t="s">
        <v>328</v>
      </c>
      <c r="B127" s="497"/>
      <c r="C127" s="512"/>
      <c r="D127" s="499"/>
      <c r="E127" s="500"/>
      <c r="F127" s="500"/>
      <c r="G127" s="500"/>
      <c r="H127" s="501"/>
      <c r="I127" s="501"/>
      <c r="J127" s="502"/>
      <c r="K127" s="500"/>
      <c r="L127" s="501"/>
      <c r="M127" s="501"/>
      <c r="N127" s="502"/>
      <c r="O127" s="501"/>
      <c r="P127" s="502"/>
      <c r="Q127" s="503">
        <f t="shared" si="21"/>
        <v>0</v>
      </c>
      <c r="R127" s="504">
        <f t="shared" si="21"/>
        <v>0</v>
      </c>
    </row>
    <row r="128" spans="1:18" ht="18.75">
      <c r="A128" s="496" t="s">
        <v>329</v>
      </c>
      <c r="B128" s="497"/>
      <c r="C128" s="512"/>
      <c r="D128" s="499"/>
      <c r="E128" s="500"/>
      <c r="F128" s="500"/>
      <c r="G128" s="500"/>
      <c r="H128" s="501"/>
      <c r="I128" s="501"/>
      <c r="J128" s="502"/>
      <c r="K128" s="500"/>
      <c r="L128" s="501"/>
      <c r="M128" s="501"/>
      <c r="N128" s="502"/>
      <c r="O128" s="501"/>
      <c r="P128" s="502"/>
      <c r="Q128" s="503">
        <f t="shared" si="21"/>
        <v>0</v>
      </c>
      <c r="R128" s="504">
        <f t="shared" si="21"/>
        <v>0</v>
      </c>
    </row>
    <row r="129" spans="1:18" ht="18.75">
      <c r="A129" s="496" t="s">
        <v>330</v>
      </c>
      <c r="B129" s="497"/>
      <c r="C129" s="512"/>
      <c r="D129" s="499"/>
      <c r="E129" s="500"/>
      <c r="F129" s="500"/>
      <c r="G129" s="500"/>
      <c r="H129" s="501"/>
      <c r="I129" s="501"/>
      <c r="J129" s="502"/>
      <c r="K129" s="500"/>
      <c r="L129" s="501"/>
      <c r="M129" s="501"/>
      <c r="N129" s="502"/>
      <c r="O129" s="501"/>
      <c r="P129" s="502"/>
      <c r="Q129" s="503">
        <f t="shared" si="21"/>
        <v>0</v>
      </c>
      <c r="R129" s="504">
        <f t="shared" si="21"/>
        <v>0</v>
      </c>
    </row>
    <row r="130" spans="1:18" ht="18.75">
      <c r="A130" s="487" t="s">
        <v>347</v>
      </c>
      <c r="B130" s="488" t="s">
        <v>66</v>
      </c>
      <c r="C130" s="505" t="s">
        <v>250</v>
      </c>
      <c r="D130" s="490"/>
      <c r="E130" s="491"/>
      <c r="F130" s="491"/>
      <c r="G130" s="491"/>
      <c r="H130" s="493"/>
      <c r="I130" s="493"/>
      <c r="J130" s="492"/>
      <c r="K130" s="491"/>
      <c r="L130" s="493"/>
      <c r="M130" s="493"/>
      <c r="N130" s="492"/>
      <c r="O130" s="493"/>
      <c r="P130" s="492"/>
      <c r="Q130" s="494">
        <f t="shared" si="21"/>
        <v>0</v>
      </c>
      <c r="R130" s="495">
        <f t="shared" si="21"/>
        <v>0</v>
      </c>
    </row>
    <row r="131" spans="1:18" ht="18.75">
      <c r="A131" s="487" t="s">
        <v>347</v>
      </c>
      <c r="B131" s="488" t="s">
        <v>137</v>
      </c>
      <c r="C131" s="505" t="s">
        <v>251</v>
      </c>
      <c r="D131" s="490"/>
      <c r="E131" s="491"/>
      <c r="F131" s="491"/>
      <c r="G131" s="491"/>
      <c r="H131" s="493"/>
      <c r="I131" s="493"/>
      <c r="J131" s="492"/>
      <c r="K131" s="491"/>
      <c r="L131" s="493"/>
      <c r="M131" s="493"/>
      <c r="N131" s="492"/>
      <c r="O131" s="493"/>
      <c r="P131" s="492"/>
      <c r="Q131" s="494">
        <f t="shared" si="21"/>
        <v>0</v>
      </c>
      <c r="R131" s="495">
        <f t="shared" si="21"/>
        <v>0</v>
      </c>
    </row>
    <row r="132" spans="1:18" ht="18.75">
      <c r="A132" s="496" t="s">
        <v>347</v>
      </c>
      <c r="B132" s="106"/>
      <c r="C132" s="114" t="s">
        <v>252</v>
      </c>
      <c r="D132" s="499"/>
      <c r="E132" s="500"/>
      <c r="F132" s="500"/>
      <c r="G132" s="500"/>
      <c r="H132" s="501"/>
      <c r="I132" s="501"/>
      <c r="J132" s="502"/>
      <c r="K132" s="500"/>
      <c r="L132" s="501"/>
      <c r="M132" s="501"/>
      <c r="N132" s="502"/>
      <c r="O132" s="501"/>
      <c r="P132" s="502"/>
      <c r="Q132" s="503">
        <f t="shared" si="21"/>
        <v>0</v>
      </c>
      <c r="R132" s="504">
        <f t="shared" si="21"/>
        <v>0</v>
      </c>
    </row>
    <row r="133" spans="1:18" ht="37.5">
      <c r="A133" s="496" t="s">
        <v>347</v>
      </c>
      <c r="B133" s="106"/>
      <c r="C133" s="131" t="s">
        <v>253</v>
      </c>
      <c r="D133" s="499"/>
      <c r="E133" s="500"/>
      <c r="F133" s="500"/>
      <c r="G133" s="500"/>
      <c r="H133" s="501"/>
      <c r="I133" s="501"/>
      <c r="J133" s="502"/>
      <c r="K133" s="500"/>
      <c r="L133" s="501"/>
      <c r="M133" s="501"/>
      <c r="N133" s="502"/>
      <c r="O133" s="501"/>
      <c r="P133" s="502"/>
      <c r="Q133" s="503">
        <f t="shared" si="21"/>
        <v>0</v>
      </c>
      <c r="R133" s="504">
        <f t="shared" si="21"/>
        <v>0</v>
      </c>
    </row>
    <row r="134" spans="1:18" ht="37.5">
      <c r="A134" s="496" t="s">
        <v>347</v>
      </c>
      <c r="B134" s="106"/>
      <c r="C134" s="131" t="s">
        <v>254</v>
      </c>
      <c r="D134" s="499"/>
      <c r="E134" s="500"/>
      <c r="F134" s="500"/>
      <c r="G134" s="500"/>
      <c r="H134" s="501"/>
      <c r="I134" s="501"/>
      <c r="J134" s="502"/>
      <c r="K134" s="500"/>
      <c r="L134" s="501"/>
      <c r="M134" s="501"/>
      <c r="N134" s="502"/>
      <c r="O134" s="501"/>
      <c r="P134" s="502"/>
      <c r="Q134" s="503">
        <f t="shared" si="21"/>
        <v>0</v>
      </c>
      <c r="R134" s="504">
        <f t="shared" si="21"/>
        <v>0</v>
      </c>
    </row>
    <row r="135" spans="1:18" ht="37.5">
      <c r="A135" s="496" t="s">
        <v>347</v>
      </c>
      <c r="B135" s="106"/>
      <c r="C135" s="131" t="s">
        <v>255</v>
      </c>
      <c r="D135" s="499"/>
      <c r="E135" s="500"/>
      <c r="F135" s="500"/>
      <c r="G135" s="500"/>
      <c r="H135" s="501"/>
      <c r="I135" s="501"/>
      <c r="J135" s="502"/>
      <c r="K135" s="500"/>
      <c r="L135" s="501"/>
      <c r="M135" s="501"/>
      <c r="N135" s="502"/>
      <c r="O135" s="501"/>
      <c r="P135" s="502"/>
      <c r="Q135" s="503">
        <f t="shared" si="21"/>
        <v>0</v>
      </c>
      <c r="R135" s="504">
        <f t="shared" si="21"/>
        <v>0</v>
      </c>
    </row>
    <row r="136" spans="1:18" ht="18.75">
      <c r="A136" s="487" t="s">
        <v>347</v>
      </c>
      <c r="B136" s="488" t="s">
        <v>138</v>
      </c>
      <c r="C136" s="505" t="s">
        <v>256</v>
      </c>
      <c r="D136" s="490"/>
      <c r="E136" s="491"/>
      <c r="F136" s="491"/>
      <c r="G136" s="491"/>
      <c r="H136" s="493"/>
      <c r="I136" s="493"/>
      <c r="J136" s="492"/>
      <c r="K136" s="491"/>
      <c r="L136" s="493"/>
      <c r="M136" s="493"/>
      <c r="N136" s="492"/>
      <c r="O136" s="493"/>
      <c r="P136" s="492"/>
      <c r="Q136" s="494">
        <f t="shared" si="21"/>
        <v>0</v>
      </c>
      <c r="R136" s="495">
        <f t="shared" si="21"/>
        <v>0</v>
      </c>
    </row>
    <row r="137" spans="1:18" ht="18.75">
      <c r="A137" s="487" t="s">
        <v>347</v>
      </c>
      <c r="B137" s="488" t="s">
        <v>139</v>
      </c>
      <c r="C137" s="505" t="s">
        <v>257</v>
      </c>
      <c r="D137" s="490"/>
      <c r="E137" s="491"/>
      <c r="F137" s="491"/>
      <c r="G137" s="491"/>
      <c r="H137" s="493"/>
      <c r="I137" s="493"/>
      <c r="J137" s="492"/>
      <c r="K137" s="491"/>
      <c r="L137" s="493"/>
      <c r="M137" s="493"/>
      <c r="N137" s="492"/>
      <c r="O137" s="493"/>
      <c r="P137" s="492"/>
      <c r="Q137" s="494">
        <f t="shared" si="21"/>
        <v>0</v>
      </c>
      <c r="R137" s="495">
        <f t="shared" si="21"/>
        <v>0</v>
      </c>
    </row>
    <row r="138" spans="1:18" ht="18.75">
      <c r="A138" s="520" t="s">
        <v>347</v>
      </c>
      <c r="B138" s="521" t="s">
        <v>140</v>
      </c>
      <c r="C138" s="522" t="s">
        <v>258</v>
      </c>
      <c r="D138" s="490">
        <f>SUBTOTAL(9,D139:D146)</f>
        <v>23.295999999999999</v>
      </c>
      <c r="E138" s="491">
        <f>SUBTOTAL(9,E139:E146)</f>
        <v>0</v>
      </c>
      <c r="F138" s="491">
        <f>SUBTOTAL(9,F139:F146)</f>
        <v>0</v>
      </c>
      <c r="G138" s="491">
        <f t="shared" ref="G138:P138" si="23">SUBTOTAL(9,G139:G146)</f>
        <v>0</v>
      </c>
      <c r="H138" s="493">
        <f t="shared" si="23"/>
        <v>0</v>
      </c>
      <c r="I138" s="493">
        <f t="shared" si="23"/>
        <v>0</v>
      </c>
      <c r="J138" s="492">
        <f t="shared" si="23"/>
        <v>0</v>
      </c>
      <c r="K138" s="491">
        <f t="shared" si="23"/>
        <v>0</v>
      </c>
      <c r="L138" s="493">
        <f t="shared" si="23"/>
        <v>0</v>
      </c>
      <c r="M138" s="493">
        <f t="shared" si="23"/>
        <v>0</v>
      </c>
      <c r="N138" s="492">
        <f t="shared" si="23"/>
        <v>0</v>
      </c>
      <c r="O138" s="493">
        <f t="shared" si="23"/>
        <v>0</v>
      </c>
      <c r="P138" s="492">
        <f t="shared" si="23"/>
        <v>0</v>
      </c>
      <c r="Q138" s="494">
        <f t="shared" si="21"/>
        <v>0</v>
      </c>
      <c r="R138" s="495">
        <f t="shared" si="21"/>
        <v>0</v>
      </c>
    </row>
    <row r="139" spans="1:18" ht="18.75">
      <c r="A139" s="496" t="s">
        <v>322</v>
      </c>
      <c r="B139" s="497"/>
      <c r="C139" s="512"/>
      <c r="D139" s="499">
        <v>23.295999999999999</v>
      </c>
      <c r="E139" s="500"/>
      <c r="F139" s="500"/>
      <c r="G139" s="500"/>
      <c r="H139" s="501"/>
      <c r="I139" s="501"/>
      <c r="J139" s="502"/>
      <c r="K139" s="500"/>
      <c r="L139" s="501"/>
      <c r="M139" s="501"/>
      <c r="N139" s="502"/>
      <c r="O139" s="501"/>
      <c r="P139" s="502"/>
      <c r="Q139" s="503">
        <f t="shared" si="21"/>
        <v>0</v>
      </c>
      <c r="R139" s="504">
        <f t="shared" si="21"/>
        <v>0</v>
      </c>
    </row>
    <row r="140" spans="1:18" ht="18.75">
      <c r="A140" s="496" t="s">
        <v>324</v>
      </c>
      <c r="B140" s="497"/>
      <c r="C140" s="512"/>
      <c r="D140" s="499"/>
      <c r="E140" s="500"/>
      <c r="F140" s="500"/>
      <c r="G140" s="500"/>
      <c r="H140" s="501"/>
      <c r="I140" s="501"/>
      <c r="J140" s="502"/>
      <c r="K140" s="500"/>
      <c r="L140" s="501"/>
      <c r="M140" s="501"/>
      <c r="N140" s="502"/>
      <c r="O140" s="501"/>
      <c r="P140" s="502"/>
      <c r="Q140" s="503">
        <f t="shared" si="21"/>
        <v>0</v>
      </c>
      <c r="R140" s="504">
        <f t="shared" si="21"/>
        <v>0</v>
      </c>
    </row>
    <row r="141" spans="1:18" ht="18.75">
      <c r="A141" s="496" t="s">
        <v>325</v>
      </c>
      <c r="B141" s="497"/>
      <c r="C141" s="512"/>
      <c r="D141" s="499"/>
      <c r="E141" s="500"/>
      <c r="F141" s="500"/>
      <c r="G141" s="500"/>
      <c r="H141" s="501"/>
      <c r="I141" s="501"/>
      <c r="J141" s="502"/>
      <c r="K141" s="500"/>
      <c r="L141" s="501"/>
      <c r="M141" s="501"/>
      <c r="N141" s="502"/>
      <c r="O141" s="501"/>
      <c r="P141" s="502"/>
      <c r="Q141" s="503">
        <f t="shared" si="21"/>
        <v>0</v>
      </c>
      <c r="R141" s="504">
        <f t="shared" si="21"/>
        <v>0</v>
      </c>
    </row>
    <row r="142" spans="1:18" ht="31.5">
      <c r="A142" s="496" t="s">
        <v>326</v>
      </c>
      <c r="B142" s="497"/>
      <c r="C142" s="512"/>
      <c r="D142" s="499"/>
      <c r="E142" s="500"/>
      <c r="F142" s="500"/>
      <c r="G142" s="500"/>
      <c r="H142" s="501"/>
      <c r="I142" s="501"/>
      <c r="J142" s="502"/>
      <c r="K142" s="500"/>
      <c r="L142" s="501"/>
      <c r="M142" s="501"/>
      <c r="N142" s="502"/>
      <c r="O142" s="501"/>
      <c r="P142" s="502"/>
      <c r="Q142" s="503">
        <f t="shared" si="21"/>
        <v>0</v>
      </c>
      <c r="R142" s="504">
        <f t="shared" si="21"/>
        <v>0</v>
      </c>
    </row>
    <row r="143" spans="1:18" ht="18.75">
      <c r="A143" s="496" t="s">
        <v>348</v>
      </c>
      <c r="B143" s="497"/>
      <c r="C143" s="512"/>
      <c r="D143" s="499"/>
      <c r="E143" s="500"/>
      <c r="F143" s="500"/>
      <c r="G143" s="500"/>
      <c r="H143" s="501"/>
      <c r="I143" s="501"/>
      <c r="J143" s="502"/>
      <c r="K143" s="500"/>
      <c r="L143" s="501"/>
      <c r="M143" s="501"/>
      <c r="N143" s="502"/>
      <c r="O143" s="501"/>
      <c r="P143" s="502"/>
      <c r="Q143" s="503">
        <f t="shared" si="21"/>
        <v>0</v>
      </c>
      <c r="R143" s="504">
        <f t="shared" si="21"/>
        <v>0</v>
      </c>
    </row>
    <row r="144" spans="1:18" ht="18.75">
      <c r="A144" s="496" t="s">
        <v>328</v>
      </c>
      <c r="B144" s="497"/>
      <c r="C144" s="512"/>
      <c r="D144" s="499"/>
      <c r="E144" s="500"/>
      <c r="F144" s="500"/>
      <c r="G144" s="500"/>
      <c r="H144" s="501"/>
      <c r="I144" s="501"/>
      <c r="J144" s="502"/>
      <c r="K144" s="500"/>
      <c r="L144" s="501"/>
      <c r="M144" s="501"/>
      <c r="N144" s="502"/>
      <c r="O144" s="501"/>
      <c r="P144" s="502"/>
      <c r="Q144" s="503">
        <f t="shared" si="21"/>
        <v>0</v>
      </c>
      <c r="R144" s="504">
        <f t="shared" si="21"/>
        <v>0</v>
      </c>
    </row>
    <row r="145" spans="1:18" ht="18.75">
      <c r="A145" s="496" t="s">
        <v>329</v>
      </c>
      <c r="B145" s="497"/>
      <c r="C145" s="512"/>
      <c r="D145" s="499"/>
      <c r="E145" s="500"/>
      <c r="F145" s="500"/>
      <c r="G145" s="500"/>
      <c r="H145" s="501"/>
      <c r="I145" s="501"/>
      <c r="J145" s="502"/>
      <c r="K145" s="500"/>
      <c r="L145" s="501"/>
      <c r="M145" s="501"/>
      <c r="N145" s="502"/>
      <c r="O145" s="501"/>
      <c r="P145" s="502"/>
      <c r="Q145" s="503">
        <f t="shared" si="21"/>
        <v>0</v>
      </c>
      <c r="R145" s="504">
        <f t="shared" si="21"/>
        <v>0</v>
      </c>
    </row>
    <row r="146" spans="1:18" ht="19.5" thickBot="1">
      <c r="A146" s="496" t="s">
        <v>330</v>
      </c>
      <c r="B146" s="497"/>
      <c r="C146" s="512"/>
      <c r="D146" s="499"/>
      <c r="E146" s="500"/>
      <c r="F146" s="500"/>
      <c r="G146" s="500"/>
      <c r="H146" s="501"/>
      <c r="I146" s="501"/>
      <c r="J146" s="502"/>
      <c r="K146" s="500"/>
      <c r="L146" s="501"/>
      <c r="M146" s="501"/>
      <c r="N146" s="502"/>
      <c r="O146" s="501"/>
      <c r="P146" s="502"/>
      <c r="Q146" s="503">
        <f t="shared" si="21"/>
        <v>0</v>
      </c>
      <c r="R146" s="504">
        <f t="shared" si="21"/>
        <v>0</v>
      </c>
    </row>
    <row r="147" spans="1:18" ht="38.25" thickBot="1">
      <c r="A147" s="533" t="s">
        <v>347</v>
      </c>
      <c r="B147" s="534"/>
      <c r="C147" s="535" t="s">
        <v>259</v>
      </c>
      <c r="D147" s="536"/>
      <c r="E147" s="537"/>
      <c r="F147" s="537"/>
      <c r="G147" s="537"/>
      <c r="H147" s="538"/>
      <c r="I147" s="538"/>
      <c r="J147" s="539"/>
      <c r="K147" s="537"/>
      <c r="L147" s="538"/>
      <c r="M147" s="538"/>
      <c r="N147" s="539"/>
      <c r="O147" s="538"/>
      <c r="P147" s="539"/>
      <c r="Q147" s="540">
        <v>0</v>
      </c>
      <c r="R147" s="541">
        <v>0</v>
      </c>
    </row>
    <row r="148" spans="1:18" ht="19.5" thickBot="1">
      <c r="A148" s="533" t="s">
        <v>347</v>
      </c>
      <c r="B148" s="479"/>
      <c r="C148" s="542" t="s">
        <v>350</v>
      </c>
      <c r="D148" s="543"/>
      <c r="E148" s="482"/>
      <c r="F148" s="482"/>
      <c r="G148" s="482"/>
      <c r="H148" s="483"/>
      <c r="I148" s="483"/>
      <c r="J148" s="484"/>
      <c r="K148" s="482"/>
      <c r="L148" s="483"/>
      <c r="M148" s="483"/>
      <c r="N148" s="484"/>
      <c r="O148" s="483"/>
      <c r="P148" s="484"/>
      <c r="Q148" s="485">
        <v>0</v>
      </c>
      <c r="R148" s="486">
        <v>0</v>
      </c>
    </row>
    <row r="149" spans="1:18" ht="38.25" thickBot="1">
      <c r="A149" s="533" t="s">
        <v>347</v>
      </c>
      <c r="B149" s="497"/>
      <c r="C149" s="544" t="s">
        <v>260</v>
      </c>
      <c r="D149" s="499">
        <v>854.15200000000004</v>
      </c>
      <c r="E149" s="500">
        <v>852.44399561</v>
      </c>
      <c r="F149" s="500">
        <v>764.71699999999998</v>
      </c>
      <c r="G149" s="500">
        <v>852.85699999999997</v>
      </c>
      <c r="H149" s="501">
        <v>852.85699999999997</v>
      </c>
      <c r="I149" s="501" t="s">
        <v>351</v>
      </c>
      <c r="J149" s="502">
        <v>1017.1950000000001</v>
      </c>
      <c r="K149" s="500">
        <v>0</v>
      </c>
      <c r="L149" s="501">
        <v>0</v>
      </c>
      <c r="M149" s="501">
        <v>0</v>
      </c>
      <c r="N149" s="502">
        <v>0</v>
      </c>
      <c r="O149" s="501">
        <v>0</v>
      </c>
      <c r="P149" s="502">
        <v>0</v>
      </c>
      <c r="Q149" s="503">
        <f>G149</f>
        <v>852.85699999999997</v>
      </c>
      <c r="R149" s="504">
        <f>H149+J149+L149+N149+P149</f>
        <v>1870.0520000000001</v>
      </c>
    </row>
    <row r="150" spans="1:18" ht="38.25" thickBot="1">
      <c r="A150" s="533" t="s">
        <v>347</v>
      </c>
      <c r="B150" s="497"/>
      <c r="C150" s="544" t="s">
        <v>261</v>
      </c>
      <c r="D150" s="499">
        <v>0</v>
      </c>
      <c r="E150" s="500">
        <v>195.37299999999999</v>
      </c>
      <c r="F150" s="500">
        <v>301.43900000000002</v>
      </c>
      <c r="G150" s="500">
        <v>234.2851</v>
      </c>
      <c r="H150" s="501">
        <v>234.2851</v>
      </c>
      <c r="I150" s="501" t="s">
        <v>351</v>
      </c>
      <c r="J150" s="502">
        <v>349.90405011886008</v>
      </c>
      <c r="K150" s="500">
        <v>0</v>
      </c>
      <c r="L150" s="501">
        <v>0</v>
      </c>
      <c r="M150" s="501">
        <v>0</v>
      </c>
      <c r="N150" s="502">
        <v>0</v>
      </c>
      <c r="O150" s="501">
        <v>0</v>
      </c>
      <c r="P150" s="502">
        <v>0</v>
      </c>
      <c r="Q150" s="503">
        <f>G150</f>
        <v>234.2851</v>
      </c>
      <c r="R150" s="504">
        <f>H150+J150+L150+N150+P150</f>
        <v>584.18915011886008</v>
      </c>
    </row>
    <row r="151" spans="1:18" ht="19.5" thickBot="1">
      <c r="A151" s="533" t="s">
        <v>347</v>
      </c>
      <c r="B151" s="545"/>
      <c r="C151" s="546" t="s">
        <v>262</v>
      </c>
      <c r="D151" s="547">
        <v>19.869</v>
      </c>
      <c r="E151" s="548">
        <v>565.09199999999998</v>
      </c>
      <c r="F151" s="548">
        <v>458.81400000000002</v>
      </c>
      <c r="G151" s="548">
        <v>0</v>
      </c>
      <c r="H151" s="549">
        <v>0</v>
      </c>
      <c r="I151" s="501" t="s">
        <v>351</v>
      </c>
      <c r="J151" s="550">
        <v>0</v>
      </c>
      <c r="K151" s="548">
        <v>0</v>
      </c>
      <c r="L151" s="549">
        <v>0</v>
      </c>
      <c r="M151" s="549">
        <v>0</v>
      </c>
      <c r="N151" s="550">
        <v>0</v>
      </c>
      <c r="O151" s="549">
        <v>0</v>
      </c>
      <c r="P151" s="550">
        <v>0</v>
      </c>
      <c r="Q151" s="503">
        <f>G151</f>
        <v>0</v>
      </c>
      <c r="R151" s="504">
        <f>H151+J151+L151+N151+P151</f>
        <v>0</v>
      </c>
    </row>
    <row r="152" spans="1:18" ht="19.5" thickBot="1">
      <c r="A152" s="533" t="s">
        <v>347</v>
      </c>
      <c r="B152" s="521"/>
      <c r="C152" s="551" t="s">
        <v>352</v>
      </c>
      <c r="D152" s="523">
        <v>0</v>
      </c>
      <c r="E152" s="524">
        <v>0</v>
      </c>
      <c r="F152" s="524">
        <v>0</v>
      </c>
      <c r="G152" s="524">
        <v>0</v>
      </c>
      <c r="H152" s="525">
        <v>0</v>
      </c>
      <c r="I152" s="525">
        <v>0</v>
      </c>
      <c r="J152" s="526">
        <v>0</v>
      </c>
      <c r="K152" s="524">
        <v>0</v>
      </c>
      <c r="L152" s="525">
        <v>0</v>
      </c>
      <c r="M152" s="525">
        <v>0</v>
      </c>
      <c r="N152" s="526">
        <v>0</v>
      </c>
      <c r="O152" s="525">
        <v>0</v>
      </c>
      <c r="P152" s="526">
        <v>0</v>
      </c>
      <c r="Q152" s="527">
        <v>0</v>
      </c>
      <c r="R152" s="528">
        <v>0</v>
      </c>
    </row>
    <row r="153" spans="1:18" ht="38.25" thickBot="1">
      <c r="A153" s="533" t="s">
        <v>347</v>
      </c>
      <c r="B153" s="497"/>
      <c r="C153" s="544" t="s">
        <v>260</v>
      </c>
      <c r="D153" s="499">
        <v>0</v>
      </c>
      <c r="E153" s="500">
        <v>0</v>
      </c>
      <c r="F153" s="500">
        <v>726.7331673000001</v>
      </c>
      <c r="G153" s="500">
        <v>712.39880000000005</v>
      </c>
      <c r="H153" s="501" t="s">
        <v>353</v>
      </c>
      <c r="I153" s="501">
        <v>764.69919999999991</v>
      </c>
      <c r="J153" s="502">
        <v>853.16300000000001</v>
      </c>
      <c r="K153" s="500">
        <v>795.18619999999999</v>
      </c>
      <c r="L153" s="501">
        <v>981.96490000000006</v>
      </c>
      <c r="M153" s="501">
        <v>825.29369999999994</v>
      </c>
      <c r="N153" s="502">
        <v>1148.838</v>
      </c>
      <c r="O153" s="501">
        <v>0</v>
      </c>
      <c r="P153" s="502">
        <v>0</v>
      </c>
      <c r="Q153" s="503">
        <f>G153+I153+K153+M153+O153</f>
        <v>3097.5779000000002</v>
      </c>
      <c r="R153" s="504">
        <f>J153+L153+N153</f>
        <v>2983.9659000000001</v>
      </c>
    </row>
    <row r="154" spans="1:18" ht="38.25" thickBot="1">
      <c r="A154" s="533" t="s">
        <v>347</v>
      </c>
      <c r="B154" s="497"/>
      <c r="C154" s="544" t="s">
        <v>261</v>
      </c>
      <c r="D154" s="499">
        <v>0</v>
      </c>
      <c r="E154" s="500">
        <v>0</v>
      </c>
      <c r="F154" s="500">
        <v>0</v>
      </c>
      <c r="G154" s="500">
        <v>319.96879999999999</v>
      </c>
      <c r="H154" s="501" t="s">
        <v>353</v>
      </c>
      <c r="I154" s="501">
        <v>402.78100000000001</v>
      </c>
      <c r="J154" s="502">
        <v>331.84992705998314</v>
      </c>
      <c r="K154" s="500">
        <v>462.08479999999997</v>
      </c>
      <c r="L154" s="501">
        <v>431.42660016525593</v>
      </c>
      <c r="M154" s="501">
        <v>610.20030000000008</v>
      </c>
      <c r="N154" s="502">
        <v>390.80127115178828</v>
      </c>
      <c r="O154" s="501">
        <v>0</v>
      </c>
      <c r="P154" s="502">
        <v>0</v>
      </c>
      <c r="Q154" s="503">
        <f>G154+I154+K154+M154+O154</f>
        <v>1795.0349000000001</v>
      </c>
      <c r="R154" s="504">
        <f>J154+L154+N154</f>
        <v>1154.0777983770274</v>
      </c>
    </row>
    <row r="155" spans="1:18" ht="19.5" thickBot="1">
      <c r="A155" s="533" t="s">
        <v>347</v>
      </c>
      <c r="B155" s="545"/>
      <c r="C155" s="546" t="s">
        <v>262</v>
      </c>
      <c r="D155" s="547">
        <v>0</v>
      </c>
      <c r="E155" s="548">
        <v>0</v>
      </c>
      <c r="F155" s="548">
        <v>0</v>
      </c>
      <c r="G155" s="548">
        <v>275.14140000000003</v>
      </c>
      <c r="H155" s="549" t="s">
        <v>353</v>
      </c>
      <c r="I155" s="549">
        <v>255.24590000000001</v>
      </c>
      <c r="J155" s="550">
        <v>9.6200729400168647</v>
      </c>
      <c r="K155" s="548">
        <v>0</v>
      </c>
      <c r="L155" s="549">
        <v>338.42639983474396</v>
      </c>
      <c r="M155" s="549">
        <v>0</v>
      </c>
      <c r="N155" s="550">
        <v>975.90872884821169</v>
      </c>
      <c r="O155" s="549">
        <v>0</v>
      </c>
      <c r="P155" s="550">
        <v>0</v>
      </c>
      <c r="Q155" s="503">
        <f>G155+I155+K155+M155+O155</f>
        <v>530.3873000000001</v>
      </c>
      <c r="R155" s="504">
        <f>J155+L155+N155</f>
        <v>1323.9552016229725</v>
      </c>
    </row>
  </sheetData>
  <autoFilter ref="A18:R155"/>
  <mergeCells count="16">
    <mergeCell ref="B13:R13"/>
    <mergeCell ref="B5:R5"/>
    <mergeCell ref="B7:R7"/>
    <mergeCell ref="B9:R9"/>
    <mergeCell ref="B10:R10"/>
    <mergeCell ref="B12:R12"/>
    <mergeCell ref="A16:A17"/>
    <mergeCell ref="B16:B17"/>
    <mergeCell ref="C16:C17"/>
    <mergeCell ref="G16:H16"/>
    <mergeCell ref="I16:J16"/>
    <mergeCell ref="K16:L16"/>
    <mergeCell ref="M16:N16"/>
    <mergeCell ref="O16:P16"/>
    <mergeCell ref="Q16:R16"/>
    <mergeCell ref="C15:E15"/>
  </mergeCells>
  <pageMargins left="0.39370078740157483" right="0.39370078740157483" top="0.78740157480314965" bottom="0.39370078740157483" header="0.51181102362204722" footer="0.51181102362204722"/>
  <pageSetup paperSize="9" scale="30" fitToHeight="7" orientation="portrait" r:id="rId1"/>
  <headerFooter differentFirst="1" scaleWithDoc="0">
    <oddHeader xml:space="preserve">&amp;C&amp;P
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9"/>
  <sheetViews>
    <sheetView topLeftCell="A4" zoomScale="70" zoomScaleNormal="70" zoomScaleSheetLayoutView="70" workbookViewId="0">
      <pane xSplit="3" ySplit="14" topLeftCell="D159" activePane="bottomRight" state="frozen"/>
      <selection activeCell="D182" sqref="D182"/>
      <selection pane="topRight" activeCell="D182" sqref="D182"/>
      <selection pane="bottomLeft" activeCell="D182" sqref="D182"/>
      <selection pane="bottomRight" activeCell="D182" sqref="D182"/>
    </sheetView>
  </sheetViews>
  <sheetFormatPr defaultColWidth="10.28515625" defaultRowHeight="15.75"/>
  <cols>
    <col min="1" max="1" width="12.140625" style="15" customWidth="1"/>
    <col min="2" max="2" width="64.28515625" style="9" customWidth="1"/>
    <col min="3" max="3" width="12" style="17" bestFit="1" customWidth="1"/>
    <col min="4" max="4" width="15.7109375" style="17" customWidth="1"/>
    <col min="5" max="18" width="15.7109375" style="2" customWidth="1"/>
    <col min="19" max="16384" width="10.28515625" style="2"/>
  </cols>
  <sheetData>
    <row r="1" spans="1:18" ht="18.75">
      <c r="A1" s="14"/>
      <c r="B1" s="19"/>
      <c r="C1" s="14"/>
      <c r="D1" s="14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Q1" s="1"/>
      <c r="R1" s="3" t="s">
        <v>0</v>
      </c>
    </row>
    <row r="2" spans="1:18" ht="18.75">
      <c r="A2" s="14"/>
      <c r="B2" s="19"/>
      <c r="C2" s="14"/>
      <c r="D2" s="14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Q2" s="1"/>
      <c r="R2" s="4" t="s">
        <v>1</v>
      </c>
    </row>
    <row r="3" spans="1:18" ht="18.75">
      <c r="A3" s="14"/>
      <c r="B3" s="19"/>
      <c r="C3" s="14"/>
      <c r="D3" s="14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Q3" s="1"/>
      <c r="R3" s="4" t="s">
        <v>2</v>
      </c>
    </row>
    <row r="4" spans="1:18" hidden="1">
      <c r="A4" s="14"/>
      <c r="B4" s="19"/>
      <c r="C4" s="14"/>
      <c r="D4" s="1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idden="1">
      <c r="A5" s="612" t="s">
        <v>306</v>
      </c>
      <c r="B5" s="612"/>
      <c r="C5" s="612"/>
      <c r="D5" s="612"/>
      <c r="E5" s="612"/>
      <c r="F5" s="612"/>
      <c r="G5" s="612"/>
      <c r="H5" s="612"/>
      <c r="I5" s="612"/>
      <c r="J5" s="612"/>
      <c r="K5" s="612"/>
      <c r="L5" s="612"/>
      <c r="M5" s="612"/>
      <c r="N5" s="612"/>
      <c r="O5" s="612"/>
      <c r="P5" s="612"/>
      <c r="Q5" s="612"/>
      <c r="R5" s="612"/>
    </row>
    <row r="6" spans="1:18" hidden="1">
      <c r="A6" s="12"/>
      <c r="B6" s="6"/>
      <c r="C6" s="12"/>
      <c r="D6" s="12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</row>
    <row r="7" spans="1:18" ht="18" hidden="1" customHeight="1">
      <c r="A7" s="613" t="s">
        <v>4</v>
      </c>
      <c r="B7" s="613"/>
      <c r="C7" s="613"/>
      <c r="D7" s="613"/>
      <c r="E7" s="613"/>
      <c r="F7" s="613"/>
      <c r="G7" s="613"/>
      <c r="H7" s="613"/>
      <c r="I7" s="613"/>
      <c r="J7" s="613"/>
      <c r="K7" s="613"/>
      <c r="L7" s="613"/>
      <c r="M7" s="613"/>
      <c r="N7" s="613"/>
      <c r="O7" s="613"/>
      <c r="P7" s="613"/>
      <c r="Q7" s="613"/>
      <c r="R7" s="613"/>
    </row>
    <row r="8" spans="1:18" ht="19.5" hidden="1" customHeight="1">
      <c r="A8" s="614" t="s">
        <v>308</v>
      </c>
      <c r="B8" s="614"/>
      <c r="C8" s="614"/>
      <c r="D8" s="614"/>
      <c r="E8" s="614"/>
      <c r="F8" s="614"/>
      <c r="G8" s="614"/>
      <c r="H8" s="614"/>
      <c r="I8" s="614"/>
      <c r="J8" s="614"/>
      <c r="K8" s="614"/>
      <c r="L8" s="614"/>
      <c r="M8" s="614"/>
      <c r="N8" s="614"/>
      <c r="O8" s="614"/>
      <c r="P8" s="614"/>
      <c r="Q8" s="614"/>
      <c r="R8" s="614"/>
    </row>
    <row r="9" spans="1:18" ht="18" hidden="1" customHeight="1">
      <c r="A9" s="611" t="s">
        <v>6</v>
      </c>
      <c r="B9" s="611"/>
      <c r="C9" s="611"/>
      <c r="D9" s="611"/>
      <c r="E9" s="611"/>
      <c r="F9" s="611"/>
      <c r="G9" s="611"/>
      <c r="H9" s="611"/>
      <c r="I9" s="611"/>
      <c r="J9" s="611"/>
      <c r="K9" s="611"/>
      <c r="L9" s="611"/>
      <c r="M9" s="611"/>
      <c r="N9" s="611"/>
      <c r="O9" s="611"/>
      <c r="P9" s="611"/>
      <c r="Q9" s="611"/>
      <c r="R9" s="611"/>
    </row>
    <row r="10" spans="1:18" ht="16.5" hidden="1" customHeight="1">
      <c r="A10" s="7"/>
      <c r="B10" s="20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 ht="21.75" hidden="1" customHeight="1">
      <c r="A11" s="615" t="s">
        <v>307</v>
      </c>
      <c r="B11" s="616"/>
      <c r="C11" s="616"/>
      <c r="D11" s="616"/>
      <c r="E11" s="616"/>
      <c r="F11" s="616"/>
      <c r="G11" s="616"/>
      <c r="H11" s="616"/>
      <c r="I11" s="616"/>
      <c r="J11" s="616"/>
      <c r="K11" s="616"/>
      <c r="L11" s="616"/>
      <c r="M11" s="616"/>
      <c r="N11" s="616"/>
      <c r="O11" s="616"/>
      <c r="P11" s="616"/>
      <c r="Q11" s="616"/>
      <c r="R11" s="616"/>
    </row>
    <row r="12" spans="1:18" ht="17.25" hidden="1" customHeight="1">
      <c r="A12" s="611" t="s">
        <v>8</v>
      </c>
      <c r="B12" s="611"/>
      <c r="C12" s="611"/>
      <c r="D12" s="611"/>
      <c r="E12" s="611"/>
      <c r="F12" s="611"/>
      <c r="G12" s="611"/>
      <c r="H12" s="611"/>
      <c r="I12" s="611"/>
      <c r="J12" s="611"/>
      <c r="K12" s="611"/>
      <c r="L12" s="611"/>
      <c r="M12" s="611"/>
      <c r="N12" s="611"/>
      <c r="O12" s="611"/>
      <c r="P12" s="611"/>
      <c r="Q12" s="611"/>
      <c r="R12" s="611"/>
    </row>
    <row r="13" spans="1:18" ht="12.75" hidden="1" customHeight="1">
      <c r="A13" s="13"/>
      <c r="B13" s="6"/>
      <c r="C13" s="13"/>
      <c r="D13" s="13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18" ht="19.5" thickBot="1">
      <c r="A14" s="13"/>
      <c r="B14" s="174" t="s">
        <v>332</v>
      </c>
      <c r="C14" s="16"/>
      <c r="D14" s="16"/>
      <c r="E14" s="6"/>
      <c r="F14" s="6"/>
      <c r="G14" s="170"/>
      <c r="H14" s="6"/>
      <c r="I14" s="6"/>
      <c r="J14" s="6"/>
      <c r="K14" s="6"/>
      <c r="L14" s="6"/>
      <c r="M14" s="6"/>
      <c r="N14" s="6"/>
      <c r="O14" s="6"/>
      <c r="P14" s="6"/>
      <c r="Q14" s="6"/>
      <c r="R14" s="21"/>
    </row>
    <row r="15" spans="1:18" ht="63" customHeight="1">
      <c r="A15" s="621" t="s">
        <v>9</v>
      </c>
      <c r="B15" s="623" t="s">
        <v>10</v>
      </c>
      <c r="C15" s="623" t="s">
        <v>25</v>
      </c>
      <c r="D15" s="175" t="s">
        <v>313</v>
      </c>
      <c r="E15" s="176" t="s">
        <v>314</v>
      </c>
      <c r="F15" s="177">
        <v>2015</v>
      </c>
      <c r="G15" s="628">
        <v>2016</v>
      </c>
      <c r="H15" s="629"/>
      <c r="I15" s="629">
        <v>2017</v>
      </c>
      <c r="J15" s="629"/>
      <c r="K15" s="629">
        <v>2018</v>
      </c>
      <c r="L15" s="629"/>
      <c r="M15" s="629">
        <v>2019</v>
      </c>
      <c r="N15" s="629"/>
      <c r="O15" s="629">
        <v>2020</v>
      </c>
      <c r="P15" s="630"/>
      <c r="Q15" s="648" t="s">
        <v>11</v>
      </c>
      <c r="R15" s="649"/>
    </row>
    <row r="16" spans="1:18" ht="63.75" thickBot="1">
      <c r="A16" s="622"/>
      <c r="B16" s="624"/>
      <c r="C16" s="624"/>
      <c r="D16" s="164" t="s">
        <v>12</v>
      </c>
      <c r="E16" s="165" t="s">
        <v>12</v>
      </c>
      <c r="F16" s="166" t="s">
        <v>305</v>
      </c>
      <c r="G16" s="164" t="s">
        <v>13</v>
      </c>
      <c r="H16" s="165" t="s">
        <v>14</v>
      </c>
      <c r="I16" s="165" t="s">
        <v>13</v>
      </c>
      <c r="J16" s="165" t="s">
        <v>14</v>
      </c>
      <c r="K16" s="165" t="s">
        <v>13</v>
      </c>
      <c r="L16" s="165" t="s">
        <v>14</v>
      </c>
      <c r="M16" s="165" t="s">
        <v>13</v>
      </c>
      <c r="N16" s="165" t="s">
        <v>14</v>
      </c>
      <c r="O16" s="165" t="s">
        <v>13</v>
      </c>
      <c r="P16" s="166" t="s">
        <v>14</v>
      </c>
      <c r="Q16" s="65" t="s">
        <v>13</v>
      </c>
      <c r="R16" s="37" t="s">
        <v>14</v>
      </c>
    </row>
    <row r="17" spans="1:18" s="8" customFormat="1" ht="16.5" thickBot="1">
      <c r="A17" s="40">
        <v>1</v>
      </c>
      <c r="B17" s="41">
        <v>2</v>
      </c>
      <c r="C17" s="41">
        <v>3</v>
      </c>
      <c r="D17" s="42">
        <v>4</v>
      </c>
      <c r="E17" s="43">
        <v>5</v>
      </c>
      <c r="F17" s="43">
        <v>6</v>
      </c>
      <c r="G17" s="43">
        <v>7</v>
      </c>
      <c r="H17" s="43">
        <v>8</v>
      </c>
      <c r="I17" s="43">
        <v>9</v>
      </c>
      <c r="J17" s="43">
        <v>10</v>
      </c>
      <c r="K17" s="43">
        <v>11</v>
      </c>
      <c r="L17" s="43">
        <v>12</v>
      </c>
      <c r="M17" s="43">
        <v>13</v>
      </c>
      <c r="N17" s="43">
        <v>14</v>
      </c>
      <c r="O17" s="43">
        <v>15</v>
      </c>
      <c r="P17" s="64">
        <v>16</v>
      </c>
      <c r="Q17" s="66">
        <v>17</v>
      </c>
      <c r="R17" s="44">
        <v>18</v>
      </c>
    </row>
    <row r="18" spans="1:18" s="18" customFormat="1">
      <c r="A18" s="38" t="s">
        <v>46</v>
      </c>
      <c r="B18" s="33" t="s">
        <v>93</v>
      </c>
      <c r="C18" s="45" t="s">
        <v>263</v>
      </c>
      <c r="D18" s="272">
        <f>+СВОД!D18-АЭ!D18-БЭ!D18-ГАЭС!D18-КЭ!D18-КуЭ!D18-ОЭ!D18-ХЭ!D18-ЧЭ!D18-АУ!D18</f>
        <v>-6.9562133830913808E-12</v>
      </c>
      <c r="E18" s="272">
        <f>+СВОД!E18-АЭ!E18-БЭ!E18-ГАЭС!E18-КЭ!E18-КуЭ!E18-ОЭ!E18-ХЭ!E18-ЧЭ!E18-АУ!E18</f>
        <v>2.4627411221445072E-11</v>
      </c>
      <c r="F18" s="272">
        <f>+СВОД!F18-АЭ!F18-БЭ!F18-ГАЭС!F18-КЭ!F18-КуЭ!F18-ОЭ!F18-ХЭ!F18-ЧЭ!F18-АУ!F18</f>
        <v>1.9371948489776969E-11</v>
      </c>
      <c r="G18" s="272">
        <f>+СВОД!G18-АЭ!G18-БЭ!G18-ГАЭС!G18-КЭ!G18-КуЭ!G18-ОЭ!G18-ХЭ!G18-ЧЭ!G18-АУ!G18</f>
        <v>786.66643321356128</v>
      </c>
      <c r="H18" s="272">
        <f>+СВОД!H18-АЭ!H18-БЭ!H18-ГАЭС!H18-КЭ!H18-КуЭ!H18-ОЭ!H18-ХЭ!H18-ЧЭ!H18-АУ!H18</f>
        <v>504.95395578477331</v>
      </c>
      <c r="I18" s="272">
        <f>+СВОД!I18-АЭ!I18-БЭ!I18-ГАЭС!I18-КЭ!I18-КуЭ!I18-ОЭ!I18-ХЭ!I18-ЧЭ!I18-АУ!I18</f>
        <v>-4.1502357106537602E-12</v>
      </c>
      <c r="J18" s="272">
        <f>+СВОД!J18-АЭ!J18-БЭ!J18-ГАЭС!J18-КЭ!J18-КуЭ!J18-ОЭ!J18-ХЭ!J18-ЧЭ!J18-АУ!J18</f>
        <v>7.3983041914971182E-12</v>
      </c>
      <c r="K18" s="272">
        <f>+СВОД!K18-АЭ!K18-БЭ!K18-ГАЭС!K18-КЭ!K18-КуЭ!K18-ОЭ!K18-ХЭ!K18-ЧЭ!K18-АУ!K18</f>
        <v>9.1482377229112899E-14</v>
      </c>
      <c r="L18" s="272">
        <f>+СВОД!L18-АЭ!L18-БЭ!L18-ГАЭС!L18-КЭ!L18-КуЭ!L18-ОЭ!L18-ХЭ!L18-ЧЭ!L18-АУ!L18</f>
        <v>-2.794209308376594E-12</v>
      </c>
      <c r="M18" s="272">
        <f>+СВОД!M18-АЭ!M18-БЭ!M18-ГАЭС!M18-КЭ!M18-КуЭ!M18-ОЭ!M18-ХЭ!M18-ЧЭ!M18-АУ!M18</f>
        <v>5.9197091673013347E-13</v>
      </c>
      <c r="N18" s="272">
        <f>+СВОД!N18-АЭ!N18-БЭ!N18-ГАЭС!N18-КЭ!N18-КуЭ!N18-ОЭ!N18-ХЭ!N18-ЧЭ!N18-АУ!N18</f>
        <v>4.1964209884781667E-12</v>
      </c>
      <c r="O18" s="272">
        <f>+СВОД!O18-АЭ!O18-БЭ!O18-ГАЭС!O18-КЭ!O18-КуЭ!O18-ОЭ!O18-ХЭ!O18-ЧЭ!O18-АУ!O18</f>
        <v>-9.6989083431253675E-13</v>
      </c>
      <c r="P18" s="272">
        <f>+СВОД!P18-АЭ!P18-БЭ!P18-ГАЭС!P18-КЭ!P18-КуЭ!P18-ОЭ!P18-ХЭ!P18-ЧЭ!P18-АУ!P18</f>
        <v>-1.2104983682093007E-11</v>
      </c>
      <c r="Q18" s="272">
        <f>+СВОД!Q18-АЭ!Q18-БЭ!Q18-ГАЭС!Q18-КЭ!Q18-КуЭ!Q18-ОЭ!Q18-ХЭ!Q18-ЧЭ!Q18-АУ!Q18</f>
        <v>786.66643321358504</v>
      </c>
      <c r="R18" s="272">
        <f>+СВОД!R18-АЭ!R18-БЭ!R18-ГАЭС!R18-КЭ!R18-КуЭ!R18-ОЭ!R18-ХЭ!R18-ЧЭ!R18-АУ!R18</f>
        <v>504.95395578478912</v>
      </c>
    </row>
    <row r="19" spans="1:18" s="8" customFormat="1" ht="25.5">
      <c r="A19" s="10" t="s">
        <v>47</v>
      </c>
      <c r="B19" s="30" t="s">
        <v>26</v>
      </c>
      <c r="C19" s="46" t="s">
        <v>263</v>
      </c>
      <c r="D19" s="272">
        <f>+СВОД!D19-АЭ!D19-БЭ!D19-ГАЭС!D19-КЭ!D19-КуЭ!D19-ОЭ!D19-ХЭ!D19-ЧЭ!D19-АУ!D19</f>
        <v>-2.6624766844354775E-12</v>
      </c>
      <c r="E19" s="272">
        <f>+СВОД!E19-АЭ!E19-БЭ!E19-ГАЭС!E19-КЭ!E19-КуЭ!E19-ОЭ!E19-ХЭ!E19-ЧЭ!E19-АУ!E19</f>
        <v>5.7602299666226209E-12</v>
      </c>
      <c r="F19" s="272">
        <f>+СВОД!F19-АЭ!F19-БЭ!F19-ГАЭС!F19-КЭ!F19-КуЭ!F19-ОЭ!F19-ХЭ!F19-ЧЭ!F19-АУ!F19</f>
        <v>1.0207004404010067E-11</v>
      </c>
      <c r="G19" s="272">
        <f>+СВОД!G19-АЭ!G19-БЭ!G19-ГАЭС!G19-КЭ!G19-КуЭ!G19-ОЭ!G19-ХЭ!G19-ЧЭ!G19-АУ!G19</f>
        <v>776.61589695964631</v>
      </c>
      <c r="H19" s="272">
        <f>+СВОД!H19-АЭ!H19-БЭ!H19-ГАЭС!H19-КЭ!H19-КуЭ!H19-ОЭ!H19-ХЭ!H19-ЧЭ!H19-АУ!H19</f>
        <v>251.27453997578473</v>
      </c>
      <c r="I19" s="272">
        <f>+СВОД!I19-АЭ!I19-БЭ!I19-ГАЭС!I19-КЭ!I19-КуЭ!I19-ОЭ!I19-ХЭ!I19-ЧЭ!I19-АУ!I19</f>
        <v>1.0004441719502211E-11</v>
      </c>
      <c r="J19" s="272">
        <f>+СВОД!J19-АЭ!J19-БЭ!J19-ГАЭС!J19-КЭ!J19-КуЭ!J19-ОЭ!J19-ХЭ!J19-ЧЭ!J19-АУ!J19</f>
        <v>4.5474735088646412E-12</v>
      </c>
      <c r="K19" s="272">
        <f>+СВОД!K19-АЭ!K19-БЭ!K19-ГАЭС!K19-КЭ!K19-КуЭ!K19-ОЭ!K19-ХЭ!K19-ЧЭ!K19-АУ!K19</f>
        <v>5.4569682106375694E-12</v>
      </c>
      <c r="L19" s="272">
        <f>+СВОД!L19-АЭ!L19-БЭ!L19-ГАЭС!L19-КЭ!L19-КуЭ!L19-ОЭ!L19-ХЭ!L19-ЧЭ!L19-АУ!L19</f>
        <v>-7.2759576141834259E-12</v>
      </c>
      <c r="M19" s="272">
        <f>+СВОД!M19-АЭ!M19-БЭ!M19-ГАЭС!M19-КЭ!M19-КуЭ!M19-ОЭ!M19-ХЭ!M19-ЧЭ!M19-АУ!M19</f>
        <v>5.4569682106375694E-12</v>
      </c>
      <c r="N19" s="272">
        <f>+СВОД!N19-АЭ!N19-БЭ!N19-ГАЭС!N19-КЭ!N19-КуЭ!N19-ОЭ!N19-ХЭ!N19-ЧЭ!N19-АУ!N19</f>
        <v>1.8189894035458565E-12</v>
      </c>
      <c r="O19" s="272">
        <f>+СВОД!O19-АЭ!O19-БЭ!O19-ГАЭС!O19-КЭ!O19-КуЭ!O19-ОЭ!O19-ХЭ!O19-ЧЭ!O19-АУ!O19</f>
        <v>-3.637978807091713E-12</v>
      </c>
      <c r="P19" s="272">
        <f>+СВОД!P19-АЭ!P19-БЭ!P19-ГАЭС!P19-КЭ!P19-КуЭ!P19-ОЭ!P19-ХЭ!P19-ЧЭ!P19-АУ!P19</f>
        <v>-1.3642420526593924E-11</v>
      </c>
      <c r="Q19" s="272">
        <f>+СВОД!Q19-АЭ!Q19-БЭ!Q19-ГАЭС!Q19-КЭ!Q19-КуЭ!Q19-ОЭ!Q19-ХЭ!Q19-ЧЭ!Q19-АУ!Q19</f>
        <v>776.6158969596363</v>
      </c>
      <c r="R19" s="272">
        <f>+СВОД!R19-АЭ!R19-БЭ!R19-ГАЭС!R19-КЭ!R19-КуЭ!R19-ОЭ!R19-ХЭ!R19-ЧЭ!R19-АУ!R19</f>
        <v>251.27453997582111</v>
      </c>
    </row>
    <row r="20" spans="1:18" s="8" customFormat="1">
      <c r="A20" s="10" t="s">
        <v>221</v>
      </c>
      <c r="B20" s="30" t="s">
        <v>309</v>
      </c>
      <c r="C20" s="46" t="s">
        <v>263</v>
      </c>
      <c r="D20" s="272">
        <f>+СВОД!D20-АЭ!D20-БЭ!D20-ГАЭС!D20-КЭ!D20-КуЭ!D20-ОЭ!D20-ХЭ!D20-ЧЭ!D20-АУ!D20</f>
        <v>-4.9521622696654943E-12</v>
      </c>
      <c r="E20" s="272">
        <f>+СВОД!E20-АЭ!E20-БЭ!E20-ГАЭС!E20-КЭ!E20-КуЭ!E20-ОЭ!E20-ХЭ!E20-ЧЭ!E20-АУ!E20</f>
        <v>8.5993669325136468E-12</v>
      </c>
      <c r="F20" s="272">
        <f>+СВОД!F20-АЭ!F20-БЭ!F20-ГАЭС!F20-КЭ!F20-КуЭ!F20-ОЭ!F20-ХЭ!F20-ЧЭ!F20-АУ!F20</f>
        <v>1.6775447892782014E-11</v>
      </c>
      <c r="G20" s="272">
        <f>+СВОД!G20-АЭ!G20-БЭ!G20-ГАЭС!G20-КЭ!G20-КуЭ!G20-ОЭ!G20-ХЭ!G20-ЧЭ!G20-АУ!G20</f>
        <v>1034.0174728835145</v>
      </c>
      <c r="H20" s="272">
        <f>+СВОД!H20-АЭ!H20-БЭ!H20-ГАЭС!H20-КЭ!H20-КуЭ!H20-ОЭ!H20-ХЭ!H20-ЧЭ!H20-АУ!H20</f>
        <v>91.875495726194558</v>
      </c>
      <c r="I20" s="272">
        <f>+СВОД!I20-АЭ!I20-БЭ!I20-ГАЭС!I20-КЭ!I20-КуЭ!I20-ОЭ!I20-ХЭ!I20-ЧЭ!I20-АУ!I20</f>
        <v>9.0949470177292824E-12</v>
      </c>
      <c r="J20" s="272">
        <f>+СВОД!J20-АЭ!J20-БЭ!J20-ГАЭС!J20-КЭ!J20-КуЭ!J20-ОЭ!J20-ХЭ!J20-ЧЭ!J20-АУ!J20</f>
        <v>-4.5474735088646412E-12</v>
      </c>
      <c r="K20" s="272">
        <f>+СВОД!K20-АЭ!K20-БЭ!K20-ГАЭС!K20-КЭ!K20-КуЭ!K20-ОЭ!K20-ХЭ!K20-ЧЭ!K20-АУ!K20</f>
        <v>-4.5474735088646412E-12</v>
      </c>
      <c r="L20" s="272">
        <f>+СВОД!L20-АЭ!L20-БЭ!L20-ГАЭС!L20-КЭ!L20-КуЭ!L20-ОЭ!L20-ХЭ!L20-ЧЭ!L20-АУ!L20</f>
        <v>0</v>
      </c>
      <c r="M20" s="272">
        <f>+СВОД!M20-АЭ!M20-БЭ!M20-ГАЭС!M20-КЭ!M20-КуЭ!M20-ОЭ!M20-ХЭ!M20-ЧЭ!M20-АУ!M20</f>
        <v>0</v>
      </c>
      <c r="N20" s="272">
        <f>+СВОД!N20-АЭ!N20-БЭ!N20-ГАЭС!N20-КЭ!N20-КуЭ!N20-ОЭ!N20-ХЭ!N20-ЧЭ!N20-АУ!N20</f>
        <v>-5.4569682106375694E-12</v>
      </c>
      <c r="O20" s="272">
        <f>+СВОД!O20-АЭ!O20-БЭ!O20-ГАЭС!O20-КЭ!O20-КуЭ!O20-ОЭ!O20-ХЭ!O20-ЧЭ!O20-АУ!O20</f>
        <v>1.8189894035458565E-12</v>
      </c>
      <c r="P20" s="272">
        <f>+СВОД!P20-АЭ!P20-БЭ!P20-ГАЭС!P20-КЭ!P20-КуЭ!P20-ОЭ!P20-ХЭ!P20-ЧЭ!P20-АУ!P20</f>
        <v>-1.3642420526593924E-11</v>
      </c>
      <c r="Q20" s="272">
        <f>+СВОД!Q20-АЭ!Q20-БЭ!Q20-ГАЭС!Q20-КЭ!Q20-КуЭ!Q20-ОЭ!Q20-ХЭ!Q20-ЧЭ!Q20-АУ!Q20</f>
        <v>1034.0174728835118</v>
      </c>
      <c r="R20" s="272">
        <f>+СВОД!R20-АЭ!R20-БЭ!R20-ГАЭС!R20-КЭ!R20-КуЭ!R20-ОЭ!R20-ХЭ!R20-ЧЭ!R20-АУ!R20</f>
        <v>91.87549572620911</v>
      </c>
    </row>
    <row r="21" spans="1:18" s="8" customFormat="1">
      <c r="A21" s="10" t="s">
        <v>223</v>
      </c>
      <c r="B21" s="30" t="s">
        <v>310</v>
      </c>
      <c r="C21" s="46" t="s">
        <v>263</v>
      </c>
      <c r="D21" s="272">
        <f>+СВОД!D21-АЭ!D21-БЭ!D21-ГАЭС!D21-КЭ!D21-КуЭ!D21-ОЭ!D21-ХЭ!D21-ЧЭ!D21-АУ!D21</f>
        <v>1.3893441993119253E-13</v>
      </c>
      <c r="E21" s="272">
        <f>+СВОД!E21-АЭ!E21-БЭ!E21-ГАЭС!E21-КЭ!E21-КуЭ!E21-ОЭ!E21-ХЭ!E21-ЧЭ!E21-АУ!E21</f>
        <v>5.8214934609002178E-14</v>
      </c>
      <c r="F21" s="272">
        <f>+СВОД!F21-АЭ!F21-БЭ!F21-ГАЭС!F21-КЭ!F21-КуЭ!F21-ОЭ!F21-ХЭ!F21-ЧЭ!F21-АУ!F21</f>
        <v>-3.1450346884079328E-14</v>
      </c>
      <c r="G21" s="272">
        <f>+СВОД!G21-АЭ!G21-БЭ!G21-ГАЭС!G21-КЭ!G21-КуЭ!G21-ОЭ!G21-ХЭ!G21-ЧЭ!G21-АУ!G21</f>
        <v>-257.40157592386572</v>
      </c>
      <c r="H21" s="272">
        <f>+СВОД!H21-АЭ!H21-БЭ!H21-ГАЭС!H21-КЭ!H21-КуЭ!H21-ОЭ!H21-ХЭ!H21-ЧЭ!H21-АУ!H21</f>
        <v>159.39904424958456</v>
      </c>
      <c r="I21" s="272">
        <f>+СВОД!I21-АЭ!I21-БЭ!I21-ГАЭС!I21-КЭ!I21-КуЭ!I21-ОЭ!I21-ХЭ!I21-ЧЭ!I21-АУ!I21</f>
        <v>0</v>
      </c>
      <c r="J21" s="272">
        <f>+СВОД!J21-АЭ!J21-БЭ!J21-ГАЭС!J21-КЭ!J21-КуЭ!J21-ОЭ!J21-ХЭ!J21-ЧЭ!J21-АУ!J21</f>
        <v>-1.4210854715202004E-14</v>
      </c>
      <c r="K21" s="272">
        <f>+СВОД!K21-АЭ!K21-БЭ!K21-ГАЭС!K21-КЭ!K21-КуЭ!K21-ОЭ!K21-ХЭ!K21-ЧЭ!K21-АУ!K21</f>
        <v>-5.6843418860808015E-14</v>
      </c>
      <c r="L21" s="272">
        <f>+СВОД!L21-АЭ!L21-БЭ!L21-ГАЭС!L21-КЭ!L21-КуЭ!L21-ОЭ!L21-ХЭ!L21-ЧЭ!L21-АУ!L21</f>
        <v>1.2434497875801753E-14</v>
      </c>
      <c r="M21" s="272">
        <f>+СВОД!M21-АЭ!M21-БЭ!M21-ГАЭС!M21-КЭ!M21-КуЭ!M21-ОЭ!M21-ХЭ!M21-ЧЭ!M21-АУ!M21</f>
        <v>5.6843418860808015E-14</v>
      </c>
      <c r="N21" s="272">
        <f>+СВОД!N21-АЭ!N21-БЭ!N21-ГАЭС!N21-КЭ!N21-КуЭ!N21-ОЭ!N21-ХЭ!N21-ЧЭ!N21-АУ!N21</f>
        <v>-2.6645352591003757E-15</v>
      </c>
      <c r="O21" s="272">
        <f>+СВОД!O21-АЭ!O21-БЭ!O21-ГАЭС!O21-КЭ!O21-КуЭ!O21-ОЭ!O21-ХЭ!O21-ЧЭ!O21-АУ!O21</f>
        <v>-2.8421709430404007E-14</v>
      </c>
      <c r="P21" s="272">
        <f>+СВОД!P21-АЭ!P21-БЭ!P21-ГАЭС!P21-КЭ!P21-КуЭ!P21-ОЭ!P21-ХЭ!P21-ЧЭ!P21-АУ!P21</f>
        <v>9.7699626167013776E-15</v>
      </c>
      <c r="Q21" s="272">
        <f>+СВОД!Q21-АЭ!Q21-БЭ!Q21-ГАЭС!Q21-КЭ!Q21-КуЭ!Q21-ОЭ!Q21-ХЭ!Q21-ЧЭ!Q21-АУ!Q21</f>
        <v>-257.40157592386595</v>
      </c>
      <c r="R21" s="272">
        <f>+СВОД!R21-АЭ!R21-БЭ!R21-ГАЭС!R21-КЭ!R21-КуЭ!R21-ОЭ!R21-ХЭ!R21-ЧЭ!R21-АУ!R21</f>
        <v>159.3990442495851</v>
      </c>
    </row>
    <row r="22" spans="1:18" s="8" customFormat="1">
      <c r="A22" s="10" t="s">
        <v>225</v>
      </c>
      <c r="B22" s="30" t="s">
        <v>311</v>
      </c>
      <c r="C22" s="46" t="s">
        <v>263</v>
      </c>
      <c r="D22" s="272">
        <f>+СВОД!D22-АЭ!D22-БЭ!D22-ГАЭС!D22-КЭ!D22-КуЭ!D22-ОЭ!D22-ХЭ!D22-ЧЭ!D22-АУ!D22</f>
        <v>-2.3667244379577124E-13</v>
      </c>
      <c r="E22" s="272">
        <f>+СВОД!E22-АЭ!E22-БЭ!E22-ГАЭС!E22-КЭ!E22-КуЭ!E22-ОЭ!E22-ХЭ!E22-ЧЭ!E22-АУ!E22</f>
        <v>1.7219271798360469E-13</v>
      </c>
      <c r="F22" s="272">
        <f>+СВОД!F22-АЭ!F22-БЭ!F22-ГАЭС!F22-КЭ!F22-КуЭ!F22-ОЭ!F22-ХЭ!F22-ЧЭ!F22-АУ!F22</f>
        <v>0</v>
      </c>
      <c r="G22" s="272">
        <f>+СВОД!G22-АЭ!G22-БЭ!G22-ГАЭС!G22-КЭ!G22-КуЭ!G22-ОЭ!G22-ХЭ!G22-ЧЭ!G22-АУ!G22</f>
        <v>0</v>
      </c>
      <c r="H22" s="272">
        <f>+СВОД!H22-АЭ!H22-БЭ!H22-ГАЭС!H22-КЭ!H22-КуЭ!H22-ОЭ!H22-ХЭ!H22-ЧЭ!H22-АУ!H22</f>
        <v>0</v>
      </c>
      <c r="I22" s="272">
        <f>+СВОД!I22-АЭ!I22-БЭ!I22-ГАЭС!I22-КЭ!I22-КуЭ!I22-ОЭ!I22-ХЭ!I22-ЧЭ!I22-АУ!I22</f>
        <v>0</v>
      </c>
      <c r="J22" s="272">
        <f>+СВОД!J22-АЭ!J22-БЭ!J22-ГАЭС!J22-КЭ!J22-КуЭ!J22-ОЭ!J22-ХЭ!J22-ЧЭ!J22-АУ!J22</f>
        <v>0</v>
      </c>
      <c r="K22" s="272">
        <f>+СВОД!K22-АЭ!K22-БЭ!K22-ГАЭС!K22-КЭ!K22-КуЭ!K22-ОЭ!K22-ХЭ!K22-ЧЭ!K22-АУ!K22</f>
        <v>0</v>
      </c>
      <c r="L22" s="272">
        <f>+СВОД!L22-АЭ!L22-БЭ!L22-ГАЭС!L22-КЭ!L22-КуЭ!L22-ОЭ!L22-ХЭ!L22-ЧЭ!L22-АУ!L22</f>
        <v>0</v>
      </c>
      <c r="M22" s="272">
        <f>+СВОД!M22-АЭ!M22-БЭ!M22-ГАЭС!M22-КЭ!M22-КуЭ!M22-ОЭ!M22-ХЭ!M22-ЧЭ!M22-АУ!M22</f>
        <v>0</v>
      </c>
      <c r="N22" s="272">
        <f>+СВОД!N22-АЭ!N22-БЭ!N22-ГАЭС!N22-КЭ!N22-КуЭ!N22-ОЭ!N22-ХЭ!N22-ЧЭ!N22-АУ!N22</f>
        <v>0</v>
      </c>
      <c r="O22" s="272">
        <f>+СВОД!O22-АЭ!O22-БЭ!O22-ГАЭС!O22-КЭ!O22-КуЭ!O22-ОЭ!O22-ХЭ!O22-ЧЭ!O22-АУ!O22</f>
        <v>0</v>
      </c>
      <c r="P22" s="272">
        <f>+СВОД!P22-АЭ!P22-БЭ!P22-ГАЭС!P22-КЭ!P22-КуЭ!P22-ОЭ!P22-ХЭ!P22-ЧЭ!P22-АУ!P22</f>
        <v>0</v>
      </c>
      <c r="Q22" s="272">
        <f>+СВОД!Q22-АЭ!Q22-БЭ!Q22-ГАЭС!Q22-КЭ!Q22-КуЭ!Q22-ОЭ!Q22-ХЭ!Q22-ЧЭ!Q22-АУ!Q22</f>
        <v>0</v>
      </c>
      <c r="R22" s="272">
        <f>+СВОД!R22-АЭ!R22-БЭ!R22-ГАЭС!R22-КЭ!R22-КуЭ!R22-ОЭ!R22-ХЭ!R22-ЧЭ!R22-АУ!R22</f>
        <v>0</v>
      </c>
    </row>
    <row r="23" spans="1:18" s="8" customFormat="1">
      <c r="A23" s="24" t="s">
        <v>48</v>
      </c>
      <c r="B23" s="30" t="s">
        <v>27</v>
      </c>
      <c r="C23" s="46" t="s">
        <v>263</v>
      </c>
      <c r="D23" s="272">
        <f>+СВОД!D23-АЭ!D23-БЭ!D23-ГАЭС!D23-КЭ!D23-КуЭ!D23-ОЭ!D23-ХЭ!D23-ЧЭ!D23-АУ!D23</f>
        <v>-3.7525538232330291E-14</v>
      </c>
      <c r="E23" s="272">
        <f>+СВОД!E23-АЭ!E23-БЭ!E23-ГАЭС!E23-КЭ!E23-КуЭ!E23-ОЭ!E23-ХЭ!E23-ЧЭ!E23-АУ!E23</f>
        <v>0</v>
      </c>
      <c r="F23" s="272">
        <f>+СВОД!F23-АЭ!F23-БЭ!F23-ГАЭС!F23-КЭ!F23-КуЭ!F23-ОЭ!F23-ХЭ!F23-ЧЭ!F23-АУ!F23</f>
        <v>6.0507154842071031E-15</v>
      </c>
      <c r="G23" s="272">
        <f>+СВОД!G23-АЭ!G23-БЭ!G23-ГАЭС!G23-КЭ!G23-КуЭ!G23-ОЭ!G23-ХЭ!G23-ЧЭ!G23-АУ!G23</f>
        <v>10.050536253918018</v>
      </c>
      <c r="H23" s="272">
        <f>+СВОД!H23-АЭ!H23-БЭ!H23-ГАЭС!H23-КЭ!H23-КуЭ!H23-ОЭ!H23-ХЭ!H23-ЧЭ!H23-АУ!H23</f>
        <v>253.67941580899216</v>
      </c>
      <c r="I23" s="272">
        <f>+СВОД!I23-АЭ!I23-БЭ!I23-ГАЭС!I23-КЭ!I23-КуЭ!I23-ОЭ!I23-ХЭ!I23-ЧЭ!I23-АУ!I23</f>
        <v>-2.19824158875781E-14</v>
      </c>
      <c r="J23" s="272">
        <f>+СВОД!J23-АЭ!J23-БЭ!J23-ГАЭС!J23-КЭ!J23-КуЭ!J23-ОЭ!J23-ХЭ!J23-ЧЭ!J23-АУ!J23</f>
        <v>2.9976021664879227E-14</v>
      </c>
      <c r="K23" s="272">
        <f>+СВОД!K23-АЭ!K23-БЭ!K23-ГАЭС!K23-КЭ!K23-КуЭ!K23-ОЭ!K23-ХЭ!K23-ЧЭ!K23-АУ!K23</f>
        <v>6.2172489379008766E-15</v>
      </c>
      <c r="L23" s="272">
        <f>+СВОД!L23-АЭ!L23-БЭ!L23-ГАЭС!L23-КЭ!L23-КуЭ!L23-ОЭ!L23-ХЭ!L23-ЧЭ!L23-АУ!L23</f>
        <v>-3.730349362740526E-14</v>
      </c>
      <c r="M23" s="272">
        <f>+СВОД!M23-АЭ!M23-БЭ!M23-ГАЭС!M23-КЭ!M23-КуЭ!M23-ОЭ!M23-ХЭ!M23-ЧЭ!M23-АУ!M23</f>
        <v>2.3536728122053319E-14</v>
      </c>
      <c r="N23" s="272">
        <f>+СВОД!N23-АЭ!N23-БЭ!N23-ГАЭС!N23-КЭ!N23-КуЭ!N23-ОЭ!N23-ХЭ!N23-ЧЭ!N23-АУ!N23</f>
        <v>4.2188474935755949E-15</v>
      </c>
      <c r="O23" s="272">
        <f>+СВОД!O23-АЭ!O23-БЭ!O23-ГАЭС!O23-КЭ!O23-КуЭ!O23-ОЭ!O23-ХЭ!O23-ЧЭ!O23-АУ!O23</f>
        <v>1.0658141036401503E-14</v>
      </c>
      <c r="P23" s="272">
        <f>+СВОД!P23-АЭ!P23-БЭ!P23-ГАЭС!P23-КЭ!P23-КуЭ!P23-ОЭ!P23-ХЭ!P23-ЧЭ!P23-АУ!P23</f>
        <v>9.7699626167013776E-15</v>
      </c>
      <c r="Q23" s="272">
        <f>+СВОД!Q23-АЭ!Q23-БЭ!Q23-ГАЭС!Q23-КЭ!Q23-КуЭ!Q23-ОЭ!Q23-ХЭ!Q23-ЧЭ!Q23-АУ!Q23</f>
        <v>10.050536253918038</v>
      </c>
      <c r="R23" s="272">
        <f>+СВОД!R23-АЭ!R23-БЭ!R23-ГАЭС!R23-КЭ!R23-КуЭ!R23-ОЭ!R23-ХЭ!R23-ЧЭ!R23-АУ!R23</f>
        <v>253.67941580899199</v>
      </c>
    </row>
    <row r="24" spans="1:18" s="18" customFormat="1" ht="25.5">
      <c r="A24" s="23" t="s">
        <v>49</v>
      </c>
      <c r="B24" s="29" t="s">
        <v>125</v>
      </c>
      <c r="C24" s="47" t="s">
        <v>263</v>
      </c>
      <c r="D24" s="272">
        <f>+СВОД!D24-АЭ!D24-БЭ!D24-ГАЭС!D24-КЭ!D24-КуЭ!D24-ОЭ!D24-ХЭ!D24-ЧЭ!D24-АУ!D24</f>
        <v>-4.503508677089485E-12</v>
      </c>
      <c r="E24" s="272">
        <f>+СВОД!E24-АЭ!E24-БЭ!E24-ГАЭС!E24-КЭ!E24-КуЭ!E24-ОЭ!E24-ХЭ!E24-ЧЭ!E24-АУ!E24</f>
        <v>5.1727511163335294E-12</v>
      </c>
      <c r="F24" s="272">
        <f>+СВОД!F24-АЭ!F24-БЭ!F24-ГАЭС!F24-КЭ!F24-КуЭ!F24-ОЭ!F24-ХЭ!F24-ЧЭ!F24-АУ!F24</f>
        <v>8.5503826241506431E-12</v>
      </c>
      <c r="G24" s="272">
        <f>+СВОД!G24-АЭ!G24-БЭ!G24-ГАЭС!G24-КЭ!G24-КуЭ!G24-ОЭ!G24-ХЭ!G24-ЧЭ!G24-АУ!G24</f>
        <v>-584.94228098197095</v>
      </c>
      <c r="H24" s="272">
        <f>+СВОД!H24-АЭ!H24-БЭ!H24-ГАЭС!H24-КЭ!H24-КуЭ!H24-ОЭ!H24-ХЭ!H24-ЧЭ!H24-АУ!H24</f>
        <v>-555.63116249559801</v>
      </c>
      <c r="I24" s="272">
        <f>+СВОД!I24-АЭ!I24-БЭ!I24-ГАЭС!I24-КЭ!I24-КуЭ!I24-ОЭ!I24-ХЭ!I24-ЧЭ!I24-АУ!I24</f>
        <v>7.276401703393276E-13</v>
      </c>
      <c r="J24" s="272">
        <f>+СВОД!J24-АЭ!J24-БЭ!J24-ГАЭС!J24-КЭ!J24-КуЭ!J24-ОЭ!J24-ХЭ!J24-ЧЭ!J24-АУ!J24</f>
        <v>-4.7140069625584147E-12</v>
      </c>
      <c r="K24" s="272">
        <f>+СВОД!K24-АЭ!K24-БЭ!K24-ГАЭС!K24-КЭ!K24-КуЭ!K24-ОЭ!K24-ХЭ!K24-ЧЭ!K24-АУ!K24</f>
        <v>1.6371348721122558E-12</v>
      </c>
      <c r="L24" s="272">
        <f>+СВОД!L24-АЭ!L24-БЭ!L24-ГАЭС!L24-КЭ!L24-КуЭ!L24-ОЭ!L24-ХЭ!L24-ЧЭ!L24-АУ!L24</f>
        <v>-1.0760281554667017E-12</v>
      </c>
      <c r="M24" s="272">
        <f>+СВОД!M24-АЭ!M24-БЭ!M24-ГАЭС!M24-КЭ!M24-КуЭ!M24-ОЭ!M24-ХЭ!M24-ЧЭ!M24-АУ!M24</f>
        <v>7.276401703393276E-13</v>
      </c>
      <c r="N24" s="272">
        <f>+СВОД!N24-АЭ!N24-БЭ!N24-ГАЭС!N24-КЭ!N24-КуЭ!N24-ОЭ!N24-ХЭ!N24-ЧЭ!N24-АУ!N24</f>
        <v>-4.7140069625584147E-12</v>
      </c>
      <c r="O24" s="272">
        <f>+СВОД!O24-АЭ!O24-БЭ!O24-ГАЭС!O24-КЭ!O24-КуЭ!O24-ОЭ!O24-ХЭ!O24-ЧЭ!O24-АУ!O24</f>
        <v>-1.0913492332065289E-12</v>
      </c>
      <c r="P24" s="272">
        <f>+СВОД!P24-АЭ!P24-БЭ!P24-ГАЭС!P24-КЭ!P24-КуЭ!P24-ОЭ!P24-ХЭ!P24-ЧЭ!P24-АУ!P24</f>
        <v>-1.1080469874968912E-11</v>
      </c>
      <c r="Q24" s="272">
        <f>+СВОД!Q24-АЭ!Q24-БЭ!Q24-ГАЭС!Q24-КЭ!Q24-КуЭ!Q24-ОЭ!Q24-ХЭ!Q24-ЧЭ!Q24-АУ!Q24</f>
        <v>-584.94228098202439</v>
      </c>
      <c r="R24" s="272">
        <f>+СВОД!R24-АЭ!R24-БЭ!R24-ГАЭС!R24-КЭ!R24-КуЭ!R24-ОЭ!R24-ХЭ!R24-ЧЭ!R24-АУ!R24</f>
        <v>-555.63116249556685</v>
      </c>
    </row>
    <row r="25" spans="1:18" s="8" customFormat="1" ht="25.5" customHeight="1">
      <c r="A25" s="24" t="s">
        <v>47</v>
      </c>
      <c r="B25" s="30" t="s">
        <v>28</v>
      </c>
      <c r="C25" s="46" t="s">
        <v>263</v>
      </c>
      <c r="D25" s="272">
        <f>+СВОД!D25-АЭ!D25-БЭ!D25-ГАЭС!D25-КЭ!D25-КуЭ!D25-ОЭ!D25-ХЭ!D25-ЧЭ!D25-АУ!D25</f>
        <v>0</v>
      </c>
      <c r="E25" s="272">
        <f>+СВОД!E25-АЭ!E25-БЭ!E25-ГАЭС!E25-КЭ!E25-КуЭ!E25-ОЭ!E25-ХЭ!E25-ЧЭ!E25-АУ!E25</f>
        <v>-2.7284841053187847E-12</v>
      </c>
      <c r="F25" s="272">
        <f>+СВОД!F25-АЭ!F25-БЭ!F25-ГАЭС!F25-КЭ!F25-КуЭ!F25-ОЭ!F25-ХЭ!F25-ЧЭ!F25-АУ!F25</f>
        <v>7.2759576141834259E-12</v>
      </c>
      <c r="G25" s="272">
        <f>+СВОД!G25-АЭ!G25-БЭ!G25-ГАЭС!G25-КЭ!G25-КуЭ!G25-ОЭ!G25-ХЭ!G25-ЧЭ!G25-АУ!G25</f>
        <v>-607.40772801621551</v>
      </c>
      <c r="H25" s="272">
        <f>+СВОД!H25-АЭ!H25-БЭ!H25-ГАЭС!H25-КЭ!H25-КуЭ!H25-ОЭ!H25-ХЭ!H25-ЧЭ!H25-АУ!H25</f>
        <v>-683.61703780393088</v>
      </c>
      <c r="I25" s="272">
        <f>+СВОД!I25-АЭ!I25-БЭ!I25-ГАЭС!I25-КЭ!I25-КуЭ!I25-ОЭ!I25-ХЭ!I25-ЧЭ!I25-АУ!I25</f>
        <v>-9.0949470177292824E-13</v>
      </c>
      <c r="J25" s="272">
        <f>+СВОД!J25-АЭ!J25-БЭ!J25-ГАЭС!J25-КЭ!J25-КуЭ!J25-ОЭ!J25-ХЭ!J25-ЧЭ!J25-АУ!J25</f>
        <v>-7.2759576141834259E-12</v>
      </c>
      <c r="K25" s="272">
        <f>+СВОД!K25-АЭ!K25-БЭ!K25-ГАЭС!K25-КЭ!K25-КуЭ!K25-ОЭ!K25-ХЭ!K25-ЧЭ!K25-АУ!K25</f>
        <v>-7.2759576141834259E-12</v>
      </c>
      <c r="L25" s="272">
        <f>+СВОД!L25-АЭ!L25-БЭ!L25-ГАЭС!L25-КЭ!L25-КуЭ!L25-ОЭ!L25-ХЭ!L25-ЧЭ!L25-АУ!L25</f>
        <v>-9.0949470177292824E-13</v>
      </c>
      <c r="M25" s="272">
        <f>+СВОД!M25-АЭ!M25-БЭ!M25-ГАЭС!M25-КЭ!M25-КуЭ!M25-ОЭ!M25-ХЭ!M25-ЧЭ!M25-АУ!M25</f>
        <v>-6.3664629124104977E-12</v>
      </c>
      <c r="N25" s="272">
        <f>+СВОД!N25-АЭ!N25-БЭ!N25-ГАЭС!N25-КЭ!N25-КуЭ!N25-ОЭ!N25-ХЭ!N25-ЧЭ!N25-АУ!N25</f>
        <v>-5.4569682106375694E-12</v>
      </c>
      <c r="O25" s="272">
        <f>+СВОД!O25-АЭ!O25-БЭ!O25-ГАЭС!O25-КЭ!O25-КуЭ!O25-ОЭ!O25-ХЭ!O25-ЧЭ!O25-АУ!O25</f>
        <v>-7.2759576141834259E-12</v>
      </c>
      <c r="P25" s="272">
        <f>+СВОД!P25-АЭ!P25-БЭ!P25-ГАЭС!P25-КЭ!P25-КуЭ!P25-ОЭ!P25-ХЭ!P25-ЧЭ!P25-АУ!P25</f>
        <v>9.0949470177292824E-13</v>
      </c>
      <c r="Q25" s="272">
        <f>+СВОД!Q25-АЭ!Q25-БЭ!Q25-ГАЭС!Q25-КЭ!Q25-КуЭ!Q25-ОЭ!Q25-ХЭ!Q25-ЧЭ!Q25-АУ!Q25</f>
        <v>-607.40772801623098</v>
      </c>
      <c r="R25" s="272">
        <f>+СВОД!R25-АЭ!R25-БЭ!R25-ГАЭС!R25-КЭ!R25-КуЭ!R25-ОЭ!R25-ХЭ!R25-ЧЭ!R25-АУ!R25</f>
        <v>-683.61703780390906</v>
      </c>
    </row>
    <row r="26" spans="1:18" s="8" customFormat="1">
      <c r="A26" s="10" t="s">
        <v>221</v>
      </c>
      <c r="B26" s="30" t="s">
        <v>309</v>
      </c>
      <c r="C26" s="46" t="s">
        <v>263</v>
      </c>
      <c r="D26" s="272">
        <f>+СВОД!D26-АЭ!D26-БЭ!D26-ГАЭС!D26-КЭ!D26-КуЭ!D26-ОЭ!D26-ХЭ!D26-ЧЭ!D26-АУ!D26</f>
        <v>1.8189894035458565E-12</v>
      </c>
      <c r="E26" s="272">
        <f>+СВОД!E26-АЭ!E26-БЭ!E26-ГАЭС!E26-КЭ!E26-КуЭ!E26-ОЭ!E26-ХЭ!E26-ЧЭ!E26-АУ!E26</f>
        <v>5.4569682106375694E-12</v>
      </c>
      <c r="F26" s="272">
        <f>+СВОД!F26-АЭ!F26-БЭ!F26-ГАЭС!F26-КЭ!F26-КуЭ!F26-ОЭ!F26-ХЭ!F26-ЧЭ!F26-АУ!F26</f>
        <v>0</v>
      </c>
      <c r="G26" s="272">
        <f>+СВОД!G26-АЭ!G26-БЭ!G26-ГАЭС!G26-КЭ!G26-КуЭ!G26-ОЭ!G26-ХЭ!G26-ЧЭ!G26-АУ!G26</f>
        <v>-583.45192713780034</v>
      </c>
      <c r="H26" s="272">
        <f>+СВОД!H26-АЭ!H26-БЭ!H26-ГАЭС!H26-КЭ!H26-КуЭ!H26-ОЭ!H26-ХЭ!H26-ЧЭ!H26-АУ!H26</f>
        <v>-707.02156438073723</v>
      </c>
      <c r="I26" s="272">
        <f>+СВОД!I26-АЭ!I26-БЭ!I26-ГАЭС!I26-КЭ!I26-КуЭ!I26-ОЭ!I26-ХЭ!I26-ЧЭ!I26-АУ!I26</f>
        <v>8.1854523159563541E-12</v>
      </c>
      <c r="J26" s="272">
        <f>+СВОД!J26-АЭ!J26-БЭ!J26-ГАЭС!J26-КЭ!J26-КуЭ!J26-ОЭ!J26-ХЭ!J26-ЧЭ!J26-АУ!J26</f>
        <v>-3.637978807091713E-12</v>
      </c>
      <c r="K26" s="272">
        <f>+СВОД!K26-АЭ!K26-БЭ!K26-ГАЭС!K26-КЭ!K26-КуЭ!K26-ОЭ!K26-ХЭ!K26-ЧЭ!K26-АУ!K26</f>
        <v>-1.8189894035458565E-12</v>
      </c>
      <c r="L26" s="272">
        <f>+СВОД!L26-АЭ!L26-БЭ!L26-ГАЭС!L26-КЭ!L26-КуЭ!L26-ОЭ!L26-ХЭ!L26-ЧЭ!L26-АУ!L26</f>
        <v>0</v>
      </c>
      <c r="M26" s="272">
        <f>+СВОД!M26-АЭ!M26-БЭ!M26-ГАЭС!M26-КЭ!M26-КуЭ!M26-ОЭ!M26-ХЭ!M26-ЧЭ!M26-АУ!M26</f>
        <v>-8.1854523159563541E-12</v>
      </c>
      <c r="N26" s="272">
        <f>+СВОД!N26-АЭ!N26-БЭ!N26-ГАЭС!N26-КЭ!N26-КуЭ!N26-ОЭ!N26-ХЭ!N26-ЧЭ!N26-АУ!N26</f>
        <v>-1.8189894035458565E-12</v>
      </c>
      <c r="O26" s="272">
        <f>+СВОД!O26-АЭ!O26-БЭ!O26-ГАЭС!O26-КЭ!O26-КуЭ!O26-ОЭ!O26-ХЭ!O26-ЧЭ!O26-АУ!O26</f>
        <v>-7.2759576141834259E-12</v>
      </c>
      <c r="P26" s="272">
        <f>+СВОД!P26-АЭ!P26-БЭ!P26-ГАЭС!P26-КЭ!P26-КуЭ!P26-ОЭ!P26-ХЭ!P26-ЧЭ!P26-АУ!P26</f>
        <v>-2.7284841053187847E-12</v>
      </c>
      <c r="Q26" s="272">
        <f>+СВОД!Q26-АЭ!Q26-БЭ!Q26-ГАЭС!Q26-КЭ!Q26-КуЭ!Q26-ОЭ!Q26-ХЭ!Q26-ЧЭ!Q26-АУ!Q26</f>
        <v>-583.45192713779397</v>
      </c>
      <c r="R26" s="272">
        <f>+СВОД!R26-АЭ!R26-БЭ!R26-ГАЭС!R26-КЭ!R26-КуЭ!R26-ОЭ!R26-ХЭ!R26-ЧЭ!R26-АУ!R26</f>
        <v>-707.02156438073087</v>
      </c>
    </row>
    <row r="27" spans="1:18" s="8" customFormat="1">
      <c r="A27" s="10" t="s">
        <v>223</v>
      </c>
      <c r="B27" s="30" t="s">
        <v>310</v>
      </c>
      <c r="C27" s="46" t="s">
        <v>263</v>
      </c>
      <c r="D27" s="272">
        <f>+СВОД!D27-АЭ!D27-БЭ!D27-ГАЭС!D27-КЭ!D27-КуЭ!D27-ОЭ!D27-ХЭ!D27-ЧЭ!D27-АУ!D27</f>
        <v>4.6185277824406512E-14</v>
      </c>
      <c r="E27" s="272">
        <f>+СВОД!E27-АЭ!E27-БЭ!E27-ГАЭС!E27-КЭ!E27-КуЭ!E27-ОЭ!E27-ХЭ!E27-ЧЭ!E27-АУ!E27</f>
        <v>2.1316282072803006E-14</v>
      </c>
      <c r="F27" s="272">
        <f>+СВОД!F27-АЭ!F27-БЭ!F27-ГАЭС!F27-КЭ!F27-КуЭ!F27-ОЭ!F27-ХЭ!F27-ЧЭ!F27-АУ!F27</f>
        <v>-1.4210854715202004E-14</v>
      </c>
      <c r="G27" s="272">
        <f>+СВОД!G27-АЭ!G27-БЭ!G27-ГАЭС!G27-КЭ!G27-КуЭ!G27-ОЭ!G27-ХЭ!G27-ЧЭ!G27-АУ!G27</f>
        <v>-49.936559643654526</v>
      </c>
      <c r="H27" s="272">
        <f>+СВОД!H27-АЭ!H27-БЭ!H27-ГАЭС!H27-КЭ!H27-КуЭ!H27-ОЭ!H27-ХЭ!H27-ЧЭ!H27-АУ!H27</f>
        <v>24.206467359093914</v>
      </c>
      <c r="I27" s="272">
        <f>+СВОД!I27-АЭ!I27-БЭ!I27-ГАЭС!I27-КЭ!I27-КуЭ!I27-ОЭ!I27-ХЭ!I27-ЧЭ!I27-АУ!I27</f>
        <v>5.6843418860808015E-14</v>
      </c>
      <c r="J27" s="272">
        <f>+СВОД!J27-АЭ!J27-БЭ!J27-ГАЭС!J27-КЭ!J27-КуЭ!J27-ОЭ!J27-ХЭ!J27-ЧЭ!J27-АУ!J27</f>
        <v>-6.3948846218409017E-14</v>
      </c>
      <c r="K27" s="272">
        <f>+СВОД!K27-АЭ!K27-БЭ!K27-ГАЭС!K27-КЭ!K27-КуЭ!K27-ОЭ!K27-ХЭ!K27-ЧЭ!K27-АУ!K27</f>
        <v>-2.1316282072803006E-14</v>
      </c>
      <c r="L27" s="272">
        <f>+СВОД!L27-АЭ!L27-БЭ!L27-ГАЭС!L27-КЭ!L27-КуЭ!L27-ОЭ!L27-ХЭ!L27-ЧЭ!L27-АУ!L27</f>
        <v>2.8421709430404007E-14</v>
      </c>
      <c r="M27" s="272">
        <f>+СВОД!M27-АЭ!M27-БЭ!M27-ГАЭС!M27-КЭ!M27-КуЭ!M27-ОЭ!M27-ХЭ!M27-ЧЭ!M27-АУ!M27</f>
        <v>2.1316282072803006E-14</v>
      </c>
      <c r="N27" s="272">
        <f>+СВОД!N27-АЭ!N27-БЭ!N27-ГАЭС!N27-КЭ!N27-КуЭ!N27-ОЭ!N27-ХЭ!N27-ЧЭ!N27-АУ!N27</f>
        <v>-7.815970093361102E-14</v>
      </c>
      <c r="O27" s="272">
        <f>+СВОД!O27-АЭ!O27-БЭ!O27-ГАЭС!O27-КЭ!O27-КуЭ!O27-ОЭ!O27-ХЭ!O27-ЧЭ!O27-АУ!O27</f>
        <v>2.1316282072803006E-14</v>
      </c>
      <c r="P27" s="272">
        <f>+СВОД!P27-АЭ!P27-БЭ!P27-ГАЭС!P27-КЭ!P27-КуЭ!P27-ОЭ!P27-ХЭ!P27-ЧЭ!P27-АУ!P27</f>
        <v>0</v>
      </c>
      <c r="Q27" s="272">
        <f>+СВОД!Q27-АЭ!Q27-БЭ!Q27-ГАЭС!Q27-КЭ!Q27-КуЭ!Q27-ОЭ!Q27-ХЭ!Q27-ЧЭ!Q27-АУ!Q27</f>
        <v>-49.936559643654476</v>
      </c>
      <c r="R27" s="272">
        <f>+СВОД!R27-АЭ!R27-БЭ!R27-ГАЭС!R27-КЭ!R27-КуЭ!R27-ОЭ!R27-ХЭ!R27-ЧЭ!R27-АУ!R27</f>
        <v>24.206467359093693</v>
      </c>
    </row>
    <row r="28" spans="1:18" s="8" customFormat="1">
      <c r="A28" s="10" t="s">
        <v>225</v>
      </c>
      <c r="B28" s="30" t="s">
        <v>311</v>
      </c>
      <c r="C28" s="46" t="s">
        <v>263</v>
      </c>
      <c r="D28" s="272">
        <f>+СВОД!D28-АЭ!D28-БЭ!D28-ГАЭС!D28-КЭ!D28-КуЭ!D28-ОЭ!D28-ХЭ!D28-ЧЭ!D28-АУ!D28</f>
        <v>0</v>
      </c>
      <c r="E28" s="272">
        <f>+СВОД!E28-АЭ!E28-БЭ!E28-ГАЭС!E28-КЭ!E28-КуЭ!E28-ОЭ!E28-ХЭ!E28-ЧЭ!E28-АУ!E28</f>
        <v>2.2737367544323206E-13</v>
      </c>
      <c r="F28" s="272">
        <f>+СВОД!F28-АЭ!F28-БЭ!F28-ГАЭС!F28-КЭ!F28-КуЭ!F28-ОЭ!F28-ХЭ!F28-ЧЭ!F28-АУ!F28</f>
        <v>3.5527136788005009E-15</v>
      </c>
      <c r="G28" s="272">
        <f>+СВОД!G28-АЭ!G28-БЭ!G28-ГАЭС!G28-КЭ!G28-КуЭ!G28-ОЭ!G28-ХЭ!G28-ЧЭ!G28-АУ!G28</f>
        <v>25.980758765240001</v>
      </c>
      <c r="H28" s="272">
        <f>+СВОД!H28-АЭ!H28-БЭ!H28-ГАЭС!H28-КЭ!H28-КуЭ!H28-ОЭ!H28-ХЭ!H28-ЧЭ!H28-АУ!H28</f>
        <v>-0.80194078228000265</v>
      </c>
      <c r="I28" s="272">
        <f>+СВОД!I28-АЭ!I28-БЭ!I28-ГАЭС!I28-КЭ!I28-КуЭ!I28-ОЭ!I28-ХЭ!I28-ЧЭ!I28-АУ!I28</f>
        <v>0</v>
      </c>
      <c r="J28" s="272">
        <f>+СВОД!J28-АЭ!J28-БЭ!J28-ГАЭС!J28-КЭ!J28-КуЭ!J28-ОЭ!J28-ХЭ!J28-ЧЭ!J28-АУ!J28</f>
        <v>0</v>
      </c>
      <c r="K28" s="272">
        <f>+СВОД!K28-АЭ!K28-БЭ!K28-ГАЭС!K28-КЭ!K28-КуЭ!K28-ОЭ!K28-ХЭ!K28-ЧЭ!K28-АУ!K28</f>
        <v>0</v>
      </c>
      <c r="L28" s="272">
        <f>+СВОД!L28-АЭ!L28-БЭ!L28-ГАЭС!L28-КЭ!L28-КуЭ!L28-ОЭ!L28-ХЭ!L28-ЧЭ!L28-АУ!L28</f>
        <v>0</v>
      </c>
      <c r="M28" s="272">
        <f>+СВОД!M28-АЭ!M28-БЭ!M28-ГАЭС!M28-КЭ!M28-КуЭ!M28-ОЭ!M28-ХЭ!M28-ЧЭ!M28-АУ!M28</f>
        <v>0</v>
      </c>
      <c r="N28" s="272">
        <f>+СВОД!N28-АЭ!N28-БЭ!N28-ГАЭС!N28-КЭ!N28-КуЭ!N28-ОЭ!N28-ХЭ!N28-ЧЭ!N28-АУ!N28</f>
        <v>0</v>
      </c>
      <c r="O28" s="272">
        <f>+СВОД!O28-АЭ!O28-БЭ!O28-ГАЭС!O28-КЭ!O28-КуЭ!O28-ОЭ!O28-ХЭ!O28-ЧЭ!O28-АУ!O28</f>
        <v>0</v>
      </c>
      <c r="P28" s="272">
        <f>+СВОД!P28-АЭ!P28-БЭ!P28-ГАЭС!P28-КЭ!P28-КуЭ!P28-ОЭ!P28-ХЭ!P28-ЧЭ!P28-АУ!P28</f>
        <v>0</v>
      </c>
      <c r="Q28" s="272">
        <f>+СВОД!Q28-АЭ!Q28-БЭ!Q28-ГАЭС!Q28-КЭ!Q28-КуЭ!Q28-ОЭ!Q28-ХЭ!Q28-ЧЭ!Q28-АУ!Q28</f>
        <v>25.980758765240012</v>
      </c>
      <c r="R28" s="272">
        <f>+СВОД!R28-АЭ!R28-БЭ!R28-ГАЭС!R28-КЭ!R28-КуЭ!R28-ОЭ!R28-ХЭ!R28-ЧЭ!R28-АУ!R28</f>
        <v>-0.80194078227999555</v>
      </c>
    </row>
    <row r="29" spans="1:18" s="8" customFormat="1">
      <c r="A29" s="24" t="s">
        <v>48</v>
      </c>
      <c r="B29" s="30" t="s">
        <v>95</v>
      </c>
      <c r="C29" s="46" t="s">
        <v>263</v>
      </c>
      <c r="D29" s="272">
        <f>+СВОД!D29-АЭ!D29-БЭ!D29-ГАЭС!D29-КЭ!D29-КуЭ!D29-ОЭ!D29-ХЭ!D29-ЧЭ!D29-АУ!D29</f>
        <v>-5.773159728050814E-15</v>
      </c>
      <c r="E29" s="272">
        <f>+СВОД!E29-АЭ!E29-БЭ!E29-ГАЭС!E29-КЭ!E29-КуЭ!E29-ОЭ!E29-ХЭ!E29-ЧЭ!E29-АУ!E29</f>
        <v>0</v>
      </c>
      <c r="F29" s="272">
        <f>+СВОД!F29-АЭ!F29-БЭ!F29-ГАЭС!F29-КЭ!F29-КуЭ!F29-ОЭ!F29-ХЭ!F29-ЧЭ!F29-АУ!F29</f>
        <v>-3.2973623831367149E-14</v>
      </c>
      <c r="G29" s="272">
        <f>+СВОД!G29-АЭ!G29-БЭ!G29-ГАЭС!G29-КЭ!G29-КуЭ!G29-ОЭ!G29-ХЭ!G29-ЧЭ!G29-АУ!G29</f>
        <v>22.465447034246434</v>
      </c>
      <c r="H29" s="272">
        <f>+СВОД!H29-АЭ!H29-БЭ!H29-ГАЭС!H29-КЭ!H29-КуЭ!H29-ОЭ!H29-ХЭ!H29-ЧЭ!H29-АУ!H29</f>
        <v>127.9858753083309</v>
      </c>
      <c r="I29" s="272">
        <f>+СВОД!I29-АЭ!I29-БЭ!I29-ГАЭС!I29-КЭ!I29-КуЭ!I29-ОЭ!I29-ХЭ!I29-ЧЭ!I29-АУ!I29</f>
        <v>9.9920072216264089E-15</v>
      </c>
      <c r="J29" s="272">
        <f>+СВОД!J29-АЭ!J29-БЭ!J29-ГАЭС!J29-КЭ!J29-КуЭ!J29-ОЭ!J29-ХЭ!J29-ЧЭ!J29-АУ!J29</f>
        <v>3.9523939676655573E-14</v>
      </c>
      <c r="K29" s="272">
        <f>+СВОД!K29-АЭ!K29-БЭ!K29-ГАЭС!K29-КЭ!K29-КуЭ!K29-ОЭ!K29-ХЭ!K29-ЧЭ!K29-АУ!K29</f>
        <v>2.886579864025407E-15</v>
      </c>
      <c r="L29" s="272">
        <f>+СВОД!L29-АЭ!L29-БЭ!L29-ГАЭС!L29-КЭ!L29-КуЭ!L29-ОЭ!L29-ХЭ!L29-ЧЭ!L29-АУ!L29</f>
        <v>-1.021405182655144E-14</v>
      </c>
      <c r="M29" s="272">
        <f>+СВОД!M29-АЭ!M29-БЭ!M29-ГАЭС!M29-КЭ!M29-КуЭ!M29-ОЭ!M29-ХЭ!M29-ЧЭ!M29-АУ!M29</f>
        <v>2.886579864025407E-15</v>
      </c>
      <c r="N29" s="272">
        <f>+СВОД!N29-АЭ!N29-БЭ!N29-ГАЭС!N29-КЭ!N29-КуЭ!N29-ОЭ!N29-ХЭ!N29-ЧЭ!N29-АУ!N29</f>
        <v>-1.021405182655144E-14</v>
      </c>
      <c r="O29" s="272">
        <f>+СВОД!O29-АЭ!O29-БЭ!O29-ГАЭС!O29-КЭ!O29-КуЭ!O29-ОЭ!O29-ХЭ!O29-ЧЭ!O29-АУ!O29</f>
        <v>-2.55351295663786E-14</v>
      </c>
      <c r="P29" s="272">
        <f>+СВОД!P29-АЭ!P29-БЭ!P29-ГАЭС!P29-КЭ!P29-КуЭ!P29-ОЭ!P29-ХЭ!P29-ЧЭ!P29-АУ!P29</f>
        <v>-3.1086244689504383E-15</v>
      </c>
      <c r="Q29" s="272">
        <f>+СВОД!Q29-АЭ!Q29-БЭ!Q29-ГАЭС!Q29-КЭ!Q29-КуЭ!Q29-ОЭ!Q29-ХЭ!Q29-ЧЭ!Q29-АУ!Q29</f>
        <v>22.465447034246381</v>
      </c>
      <c r="R29" s="272">
        <f>+СВОД!R29-АЭ!R29-БЭ!R29-ГАЭС!R29-КЭ!R29-КуЭ!R29-ОЭ!R29-ХЭ!R29-ЧЭ!R29-АУ!R29</f>
        <v>127.98587530833083</v>
      </c>
    </row>
    <row r="30" spans="1:18" s="18" customFormat="1">
      <c r="A30" s="23">
        <v>1</v>
      </c>
      <c r="B30" s="29" t="s">
        <v>94</v>
      </c>
      <c r="C30" s="47" t="s">
        <v>263</v>
      </c>
      <c r="D30" s="272">
        <f>+СВОД!D30-АЭ!D30-БЭ!D30-ГАЭС!D30-КЭ!D30-КуЭ!D30-ОЭ!D30-ХЭ!D30-ЧЭ!D30-АУ!D30</f>
        <v>2.9521133801391208E-12</v>
      </c>
      <c r="E30" s="272">
        <f>+СВОД!E30-АЭ!E30-БЭ!E30-ГАЭС!E30-КЭ!E30-КуЭ!E30-ОЭ!E30-ХЭ!E30-ЧЭ!E30-АУ!E30</f>
        <v>-1.744382416291046E-12</v>
      </c>
      <c r="F30" s="272">
        <f>+СВОД!F30-АЭ!F30-БЭ!F30-ГАЭС!F30-КЭ!F30-КуЭ!F30-ОЭ!F30-ХЭ!F30-ЧЭ!F30-АУ!F30</f>
        <v>-1.3642420526593924E-12</v>
      </c>
      <c r="G30" s="272">
        <f>+СВОД!G30-АЭ!G30-БЭ!G30-ГАЭС!G30-КЭ!G30-КуЭ!G30-ОЭ!G30-ХЭ!G30-ЧЭ!G30-АУ!G30</f>
        <v>420.83466037620974</v>
      </c>
      <c r="H30" s="272">
        <f>+СВОД!H30-АЭ!H30-БЭ!H30-ГАЭС!H30-КЭ!H30-КуЭ!H30-ОЭ!H30-ХЭ!H30-ЧЭ!H30-АУ!H30</f>
        <v>-294.46448515349567</v>
      </c>
      <c r="I30" s="272">
        <f>+СВОД!I30-АЭ!I30-БЭ!I30-ГАЭС!I30-КЭ!I30-КуЭ!I30-ОЭ!I30-ХЭ!I30-ЧЭ!I30-АУ!I30</f>
        <v>2.2737367544323206E-13</v>
      </c>
      <c r="J30" s="272">
        <f>+СВОД!J30-АЭ!J30-БЭ!J30-ГАЭС!J30-КЭ!J30-КуЭ!J30-ОЭ!J30-ХЭ!J30-ЧЭ!J30-АУ!J30</f>
        <v>2.9558577807620168E-12</v>
      </c>
      <c r="K30" s="272">
        <f>+СВОД!K30-АЭ!K30-БЭ!K30-ГАЭС!K30-КЭ!K30-КуЭ!K30-ОЭ!K30-ХЭ!K30-ЧЭ!K30-АУ!K30</f>
        <v>-1.3642420526593924E-12</v>
      </c>
      <c r="L30" s="272">
        <f>+СВОД!L30-АЭ!L30-БЭ!L30-ГАЭС!L30-КЭ!L30-КуЭ!L30-ОЭ!L30-ХЭ!L30-ЧЭ!L30-АУ!L30</f>
        <v>0</v>
      </c>
      <c r="M30" s="272">
        <f>+СВОД!M30-АЭ!M30-БЭ!M30-ГАЭС!M30-КЭ!M30-КуЭ!M30-ОЭ!M30-ХЭ!M30-ЧЭ!M30-АУ!M30</f>
        <v>1.5916157281026244E-12</v>
      </c>
      <c r="N30" s="272">
        <f>+СВОД!N30-АЭ!N30-БЭ!N30-ГАЭС!N30-КЭ!N30-КуЭ!N30-ОЭ!N30-ХЭ!N30-ЧЭ!N30-АУ!N30</f>
        <v>0</v>
      </c>
      <c r="O30" s="272">
        <f>+СВОД!O30-АЭ!O30-БЭ!O30-ГАЭС!O30-КЭ!O30-КуЭ!O30-ОЭ!O30-ХЭ!O30-ЧЭ!O30-АУ!O30</f>
        <v>4.5474735088646412E-13</v>
      </c>
      <c r="P30" s="272">
        <f>+СВОД!P30-АЭ!P30-БЭ!P30-ГАЭС!P30-КЭ!P30-КуЭ!P30-ОЭ!P30-ХЭ!P30-ЧЭ!P30-АУ!P30</f>
        <v>-9.0949470177292824E-13</v>
      </c>
      <c r="Q30" s="272">
        <f>+СВОД!Q30-АЭ!Q30-БЭ!Q30-ГАЭС!Q30-КЭ!Q30-КуЭ!Q30-ОЭ!Q30-ХЭ!Q30-ЧЭ!Q30-АУ!Q30</f>
        <v>420.8346603762111</v>
      </c>
      <c r="R30" s="272">
        <f>+СВОД!R30-АЭ!R30-БЭ!R30-ГАЭС!R30-КЭ!R30-КуЭ!R30-ОЭ!R30-ХЭ!R30-ЧЭ!R30-АУ!R30</f>
        <v>-294.46448515349931</v>
      </c>
    </row>
    <row r="31" spans="1:18" s="8" customFormat="1">
      <c r="A31" s="24" t="s">
        <v>47</v>
      </c>
      <c r="B31" s="30" t="s">
        <v>127</v>
      </c>
      <c r="C31" s="46" t="s">
        <v>263</v>
      </c>
      <c r="D31" s="272">
        <f>+СВОД!D31-АЭ!D31-БЭ!D31-ГАЭС!D31-КЭ!D31-КуЭ!D31-ОЭ!D31-ХЭ!D31-ЧЭ!D31-АУ!D31</f>
        <v>-7.815970093361102E-14</v>
      </c>
      <c r="E31" s="272">
        <f>+СВОД!E31-АЭ!E31-БЭ!E31-ГАЭС!E31-КЭ!E31-КуЭ!E31-ОЭ!E31-ХЭ!E31-ЧЭ!E31-АУ!E31</f>
        <v>5.2402526762307389E-14</v>
      </c>
      <c r="F31" s="272">
        <f>+СВОД!F31-АЭ!F31-БЭ!F31-ГАЭС!F31-КЭ!F31-КуЭ!F31-ОЭ!F31-ХЭ!F31-ЧЭ!F31-АУ!F31</f>
        <v>0</v>
      </c>
      <c r="G31" s="272">
        <f>+СВОД!G31-АЭ!G31-БЭ!G31-ГАЭС!G31-КЭ!G31-КуЭ!G31-ОЭ!G31-ХЭ!G31-ЧЭ!G31-АУ!G31</f>
        <v>-9.834351798334076</v>
      </c>
      <c r="H31" s="272">
        <f>+СВОД!H31-АЭ!H31-БЭ!H31-ГАЭС!H31-КЭ!H31-КуЭ!H31-ОЭ!H31-ХЭ!H31-ЧЭ!H31-АУ!H31</f>
        <v>5.1354710904819569</v>
      </c>
      <c r="I31" s="272">
        <f>+СВОД!I31-АЭ!I31-БЭ!I31-ГАЭС!I31-КЭ!I31-КуЭ!I31-ОЭ!I31-ХЭ!I31-ЧЭ!I31-АУ!I31</f>
        <v>8.5265128291212022E-14</v>
      </c>
      <c r="J31" s="272">
        <f>+СВОД!J31-АЭ!J31-БЭ!J31-ГАЭС!J31-КЭ!J31-КуЭ!J31-ОЭ!J31-ХЭ!J31-ЧЭ!J31-АУ!J31</f>
        <v>-1.4210854715202004E-14</v>
      </c>
      <c r="K31" s="272">
        <f>+СВОД!K31-АЭ!K31-БЭ!K31-ГАЭС!K31-КЭ!K31-КуЭ!K31-ОЭ!K31-ХЭ!K31-ЧЭ!K31-АУ!K31</f>
        <v>-4.2632564145606011E-14</v>
      </c>
      <c r="L31" s="272">
        <f>+СВОД!L31-АЭ!L31-БЭ!L31-ГАЭС!L31-КЭ!L31-КуЭ!L31-ОЭ!L31-ХЭ!L31-ЧЭ!L31-АУ!L31</f>
        <v>8.5265128291212022E-14</v>
      </c>
      <c r="M31" s="272">
        <f>+СВОД!M31-АЭ!M31-БЭ!M31-ГАЭС!M31-КЭ!M31-КуЭ!M31-ОЭ!M31-ХЭ!M31-ЧЭ!M31-АУ!M31</f>
        <v>-5.6843418860808015E-14</v>
      </c>
      <c r="N31" s="272">
        <f>+СВОД!N31-АЭ!N31-БЭ!N31-ГАЭС!N31-КЭ!N31-КуЭ!N31-ОЭ!N31-ХЭ!N31-ЧЭ!N31-АУ!N31</f>
        <v>-8.5265128291212022E-14</v>
      </c>
      <c r="O31" s="272">
        <f>+СВОД!O31-АЭ!O31-БЭ!O31-ГАЭС!O31-КЭ!O31-КуЭ!O31-ОЭ!O31-ХЭ!O31-ЧЭ!O31-АУ!O31</f>
        <v>0</v>
      </c>
      <c r="P31" s="272">
        <f>+СВОД!P31-АЭ!P31-БЭ!P31-ГАЭС!P31-КЭ!P31-КуЭ!P31-ОЭ!P31-ХЭ!P31-ЧЭ!P31-АУ!P31</f>
        <v>1.4210854715202004E-14</v>
      </c>
      <c r="Q31" s="272">
        <f>+СВОД!Q31-АЭ!Q31-БЭ!Q31-ГАЭС!Q31-КЭ!Q31-КуЭ!Q31-ОЭ!Q31-ХЭ!Q31-ЧЭ!Q31-АУ!Q31</f>
        <v>-9.8343517983340689</v>
      </c>
      <c r="R31" s="272">
        <f>+СВОД!R31-АЭ!R31-БЭ!R31-ГАЭС!R31-КЭ!R31-КуЭ!R31-ОЭ!R31-ХЭ!R31-ЧЭ!R31-АУ!R31</f>
        <v>5.1354710904818717</v>
      </c>
    </row>
    <row r="32" spans="1:18" s="8" customFormat="1">
      <c r="A32" s="24" t="s">
        <v>48</v>
      </c>
      <c r="B32" s="30" t="s">
        <v>96</v>
      </c>
      <c r="C32" s="46" t="s">
        <v>263</v>
      </c>
      <c r="D32" s="272">
        <f>+СВОД!D32-АЭ!D32-БЭ!D32-ГАЭС!D32-КЭ!D32-КуЭ!D32-ОЭ!D32-ХЭ!D32-ЧЭ!D32-АУ!D32</f>
        <v>6.1691537295294196E-14</v>
      </c>
      <c r="E32" s="272">
        <f>+СВОД!E32-АЭ!E32-БЭ!E32-ГАЭС!E32-КЭ!E32-КуЭ!E32-ОЭ!E32-ХЭ!E32-ЧЭ!E32-АУ!E32</f>
        <v>-9.0949470177292824E-13</v>
      </c>
      <c r="F32" s="272">
        <f>+СВОД!F32-АЭ!F32-БЭ!F32-ГАЭС!F32-КЭ!F32-КуЭ!F32-ОЭ!F32-ХЭ!F32-ЧЭ!F32-АУ!F32</f>
        <v>2.2737367544323206E-13</v>
      </c>
      <c r="G32" s="272">
        <f>+СВОД!G32-АЭ!G32-БЭ!G32-ГАЭС!G32-КЭ!G32-КуЭ!G32-ОЭ!G32-ХЭ!G32-ЧЭ!G32-АУ!G32</f>
        <v>535.66517648607805</v>
      </c>
      <c r="H32" s="272">
        <f>+СВОД!H32-АЭ!H32-БЭ!H32-ГАЭС!H32-КЭ!H32-КуЭ!H32-ОЭ!H32-ХЭ!H32-ЧЭ!H32-АУ!H32</f>
        <v>-323.16471408241318</v>
      </c>
      <c r="I32" s="272">
        <f>+СВОД!I32-АЭ!I32-БЭ!I32-ГАЭС!I32-КЭ!I32-КуЭ!I32-ОЭ!I32-ХЭ!I32-ЧЭ!I32-АУ!I32</f>
        <v>1.8189894035458565E-12</v>
      </c>
      <c r="J32" s="272">
        <f>+СВОД!J32-АЭ!J32-БЭ!J32-ГАЭС!J32-КЭ!J32-КуЭ!J32-ОЭ!J32-ХЭ!J32-ЧЭ!J32-АУ!J32</f>
        <v>0</v>
      </c>
      <c r="K32" s="272">
        <f>+СВОД!K32-АЭ!K32-БЭ!K32-ГАЭС!K32-КЭ!K32-КуЭ!K32-ОЭ!K32-ХЭ!K32-ЧЭ!K32-АУ!K32</f>
        <v>-6.8212102632969618E-13</v>
      </c>
      <c r="L32" s="272">
        <f>+СВОД!L32-АЭ!L32-БЭ!L32-ГАЭС!L32-КЭ!L32-КуЭ!L32-ОЭ!L32-ХЭ!L32-ЧЭ!L32-АУ!L32</f>
        <v>4.5474735088646412E-13</v>
      </c>
      <c r="M32" s="272">
        <f>+СВОД!M32-АЭ!M32-БЭ!M32-ГАЭС!M32-КЭ!M32-КуЭ!M32-ОЭ!M32-ХЭ!M32-ЧЭ!M32-АУ!M32</f>
        <v>-6.8212102632969618E-13</v>
      </c>
      <c r="N32" s="272">
        <f>+СВОД!N32-АЭ!N32-БЭ!N32-ГАЭС!N32-КЭ!N32-КуЭ!N32-ОЭ!N32-ХЭ!N32-ЧЭ!N32-АУ!N32</f>
        <v>2.2737367544323206E-13</v>
      </c>
      <c r="O32" s="272">
        <f>+СВОД!O32-АЭ!O32-БЭ!O32-ГАЭС!O32-КЭ!O32-КуЭ!O32-ОЭ!O32-ХЭ!O32-ЧЭ!O32-АУ!O32</f>
        <v>2.2737367544323206E-13</v>
      </c>
      <c r="P32" s="272">
        <f>+СВОД!P32-АЭ!P32-БЭ!P32-ГАЭС!P32-КЭ!P32-КуЭ!P32-ОЭ!P32-ХЭ!P32-ЧЭ!P32-АУ!P32</f>
        <v>-6.8212102632969618E-13</v>
      </c>
      <c r="Q32" s="272">
        <f>+СВОД!Q32-АЭ!Q32-БЭ!Q32-ГАЭС!Q32-КЭ!Q32-КуЭ!Q32-ОЭ!Q32-ХЭ!Q32-ЧЭ!Q32-АУ!Q32</f>
        <v>535.66517648607078</v>
      </c>
      <c r="R32" s="272">
        <f>+СВОД!R32-АЭ!R32-БЭ!R32-ГАЭС!R32-КЭ!R32-КуЭ!R32-ОЭ!R32-ХЭ!R32-ЧЭ!R32-АУ!R32</f>
        <v>-323.16471408241159</v>
      </c>
    </row>
    <row r="33" spans="1:18" s="8" customFormat="1" ht="25.5">
      <c r="A33" s="22"/>
      <c r="B33" s="30" t="s">
        <v>264</v>
      </c>
      <c r="C33" s="46" t="s">
        <v>263</v>
      </c>
      <c r="D33" s="272">
        <f>+СВОД!D33-АЭ!D33-БЭ!D33-ГАЭС!D33-КЭ!D33-КуЭ!D33-ОЭ!D33-ХЭ!D33-ЧЭ!D33-АУ!D33</f>
        <v>0</v>
      </c>
      <c r="E33" s="272">
        <f>+СВОД!E33-АЭ!E33-БЭ!E33-ГАЭС!E33-КЭ!E33-КуЭ!E33-ОЭ!E33-ХЭ!E33-ЧЭ!E33-АУ!E33</f>
        <v>-7.9580786405131221E-13</v>
      </c>
      <c r="F33" s="272">
        <f>+СВОД!F33-АЭ!F33-БЭ!F33-ГАЭС!F33-КЭ!F33-КуЭ!F33-ОЭ!F33-ХЭ!F33-ЧЭ!F33-АУ!F33</f>
        <v>-1.1368683772161603E-12</v>
      </c>
      <c r="G33" s="272">
        <f>+СВОД!G33-АЭ!G33-БЭ!G33-ГАЭС!G33-КЭ!G33-КуЭ!G33-ОЭ!G33-ХЭ!G33-ЧЭ!G33-АУ!G33</f>
        <v>523.48241085563245</v>
      </c>
      <c r="H33" s="272">
        <f>+СВОД!H33-АЭ!H33-БЭ!H33-ГАЭС!H33-КЭ!H33-КуЭ!H33-ОЭ!H33-ХЭ!H33-ЧЭ!H33-АУ!H33</f>
        <v>-297.12183246890163</v>
      </c>
      <c r="I33" s="272">
        <f>+СВОД!I33-АЭ!I33-БЭ!I33-ГАЭС!I33-КЭ!I33-КуЭ!I33-ОЭ!I33-ХЭ!I33-ЧЭ!I33-АУ!I33</f>
        <v>-1.5916157281026244E-12</v>
      </c>
      <c r="J33" s="272">
        <f>+СВОД!J33-АЭ!J33-БЭ!J33-ГАЭС!J33-КЭ!J33-КуЭ!J33-ОЭ!J33-ХЭ!J33-ЧЭ!J33-АУ!J33</f>
        <v>-9.0949470177292824E-13</v>
      </c>
      <c r="K33" s="272">
        <f>+СВОД!K33-АЭ!K33-БЭ!K33-ГАЭС!K33-КЭ!K33-КуЭ!K33-ОЭ!K33-ХЭ!K33-ЧЭ!K33-АУ!K33</f>
        <v>0</v>
      </c>
      <c r="L33" s="272">
        <f>+СВОД!L33-АЭ!L33-БЭ!L33-ГАЭС!L33-КЭ!L33-КуЭ!L33-ОЭ!L33-ХЭ!L33-ЧЭ!L33-АУ!L33</f>
        <v>9.0949470177292824E-13</v>
      </c>
      <c r="M33" s="272">
        <f>+СВОД!M33-АЭ!M33-БЭ!M33-ГАЭС!M33-КЭ!M33-КуЭ!M33-ОЭ!M33-ХЭ!M33-ЧЭ!M33-АУ!M33</f>
        <v>2.2737367544323206E-13</v>
      </c>
      <c r="N33" s="272">
        <f>+СВОД!N33-АЭ!N33-БЭ!N33-ГАЭС!N33-КЭ!N33-КуЭ!N33-ОЭ!N33-ХЭ!N33-ЧЭ!N33-АУ!N33</f>
        <v>6.8212102632969618E-13</v>
      </c>
      <c r="O33" s="272">
        <f>+СВОД!O33-АЭ!O33-БЭ!O33-ГАЭС!O33-КЭ!O33-КуЭ!O33-ОЭ!O33-ХЭ!O33-ЧЭ!O33-АУ!O33</f>
        <v>4.5474735088646412E-13</v>
      </c>
      <c r="P33" s="272">
        <f>+СВОД!P33-АЭ!P33-БЭ!P33-ГАЭС!P33-КЭ!P33-КуЭ!P33-ОЭ!P33-ХЭ!P33-ЧЭ!P33-АУ!P33</f>
        <v>-9.0949470177292824E-13</v>
      </c>
      <c r="Q33" s="272">
        <f>+СВОД!Q33-АЭ!Q33-БЭ!Q33-ГАЭС!Q33-КЭ!Q33-КуЭ!Q33-ОЭ!Q33-ХЭ!Q33-ЧЭ!Q33-АУ!Q33</f>
        <v>523.48241085564041</v>
      </c>
      <c r="R33" s="272">
        <f>+СВОД!R33-АЭ!R33-БЭ!R33-ГАЭС!R33-КЭ!R33-КуЭ!R33-ОЭ!R33-ХЭ!R33-ЧЭ!R33-АУ!R33</f>
        <v>-297.12183246890982</v>
      </c>
    </row>
    <row r="34" spans="1:18" s="8" customFormat="1">
      <c r="A34" s="24"/>
      <c r="B34" s="30" t="s">
        <v>29</v>
      </c>
      <c r="C34" s="46" t="s">
        <v>263</v>
      </c>
      <c r="D34" s="272">
        <f>+СВОД!D34-АЭ!D34-БЭ!D34-ГАЭС!D34-КЭ!D34-КуЭ!D34-ОЭ!D34-ХЭ!D34-ЧЭ!D34-АУ!D34</f>
        <v>0</v>
      </c>
      <c r="E34" s="272">
        <f>+СВОД!E34-АЭ!E34-БЭ!E34-ГАЭС!E34-КЭ!E34-КуЭ!E34-ОЭ!E34-ХЭ!E34-ЧЭ!E34-АУ!E34</f>
        <v>2.2737367544323206E-13</v>
      </c>
      <c r="F34" s="272">
        <f>+СВОД!F34-АЭ!F34-БЭ!F34-ГАЭС!F34-КЭ!F34-КуЭ!F34-ОЭ!F34-ХЭ!F34-ЧЭ!F34-АУ!F34</f>
        <v>0</v>
      </c>
      <c r="G34" s="272">
        <f>+СВОД!G34-АЭ!G34-БЭ!G34-ГАЭС!G34-КЭ!G34-КуЭ!G34-ОЭ!G34-ХЭ!G34-ЧЭ!G34-АУ!G34</f>
        <v>0</v>
      </c>
      <c r="H34" s="272">
        <f>+СВОД!H34-АЭ!H34-БЭ!H34-ГАЭС!H34-КЭ!H34-КуЭ!H34-ОЭ!H34-ХЭ!H34-ЧЭ!H34-АУ!H34</f>
        <v>0</v>
      </c>
      <c r="I34" s="272">
        <f>+СВОД!I34-АЭ!I34-БЭ!I34-ГАЭС!I34-КЭ!I34-КуЭ!I34-ОЭ!I34-ХЭ!I34-ЧЭ!I34-АУ!I34</f>
        <v>0</v>
      </c>
      <c r="J34" s="272">
        <f>+СВОД!J34-АЭ!J34-БЭ!J34-ГАЭС!J34-КЭ!J34-КуЭ!J34-ОЭ!J34-ХЭ!J34-ЧЭ!J34-АУ!J34</f>
        <v>0</v>
      </c>
      <c r="K34" s="272">
        <f>+СВОД!K34-АЭ!K34-БЭ!K34-ГАЭС!K34-КЭ!K34-КуЭ!K34-ОЭ!K34-ХЭ!K34-ЧЭ!K34-АУ!K34</f>
        <v>0</v>
      </c>
      <c r="L34" s="272">
        <f>+СВОД!L34-АЭ!L34-БЭ!L34-ГАЭС!L34-КЭ!L34-КуЭ!L34-ОЭ!L34-ХЭ!L34-ЧЭ!L34-АУ!L34</f>
        <v>0</v>
      </c>
      <c r="M34" s="272">
        <f>+СВОД!M34-АЭ!M34-БЭ!M34-ГАЭС!M34-КЭ!M34-КуЭ!M34-ОЭ!M34-ХЭ!M34-ЧЭ!M34-АУ!M34</f>
        <v>0</v>
      </c>
      <c r="N34" s="272">
        <f>+СВОД!N34-АЭ!N34-БЭ!N34-ГАЭС!N34-КЭ!N34-КуЭ!N34-ОЭ!N34-ХЭ!N34-ЧЭ!N34-АУ!N34</f>
        <v>0</v>
      </c>
      <c r="O34" s="272">
        <f>+СВОД!O34-АЭ!O34-БЭ!O34-ГАЭС!O34-КЭ!O34-КуЭ!O34-ОЭ!O34-ХЭ!O34-ЧЭ!O34-АУ!O34</f>
        <v>0</v>
      </c>
      <c r="P34" s="272">
        <f>+СВОД!P34-АЭ!P34-БЭ!P34-ГАЭС!P34-КЭ!P34-КуЭ!P34-ОЭ!P34-ХЭ!P34-ЧЭ!P34-АУ!P34</f>
        <v>0</v>
      </c>
      <c r="Q34" s="272">
        <f>+СВОД!Q34-АЭ!Q34-БЭ!Q34-ГАЭС!Q34-КЭ!Q34-КуЭ!Q34-ОЭ!Q34-ХЭ!Q34-ЧЭ!Q34-АУ!Q34</f>
        <v>0</v>
      </c>
      <c r="R34" s="272">
        <f>+СВОД!R34-АЭ!R34-БЭ!R34-ГАЭС!R34-КЭ!R34-КуЭ!R34-ОЭ!R34-ХЭ!R34-ЧЭ!R34-АУ!R34</f>
        <v>0</v>
      </c>
    </row>
    <row r="35" spans="1:18" s="8" customFormat="1">
      <c r="A35" s="24" t="s">
        <v>51</v>
      </c>
      <c r="B35" s="30" t="s">
        <v>15</v>
      </c>
      <c r="C35" s="46" t="s">
        <v>263</v>
      </c>
      <c r="D35" s="272">
        <f>+СВОД!D35-АЭ!D35-БЭ!D35-ГАЭС!D35-КЭ!D35-КуЭ!D35-ОЭ!D35-ХЭ!D35-ЧЭ!D35-АУ!D35</f>
        <v>1.8474111129762605E-13</v>
      </c>
      <c r="E35" s="272">
        <f>+СВОД!E35-АЭ!E35-БЭ!E35-ГАЭС!E35-КЭ!E35-КуЭ!E35-ОЭ!E35-ХЭ!E35-ЧЭ!E35-АУ!E35</f>
        <v>1.0302869668521453E-13</v>
      </c>
      <c r="F35" s="272">
        <f>+СВОД!F35-АЭ!F35-БЭ!F35-ГАЭС!F35-КЭ!F35-КуЭ!F35-ОЭ!F35-ХЭ!F35-ЧЭ!F35-АУ!F35</f>
        <v>-1.4210854715202004E-13</v>
      </c>
      <c r="G35" s="272">
        <f>+СВОД!G35-АЭ!G35-БЭ!G35-ГАЭС!G35-КЭ!G35-КуЭ!G35-ОЭ!G35-ХЭ!G35-ЧЭ!G35-АУ!G35</f>
        <v>-122.3331440572197</v>
      </c>
      <c r="H35" s="272">
        <f>+СВОД!H35-АЭ!H35-БЭ!H35-ГАЭС!H35-КЭ!H35-КуЭ!H35-ОЭ!H35-ХЭ!H35-ЧЭ!H35-АУ!H35</f>
        <v>10.487191421076403</v>
      </c>
      <c r="I35" s="272">
        <f>+СВОД!I35-АЭ!I35-БЭ!I35-ГАЭС!I35-КЭ!I35-КуЭ!I35-ОЭ!I35-ХЭ!I35-ЧЭ!I35-АУ!I35</f>
        <v>-4.8316906031686813E-13</v>
      </c>
      <c r="J35" s="272">
        <f>+СВОД!J35-АЭ!J35-БЭ!J35-ГАЭС!J35-КЭ!J35-КуЭ!J35-ОЭ!J35-ХЭ!J35-ЧЭ!J35-АУ!J35</f>
        <v>1.7053025658242404E-13</v>
      </c>
      <c r="K35" s="272">
        <f>+СВОД!K35-АЭ!K35-БЭ!K35-ГАЭС!K35-КЭ!K35-КуЭ!K35-ОЭ!K35-ХЭ!K35-ЧЭ!K35-АУ!K35</f>
        <v>1.1368683772161603E-13</v>
      </c>
      <c r="L35" s="272">
        <f>+СВОД!L35-АЭ!L35-БЭ!L35-ГАЭС!L35-КЭ!L35-КуЭ!L35-ОЭ!L35-ХЭ!L35-ЧЭ!L35-АУ!L35</f>
        <v>3.1263880373444408E-13</v>
      </c>
      <c r="M35" s="272">
        <f>+СВОД!M35-АЭ!M35-БЭ!M35-ГАЭС!M35-КЭ!M35-КуЭ!M35-ОЭ!M35-ХЭ!M35-ЧЭ!M35-АУ!M35</f>
        <v>-1.7053025658242404E-13</v>
      </c>
      <c r="N35" s="272">
        <f>+СВОД!N35-АЭ!N35-БЭ!N35-ГАЭС!N35-КЭ!N35-КуЭ!N35-ОЭ!N35-ХЭ!N35-ЧЭ!N35-АУ!N35</f>
        <v>0</v>
      </c>
      <c r="O35" s="272">
        <f>+СВОД!O35-АЭ!O35-БЭ!O35-ГАЭС!O35-КЭ!O35-КуЭ!O35-ОЭ!O35-ХЭ!O35-ЧЭ!O35-АУ!O35</f>
        <v>-5.6843418860808015E-14</v>
      </c>
      <c r="P35" s="272">
        <f>+СВОД!P35-АЭ!P35-БЭ!P35-ГАЭС!P35-КЭ!P35-КуЭ!P35-ОЭ!P35-ХЭ!P35-ЧЭ!P35-АУ!P35</f>
        <v>0</v>
      </c>
      <c r="Q35" s="272">
        <f>+СВОД!Q35-АЭ!Q35-БЭ!Q35-ГАЭС!Q35-КЭ!Q35-КуЭ!Q35-ОЭ!Q35-ХЭ!Q35-ЧЭ!Q35-АУ!Q35</f>
        <v>-122.33314405722081</v>
      </c>
      <c r="R35" s="272">
        <f>+СВОД!R35-АЭ!R35-БЭ!R35-ГАЭС!R35-КЭ!R35-КуЭ!R35-ОЭ!R35-ХЭ!R35-ЧЭ!R35-АУ!R35</f>
        <v>10.487191421077796</v>
      </c>
    </row>
    <row r="36" spans="1:18" s="8" customFormat="1">
      <c r="A36" s="10" t="s">
        <v>97</v>
      </c>
      <c r="B36" s="30" t="s">
        <v>265</v>
      </c>
      <c r="C36" s="46" t="s">
        <v>263</v>
      </c>
      <c r="D36" s="272">
        <f>+СВОД!D36-АЭ!D36-БЭ!D36-ГАЭС!D36-КЭ!D36-КуЭ!D36-ОЭ!D36-ХЭ!D36-ЧЭ!D36-АУ!D36</f>
        <v>1.1219974602183491E-13</v>
      </c>
      <c r="E36" s="272">
        <f>+СВОД!E36-АЭ!E36-БЭ!E36-ГАЭС!E36-КЭ!E36-КуЭ!E36-ОЭ!E36-ХЭ!E36-ЧЭ!E36-АУ!E36</f>
        <v>0</v>
      </c>
      <c r="F36" s="272">
        <f>+СВОД!F36-АЭ!F36-БЭ!F36-ГАЭС!F36-КЭ!F36-КуЭ!F36-ОЭ!F36-ХЭ!F36-ЧЭ!F36-АУ!F36</f>
        <v>-2.8421709430404007E-14</v>
      </c>
      <c r="G36" s="272">
        <f>+СВОД!G36-АЭ!G36-БЭ!G36-ГАЭС!G36-КЭ!G36-КуЭ!G36-ОЭ!G36-ХЭ!G36-ЧЭ!G36-АУ!G36</f>
        <v>17.33697974568814</v>
      </c>
      <c r="H36" s="272">
        <f>+СВОД!H36-АЭ!H36-БЭ!H36-ГАЭС!H36-КЭ!H36-КуЭ!H36-ОЭ!H36-ХЭ!H36-ЧЭ!H36-АУ!H36</f>
        <v>13.077566417362359</v>
      </c>
      <c r="I36" s="272">
        <f>+СВОД!I36-АЭ!I36-БЭ!I36-ГАЭС!I36-КЭ!I36-КуЭ!I36-ОЭ!I36-ХЭ!I36-ЧЭ!I36-АУ!I36</f>
        <v>-7.1054273576010019E-14</v>
      </c>
      <c r="J36" s="272">
        <f>+СВОД!J36-АЭ!J36-БЭ!J36-ГАЭС!J36-КЭ!J36-КуЭ!J36-ОЭ!J36-ХЭ!J36-ЧЭ!J36-АУ!J36</f>
        <v>3.5527136788005009E-14</v>
      </c>
      <c r="K36" s="272">
        <f>+СВОД!K36-АЭ!K36-БЭ!K36-ГАЭС!K36-КЭ!K36-КуЭ!K36-ОЭ!K36-ХЭ!K36-ЧЭ!K36-АУ!K36</f>
        <v>-5.6843418860808015E-14</v>
      </c>
      <c r="L36" s="272">
        <f>+СВОД!L36-АЭ!L36-БЭ!L36-ГАЭС!L36-КЭ!L36-КуЭ!L36-ОЭ!L36-ХЭ!L36-ЧЭ!L36-АУ!L36</f>
        <v>-6.3948846218409017E-14</v>
      </c>
      <c r="M36" s="272">
        <f>+СВОД!M36-АЭ!M36-БЭ!M36-ГАЭС!M36-КЭ!M36-КуЭ!M36-ОЭ!M36-ХЭ!M36-ЧЭ!M36-АУ!M36</f>
        <v>-1.4210854715202004E-14</v>
      </c>
      <c r="N36" s="272">
        <f>+СВОД!N36-АЭ!N36-БЭ!N36-ГАЭС!N36-КЭ!N36-КуЭ!N36-ОЭ!N36-ХЭ!N36-ЧЭ!N36-АУ!N36</f>
        <v>4.2632564145606011E-14</v>
      </c>
      <c r="O36" s="272">
        <f>+СВОД!O36-АЭ!O36-БЭ!O36-ГАЭС!O36-КЭ!O36-КуЭ!O36-ОЭ!O36-ХЭ!O36-ЧЭ!O36-АУ!O36</f>
        <v>-1.4210854715202004E-14</v>
      </c>
      <c r="P36" s="272">
        <f>+СВОД!P36-АЭ!P36-БЭ!P36-ГАЭС!P36-КЭ!P36-КуЭ!P36-ОЭ!P36-ХЭ!P36-ЧЭ!P36-АУ!P36</f>
        <v>-2.8421709430404007E-14</v>
      </c>
      <c r="Q36" s="272">
        <f>+СВОД!Q36-АЭ!Q36-БЭ!Q36-ГАЭС!Q36-КЭ!Q36-КуЭ!Q36-ОЭ!Q36-ХЭ!Q36-ЧЭ!Q36-АУ!Q36</f>
        <v>17.336979745688097</v>
      </c>
      <c r="R36" s="272">
        <f>+СВОД!R36-АЭ!R36-БЭ!R36-ГАЭС!R36-КЭ!R36-КуЭ!R36-ОЭ!R36-ХЭ!R36-ЧЭ!R36-АУ!R36</f>
        <v>13.077566417362402</v>
      </c>
    </row>
    <row r="37" spans="1:18" s="18" customFormat="1">
      <c r="A37" s="23" t="s">
        <v>52</v>
      </c>
      <c r="B37" s="29" t="s">
        <v>98</v>
      </c>
      <c r="C37" s="47" t="s">
        <v>263</v>
      </c>
      <c r="D37" s="272">
        <f>+СВОД!D37-АЭ!D37-БЭ!D37-ГАЭС!D37-КЭ!D37-КуЭ!D37-ОЭ!D37-ХЭ!D37-ЧЭ!D37-АУ!D37</f>
        <v>-2.7284841053187847E-12</v>
      </c>
      <c r="E37" s="272">
        <f>+СВОД!E37-АЭ!E37-БЭ!E37-ГАЭС!E37-КЭ!E37-КуЭ!E37-ОЭ!E37-ХЭ!E37-ЧЭ!E37-АУ!E37</f>
        <v>7.3185901783290319E-13</v>
      </c>
      <c r="F37" s="272">
        <f>+СВОД!F37-АЭ!F37-БЭ!F37-ГАЭС!F37-КЭ!F37-КуЭ!F37-ОЭ!F37-ХЭ!F37-ЧЭ!F37-АУ!F37</f>
        <v>-1.8189894035458565E-12</v>
      </c>
      <c r="G37" s="272">
        <f>+СВОД!G37-АЭ!G37-БЭ!G37-ГАЭС!G37-КЭ!G37-КуЭ!G37-ОЭ!G37-ХЭ!G37-ЧЭ!G37-АУ!G37</f>
        <v>-789.71359418147836</v>
      </c>
      <c r="H37" s="272">
        <f>+СВОД!H37-АЭ!H37-БЭ!H37-ГАЭС!H37-КЭ!H37-КуЭ!H37-ОЭ!H37-ХЭ!H37-ЧЭ!H37-АУ!H37</f>
        <v>-430.60123916902876</v>
      </c>
      <c r="I37" s="272">
        <f>+СВОД!I37-АЭ!I37-БЭ!I37-ГАЭС!I37-КЭ!I37-КуЭ!I37-ОЭ!I37-ХЭ!I37-ЧЭ!I37-АУ!I37</f>
        <v>3.4106051316484809E-12</v>
      </c>
      <c r="J37" s="272">
        <f>+СВОД!J37-АЭ!J37-БЭ!J37-ГАЭС!J37-КЭ!J37-КуЭ!J37-ОЭ!J37-ХЭ!J37-ЧЭ!J37-АУ!J37</f>
        <v>-4.5474735088646412E-13</v>
      </c>
      <c r="K37" s="272">
        <f>+СВОД!K37-АЭ!K37-БЭ!K37-ГАЭС!K37-КЭ!K37-КуЭ!K37-ОЭ!K37-ХЭ!K37-ЧЭ!K37-АУ!K37</f>
        <v>-1.1368683772161603E-12</v>
      </c>
      <c r="L37" s="272">
        <f>+СВОД!L37-АЭ!L37-БЭ!L37-ГАЭС!L37-КЭ!L37-КуЭ!L37-ОЭ!L37-ХЭ!L37-ЧЭ!L37-АУ!L37</f>
        <v>1.1368683772161603E-12</v>
      </c>
      <c r="M37" s="272">
        <f>+СВОД!M37-АЭ!M37-БЭ!M37-ГАЭС!M37-КЭ!M37-КуЭ!M37-ОЭ!M37-ХЭ!M37-ЧЭ!M37-АУ!M37</f>
        <v>0</v>
      </c>
      <c r="N37" s="272">
        <f>+СВОД!N37-АЭ!N37-БЭ!N37-ГАЭС!N37-КЭ!N37-КуЭ!N37-ОЭ!N37-ХЭ!N37-ЧЭ!N37-АУ!N37</f>
        <v>1.8189894035458565E-12</v>
      </c>
      <c r="O37" s="272">
        <f>+СВОД!O37-АЭ!O37-БЭ!O37-ГАЭС!O37-КЭ!O37-КуЭ!O37-ОЭ!O37-ХЭ!O37-ЧЭ!O37-АУ!O37</f>
        <v>4.5474735088646412E-13</v>
      </c>
      <c r="P37" s="272">
        <f>+СВОД!P37-АЭ!P37-БЭ!P37-ГАЭС!P37-КЭ!P37-КуЭ!P37-ОЭ!P37-ХЭ!P37-ЧЭ!P37-АУ!P37</f>
        <v>-2.2737367544323206E-13</v>
      </c>
      <c r="Q37" s="272">
        <f>+СВОД!Q37-АЭ!Q37-БЭ!Q37-ГАЭС!Q37-КЭ!Q37-КуЭ!Q37-ОЭ!Q37-ХЭ!Q37-ЧЭ!Q37-АУ!Q37</f>
        <v>-789.71359418147949</v>
      </c>
      <c r="R37" s="272">
        <f>+СВОД!R37-АЭ!R37-БЭ!R37-ГАЭС!R37-КЭ!R37-КуЭ!R37-ОЭ!R37-ХЭ!R37-ЧЭ!R37-АУ!R37</f>
        <v>-430.60123916902376</v>
      </c>
    </row>
    <row r="38" spans="1:18" s="8" customFormat="1">
      <c r="A38" s="24" t="s">
        <v>53</v>
      </c>
      <c r="B38" s="30" t="s">
        <v>99</v>
      </c>
      <c r="C38" s="46" t="s">
        <v>263</v>
      </c>
      <c r="D38" s="272">
        <f>+СВОД!D38-АЭ!D38-БЭ!D38-ГАЭС!D38-КЭ!D38-КуЭ!D38-ОЭ!D38-ХЭ!D38-ЧЭ!D38-АУ!D38</f>
        <v>1.2505552149377763E-12</v>
      </c>
      <c r="E38" s="272">
        <f>+СВОД!E38-АЭ!E38-БЭ!E38-ГАЭС!E38-КЭ!E38-КуЭ!E38-ОЭ!E38-ХЭ!E38-ЧЭ!E38-АУ!E38</f>
        <v>-1.1368683772161603E-13</v>
      </c>
      <c r="F38" s="272">
        <f>+СВОД!F38-АЭ!F38-БЭ!F38-ГАЭС!F38-КЭ!F38-КуЭ!F38-ОЭ!F38-ХЭ!F38-ЧЭ!F38-АУ!F38</f>
        <v>1.1368683772161603E-12</v>
      </c>
      <c r="G38" s="272">
        <f>+СВОД!G38-АЭ!G38-БЭ!G38-ГАЭС!G38-КЭ!G38-КуЭ!G38-ОЭ!G38-ХЭ!G38-ЧЭ!G38-АУ!G38</f>
        <v>-176.15002690363326</v>
      </c>
      <c r="H38" s="272">
        <f>+СВОД!H38-АЭ!H38-БЭ!H38-ГАЭС!H38-КЭ!H38-КуЭ!H38-ОЭ!H38-ХЭ!H38-ЧЭ!H38-АУ!H38</f>
        <v>-73.316926014393971</v>
      </c>
      <c r="I38" s="272">
        <f>+СВОД!I38-АЭ!I38-БЭ!I38-ГАЭС!I38-КЭ!I38-КуЭ!I38-ОЭ!I38-ХЭ!I38-ЧЭ!I38-АУ!I38</f>
        <v>-4.5474735088646412E-13</v>
      </c>
      <c r="J38" s="272">
        <f>+СВОД!J38-АЭ!J38-БЭ!J38-ГАЭС!J38-КЭ!J38-КуЭ!J38-ОЭ!J38-ХЭ!J38-ЧЭ!J38-АУ!J38</f>
        <v>1.1368683772161603E-12</v>
      </c>
      <c r="K38" s="272">
        <f>+СВОД!K38-АЭ!K38-БЭ!K38-ГАЭС!K38-КЭ!K38-КуЭ!K38-ОЭ!K38-ХЭ!K38-ЧЭ!K38-АУ!K38</f>
        <v>-3.637978807091713E-12</v>
      </c>
      <c r="L38" s="272">
        <f>+СВОД!L38-АЭ!L38-БЭ!L38-ГАЭС!L38-КЭ!L38-КуЭ!L38-ОЭ!L38-ХЭ!L38-ЧЭ!L38-АУ!L38</f>
        <v>-6.8212102632969618E-13</v>
      </c>
      <c r="M38" s="272">
        <f>+СВОД!M38-АЭ!M38-БЭ!M38-ГАЭС!M38-КЭ!M38-КуЭ!M38-ОЭ!M38-ХЭ!M38-ЧЭ!M38-АУ!M38</f>
        <v>-2.2737367544323206E-13</v>
      </c>
      <c r="N38" s="272">
        <f>+СВОД!N38-АЭ!N38-БЭ!N38-ГАЭС!N38-КЭ!N38-КуЭ!N38-ОЭ!N38-ХЭ!N38-ЧЭ!N38-АУ!N38</f>
        <v>2.2737367544323206E-13</v>
      </c>
      <c r="O38" s="272">
        <f>+СВОД!O38-АЭ!O38-БЭ!O38-ГАЭС!O38-КЭ!O38-КуЭ!O38-ОЭ!O38-ХЭ!O38-ЧЭ!O38-АУ!O38</f>
        <v>2.2737367544323206E-13</v>
      </c>
      <c r="P38" s="272">
        <f>+СВОД!P38-АЭ!P38-БЭ!P38-ГАЭС!P38-КЭ!P38-КуЭ!P38-ОЭ!P38-ХЭ!P38-ЧЭ!P38-АУ!P38</f>
        <v>4.5474735088646412E-13</v>
      </c>
      <c r="Q38" s="272">
        <f>+СВОД!Q38-АЭ!Q38-БЭ!Q38-ГАЭС!Q38-КЭ!Q38-КуЭ!Q38-ОЭ!Q38-ХЭ!Q38-ЧЭ!Q38-АУ!Q38</f>
        <v>-176.15002690363417</v>
      </c>
      <c r="R38" s="272">
        <f>+СВОД!R38-АЭ!R38-БЭ!R38-ГАЭС!R38-КЭ!R38-КуЭ!R38-ОЭ!R38-ХЭ!R38-ЧЭ!R38-АУ!R38</f>
        <v>-73.316926014394994</v>
      </c>
    </row>
    <row r="39" spans="1:18" s="8" customFormat="1">
      <c r="A39" s="24" t="s">
        <v>54</v>
      </c>
      <c r="B39" s="30" t="s">
        <v>30</v>
      </c>
      <c r="C39" s="46" t="s">
        <v>263</v>
      </c>
      <c r="D39" s="272">
        <f>+СВОД!D39-АЭ!D39-БЭ!D39-ГАЭС!D39-КЭ!D39-КуЭ!D39-ОЭ!D39-ХЭ!D39-ЧЭ!D39-АУ!D39</f>
        <v>5.6843418860808015E-14</v>
      </c>
      <c r="E39" s="272">
        <f>+СВОД!E39-АЭ!E39-БЭ!E39-ГАЭС!E39-КЭ!E39-КуЭ!E39-ОЭ!E39-ХЭ!E39-ЧЭ!E39-АУ!E39</f>
        <v>-6.8212102632969618E-13</v>
      </c>
      <c r="F39" s="272">
        <f>+СВОД!F39-АЭ!F39-БЭ!F39-ГАЭС!F39-КЭ!F39-КуЭ!F39-ОЭ!F39-ХЭ!F39-ЧЭ!F39-АУ!F39</f>
        <v>-3.4106051316484809E-13</v>
      </c>
      <c r="G39" s="272">
        <f>+СВОД!G39-АЭ!G39-БЭ!G39-ГАЭС!G39-КЭ!G39-КуЭ!G39-ОЭ!G39-ХЭ!G39-ЧЭ!G39-АУ!G39</f>
        <v>-402.59962063974615</v>
      </c>
      <c r="H39" s="272">
        <f>+СВОД!H39-АЭ!H39-БЭ!H39-ГАЭС!H39-КЭ!H39-КуЭ!H39-ОЭ!H39-ХЭ!H39-ЧЭ!H39-АУ!H39</f>
        <v>-38.534307282576208</v>
      </c>
      <c r="I39" s="272">
        <f>+СВОД!I39-АЭ!I39-БЭ!I39-ГАЭС!I39-КЭ!I39-КуЭ!I39-ОЭ!I39-ХЭ!I39-ЧЭ!I39-АУ!I39</f>
        <v>-1.1368683772161603E-13</v>
      </c>
      <c r="J39" s="272">
        <f>+СВОД!J39-АЭ!J39-БЭ!J39-ГАЭС!J39-КЭ!J39-КуЭ!J39-ОЭ!J39-ХЭ!J39-ЧЭ!J39-АУ!J39</f>
        <v>-4.5474735088646412E-13</v>
      </c>
      <c r="K39" s="272">
        <f>+СВОД!K39-АЭ!K39-БЭ!K39-ГАЭС!K39-КЭ!K39-КуЭ!K39-ОЭ!K39-ХЭ!K39-ЧЭ!K39-АУ!K39</f>
        <v>5.6843418860808015E-13</v>
      </c>
      <c r="L39" s="272">
        <f>+СВОД!L39-АЭ!L39-БЭ!L39-ГАЭС!L39-КЭ!L39-КуЭ!L39-ОЭ!L39-ХЭ!L39-ЧЭ!L39-АУ!L39</f>
        <v>1.1368683772161603E-13</v>
      </c>
      <c r="M39" s="272">
        <f>+СВОД!M39-АЭ!M39-БЭ!M39-ГАЭС!M39-КЭ!M39-КуЭ!M39-ОЭ!M39-ХЭ!M39-ЧЭ!M39-АУ!M39</f>
        <v>-3.4106051316484809E-13</v>
      </c>
      <c r="N39" s="272">
        <f>+СВОД!N39-АЭ!N39-БЭ!N39-ГАЭС!N39-КЭ!N39-КуЭ!N39-ОЭ!N39-ХЭ!N39-ЧЭ!N39-АУ!N39</f>
        <v>0</v>
      </c>
      <c r="O39" s="272">
        <f>+СВОД!O39-АЭ!O39-БЭ!O39-ГАЭС!O39-КЭ!O39-КуЭ!O39-ОЭ!O39-ХЭ!O39-ЧЭ!O39-АУ!O39</f>
        <v>0</v>
      </c>
      <c r="P39" s="272">
        <f>+СВОД!P39-АЭ!P39-БЭ!P39-ГАЭС!P39-КЭ!P39-КуЭ!P39-ОЭ!P39-ХЭ!P39-ЧЭ!P39-АУ!P39</f>
        <v>1.1368683772161603E-13</v>
      </c>
      <c r="Q39" s="272">
        <f>+СВОД!Q39-АЭ!Q39-БЭ!Q39-ГАЭС!Q39-КЭ!Q39-КуЭ!Q39-ОЭ!Q39-ХЭ!Q39-ЧЭ!Q39-АУ!Q39</f>
        <v>-402.59962063974763</v>
      </c>
      <c r="R39" s="272">
        <f>+СВОД!R39-АЭ!R39-БЭ!R39-ГАЭС!R39-КЭ!R39-КуЭ!R39-ОЭ!R39-ХЭ!R39-ЧЭ!R39-АУ!R39</f>
        <v>-38.534307282573991</v>
      </c>
    </row>
    <row r="40" spans="1:18" s="8" customFormat="1">
      <c r="A40" s="10" t="s">
        <v>66</v>
      </c>
      <c r="B40" s="30" t="s">
        <v>128</v>
      </c>
      <c r="C40" s="46" t="s">
        <v>263</v>
      </c>
      <c r="D40" s="272">
        <f>+СВОД!D40-АЭ!D40-БЭ!D40-ГАЭС!D40-КЭ!D40-КуЭ!D40-ОЭ!D40-ХЭ!D40-ЧЭ!D40-АУ!D40</f>
        <v>0</v>
      </c>
      <c r="E40" s="272">
        <f>+СВОД!E40-АЭ!E40-БЭ!E40-ГАЭС!E40-КЭ!E40-КуЭ!E40-ОЭ!E40-ХЭ!E40-ЧЭ!E40-АУ!E40</f>
        <v>0</v>
      </c>
      <c r="F40" s="272">
        <f>+СВОД!F40-АЭ!F40-БЭ!F40-ГАЭС!F40-КЭ!F40-КуЭ!F40-ОЭ!F40-ХЭ!F40-ЧЭ!F40-АУ!F40</f>
        <v>0</v>
      </c>
      <c r="G40" s="272">
        <f>+СВОД!G40-АЭ!G40-БЭ!G40-ГАЭС!G40-КЭ!G40-КуЭ!G40-ОЭ!G40-ХЭ!G40-ЧЭ!G40-АУ!G40</f>
        <v>0</v>
      </c>
      <c r="H40" s="272">
        <f>+СВОД!H40-АЭ!H40-БЭ!H40-ГАЭС!H40-КЭ!H40-КуЭ!H40-ОЭ!H40-ХЭ!H40-ЧЭ!H40-АУ!H40</f>
        <v>0</v>
      </c>
      <c r="I40" s="272">
        <f>+СВОД!I40-АЭ!I40-БЭ!I40-ГАЭС!I40-КЭ!I40-КуЭ!I40-ОЭ!I40-ХЭ!I40-ЧЭ!I40-АУ!I40</f>
        <v>0</v>
      </c>
      <c r="J40" s="272">
        <f>+СВОД!J40-АЭ!J40-БЭ!J40-ГАЭС!J40-КЭ!J40-КуЭ!J40-ОЭ!J40-ХЭ!J40-ЧЭ!J40-АУ!J40</f>
        <v>0</v>
      </c>
      <c r="K40" s="272">
        <f>+СВОД!K40-АЭ!K40-БЭ!K40-ГАЭС!K40-КЭ!K40-КуЭ!K40-ОЭ!K40-ХЭ!K40-ЧЭ!K40-АУ!K40</f>
        <v>0</v>
      </c>
      <c r="L40" s="272">
        <f>+СВОД!L40-АЭ!L40-БЭ!L40-ГАЭС!L40-КЭ!L40-КуЭ!L40-ОЭ!L40-ХЭ!L40-ЧЭ!L40-АУ!L40</f>
        <v>0</v>
      </c>
      <c r="M40" s="272">
        <f>+СВОД!M40-АЭ!M40-БЭ!M40-ГАЭС!M40-КЭ!M40-КуЭ!M40-ОЭ!M40-ХЭ!M40-ЧЭ!M40-АУ!M40</f>
        <v>0</v>
      </c>
      <c r="N40" s="272">
        <f>+СВОД!N40-АЭ!N40-БЭ!N40-ГАЭС!N40-КЭ!N40-КуЭ!N40-ОЭ!N40-ХЭ!N40-ЧЭ!N40-АУ!N40</f>
        <v>0</v>
      </c>
      <c r="O40" s="272">
        <f>+СВОД!O40-АЭ!O40-БЭ!O40-ГАЭС!O40-КЭ!O40-КуЭ!O40-ОЭ!O40-ХЭ!O40-ЧЭ!O40-АУ!O40</f>
        <v>0</v>
      </c>
      <c r="P40" s="272">
        <f>+СВОД!P40-АЭ!P40-БЭ!P40-ГАЭС!P40-КЭ!P40-КуЭ!P40-ОЭ!P40-ХЭ!P40-ЧЭ!P40-АУ!P40</f>
        <v>0</v>
      </c>
      <c r="Q40" s="272">
        <f>+СВОД!Q40-АЭ!Q40-БЭ!Q40-ГАЭС!Q40-КЭ!Q40-КуЭ!Q40-ОЭ!Q40-ХЭ!Q40-ЧЭ!Q40-АУ!Q40</f>
        <v>0</v>
      </c>
      <c r="R40" s="272">
        <f>+СВОД!R40-АЭ!R40-БЭ!R40-ГАЭС!R40-КЭ!R40-КуЭ!R40-ОЭ!R40-ХЭ!R40-ЧЭ!R40-АУ!R40</f>
        <v>0</v>
      </c>
    </row>
    <row r="41" spans="1:18" s="8" customFormat="1">
      <c r="A41" s="10" t="s">
        <v>137</v>
      </c>
      <c r="B41" s="30" t="s">
        <v>266</v>
      </c>
      <c r="C41" s="46" t="s">
        <v>263</v>
      </c>
      <c r="D41" s="272">
        <f>+СВОД!D41-АЭ!D41-БЭ!D41-ГАЭС!D41-КЭ!D41-КуЭ!D41-ОЭ!D41-ХЭ!D41-ЧЭ!D41-АУ!D41</f>
        <v>4.2632564145606011E-14</v>
      </c>
      <c r="E41" s="272">
        <f>+СВОД!E41-АЭ!E41-БЭ!E41-ГАЭС!E41-КЭ!E41-КуЭ!E41-ОЭ!E41-ХЭ!E41-ЧЭ!E41-АУ!E41</f>
        <v>-6.3948846218409017E-14</v>
      </c>
      <c r="F41" s="272">
        <f>+СВОД!F41-АЭ!F41-БЭ!F41-ГАЭС!F41-КЭ!F41-КуЭ!F41-ОЭ!F41-ХЭ!F41-ЧЭ!F41-АУ!F41</f>
        <v>-7.815970093361102E-14</v>
      </c>
      <c r="G41" s="272">
        <f>+СВОД!G41-АЭ!G41-БЭ!G41-ГАЭС!G41-КЭ!G41-КуЭ!G41-ОЭ!G41-ХЭ!G41-ЧЭ!G41-АУ!G41</f>
        <v>-210.96394663809963</v>
      </c>
      <c r="H41" s="272">
        <f>+СВОД!H41-АЭ!H41-БЭ!H41-ГАЭС!H41-КЭ!H41-КуЭ!H41-ОЭ!H41-ХЭ!H41-ЧЭ!H41-АУ!H41</f>
        <v>-318.75000587205642</v>
      </c>
      <c r="I41" s="272">
        <f>+СВОД!I41-АЭ!I41-БЭ!I41-ГАЭС!I41-КЭ!I41-КуЭ!I41-ОЭ!I41-ХЭ!I41-ЧЭ!I41-АУ!I41</f>
        <v>1.1368683772161603E-13</v>
      </c>
      <c r="J41" s="272">
        <f>+СВОД!J41-АЭ!J41-БЭ!J41-ГАЭС!J41-КЭ!J41-КуЭ!J41-ОЭ!J41-ХЭ!J41-ЧЭ!J41-АУ!J41</f>
        <v>-1.5631940186722204E-13</v>
      </c>
      <c r="K41" s="272">
        <f>+СВОД!K41-АЭ!K41-БЭ!K41-ГАЭС!K41-КЭ!K41-КуЭ!K41-ОЭ!K41-ХЭ!K41-ЧЭ!K41-АУ!K41</f>
        <v>7.1054273576010019E-14</v>
      </c>
      <c r="L41" s="272">
        <f>+СВОД!L41-АЭ!L41-БЭ!L41-ГАЭС!L41-КЭ!L41-КуЭ!L41-ОЭ!L41-ХЭ!L41-ЧЭ!L41-АУ!L41</f>
        <v>-9.9475983006414026E-14</v>
      </c>
      <c r="M41" s="272">
        <f>+СВОД!M41-АЭ!M41-БЭ!M41-ГАЭС!M41-КЭ!M41-КуЭ!M41-ОЭ!M41-ХЭ!M41-ЧЭ!M41-АУ!M41</f>
        <v>-1.4210854715202004E-14</v>
      </c>
      <c r="N41" s="272">
        <f>+СВОД!N41-АЭ!N41-БЭ!N41-ГАЭС!N41-КЭ!N41-КуЭ!N41-ОЭ!N41-ХЭ!N41-ЧЭ!N41-АУ!N41</f>
        <v>-8.5265128291212022E-14</v>
      </c>
      <c r="O41" s="272">
        <f>+СВОД!O41-АЭ!O41-БЭ!O41-ГАЭС!O41-КЭ!O41-КуЭ!O41-ОЭ!O41-ХЭ!O41-ЧЭ!O41-АУ!O41</f>
        <v>-4.2632564145606011E-14</v>
      </c>
      <c r="P41" s="272">
        <f>+СВОД!P41-АЭ!P41-БЭ!P41-ГАЭС!P41-КЭ!P41-КуЭ!P41-ОЭ!P41-ХЭ!P41-ЧЭ!P41-АУ!P41</f>
        <v>-1.7053025658242404E-13</v>
      </c>
      <c r="Q41" s="272">
        <f>+СВОД!Q41-АЭ!Q41-БЭ!Q41-ГАЭС!Q41-КЭ!Q41-КуЭ!Q41-ОЭ!Q41-ХЭ!Q41-ЧЭ!Q41-АУ!Q41</f>
        <v>-210.96394663809974</v>
      </c>
      <c r="R41" s="272">
        <f>+СВОД!R41-АЭ!R41-БЭ!R41-ГАЭС!R41-КЭ!R41-КуЭ!R41-ОЭ!R41-ХЭ!R41-ЧЭ!R41-АУ!R41</f>
        <v>-318.75000587205682</v>
      </c>
    </row>
    <row r="42" spans="1:18" s="18" customFormat="1">
      <c r="A42" s="23" t="s">
        <v>55</v>
      </c>
      <c r="B42" s="29" t="s">
        <v>31</v>
      </c>
      <c r="C42" s="47" t="s">
        <v>263</v>
      </c>
      <c r="D42" s="272">
        <f>+СВОД!D42-АЭ!D42-БЭ!D42-ГАЭС!D42-КЭ!D42-КуЭ!D42-ОЭ!D42-ХЭ!D42-ЧЭ!D42-АУ!D42</f>
        <v>-6.3746230516414926E-13</v>
      </c>
      <c r="E42" s="272">
        <f>+СВОД!E42-АЭ!E42-БЭ!E42-ГАЭС!E42-КЭ!E42-КуЭ!E42-ОЭ!E42-ХЭ!E42-ЧЭ!E42-АУ!E42</f>
        <v>3.2684965844964609E-13</v>
      </c>
      <c r="F42" s="272">
        <f>+СВОД!F42-АЭ!F42-БЭ!F42-ГАЭС!F42-КЭ!F42-КуЭ!F42-ОЭ!F42-ХЭ!F42-ЧЭ!F42-АУ!F42</f>
        <v>2.9496058373545964E-12</v>
      </c>
      <c r="G42" s="272">
        <f>+СВОД!G42-АЭ!G42-БЭ!G42-ГАЭС!G42-КЭ!G42-КуЭ!G42-ОЭ!G42-ХЭ!G42-ЧЭ!G42-АУ!G42</f>
        <v>-479.98011264564411</v>
      </c>
      <c r="H42" s="272">
        <f>+СВОД!H42-АЭ!H42-БЭ!H42-ГАЭС!H42-КЭ!H42-КуЭ!H42-ОЭ!H42-ХЭ!H42-ЧЭ!H42-АУ!H42</f>
        <v>-111.36064049732337</v>
      </c>
      <c r="I42" s="272">
        <f>+СВОД!I42-АЭ!I42-БЭ!I42-ГАЭС!I42-КЭ!I42-КуЭ!I42-ОЭ!I42-ХЭ!I42-ЧЭ!I42-АУ!I42</f>
        <v>2.2737367544323206E-12</v>
      </c>
      <c r="J42" s="272">
        <f>+СВОД!J42-АЭ!J42-БЭ!J42-ГАЭС!J42-КЭ!J42-КуЭ!J42-ОЭ!J42-ХЭ!J42-ЧЭ!J42-АУ!J42</f>
        <v>-1.5916157281026244E-12</v>
      </c>
      <c r="K42" s="272">
        <f>+СВОД!K42-АЭ!K42-БЭ!K42-ГАЭС!K42-КЭ!K42-КуЭ!K42-ОЭ!K42-ХЭ!K42-ЧЭ!K42-АУ!K42</f>
        <v>1.3642420526593924E-12</v>
      </c>
      <c r="L42" s="272">
        <f>+СВОД!L42-АЭ!L42-БЭ!L42-ГАЭС!L42-КЭ!L42-КуЭ!L42-ОЭ!L42-ХЭ!L42-ЧЭ!L42-АУ!L42</f>
        <v>2.2737367544323206E-13</v>
      </c>
      <c r="M42" s="272">
        <f>+СВОД!M42-АЭ!M42-БЭ!M42-ГАЭС!M42-КЭ!M42-КуЭ!M42-ОЭ!M42-ХЭ!M42-ЧЭ!M42-АУ!M42</f>
        <v>-2.2737367544323206E-12</v>
      </c>
      <c r="N42" s="272">
        <f>+СВОД!N42-АЭ!N42-БЭ!N42-ГАЭС!N42-КЭ!N42-КуЭ!N42-ОЭ!N42-ХЭ!N42-ЧЭ!N42-АУ!N42</f>
        <v>-2.2737367544323206E-13</v>
      </c>
      <c r="O42" s="272">
        <f>+СВОД!O42-АЭ!O42-БЭ!O42-ГАЭС!O42-КЭ!O42-КуЭ!O42-ОЭ!O42-ХЭ!O42-ЧЭ!O42-АУ!O42</f>
        <v>1.8189894035458565E-12</v>
      </c>
      <c r="P42" s="272">
        <f>+СВОД!P42-АЭ!P42-БЭ!P42-ГАЭС!P42-КЭ!P42-КуЭ!P42-ОЭ!P42-ХЭ!P42-ЧЭ!P42-АУ!P42</f>
        <v>4.5474735088646412E-13</v>
      </c>
      <c r="Q42" s="272">
        <f>+СВОД!Q42-АЭ!Q42-БЭ!Q42-ГАЭС!Q42-КЭ!Q42-КуЭ!Q42-ОЭ!Q42-ХЭ!Q42-ЧЭ!Q42-АУ!Q42</f>
        <v>-479.98011264563502</v>
      </c>
      <c r="R42" s="272">
        <f>+СВОД!R42-АЭ!R42-БЭ!R42-ГАЭС!R42-КЭ!R42-КуЭ!R42-ОЭ!R42-ХЭ!R42-ЧЭ!R42-АУ!R42</f>
        <v>-111.36064049733088</v>
      </c>
    </row>
    <row r="43" spans="1:18" s="18" customFormat="1">
      <c r="A43" s="23" t="s">
        <v>56</v>
      </c>
      <c r="B43" s="29" t="s">
        <v>16</v>
      </c>
      <c r="C43" s="47" t="s">
        <v>263</v>
      </c>
      <c r="D43" s="272">
        <f>+СВОД!D43-АЭ!D43-БЭ!D43-ГАЭС!D43-КЭ!D43-КуЭ!D43-ОЭ!D43-ХЭ!D43-ЧЭ!D43-АУ!D43</f>
        <v>1.9689805341727151E-13</v>
      </c>
      <c r="E43" s="272">
        <f>+СВОД!E43-АЭ!E43-БЭ!E43-ГАЭС!E43-КЭ!E43-КуЭ!E43-ОЭ!E43-ХЭ!E43-ЧЭ!E43-АУ!E43</f>
        <v>1.4171618522781926E-12</v>
      </c>
      <c r="F43" s="272">
        <f>+СВОД!F43-АЭ!F43-БЭ!F43-ГАЭС!F43-КЭ!F43-КуЭ!F43-ОЭ!F43-ХЭ!F43-ЧЭ!F43-АУ!F43</f>
        <v>6.8212102632969618E-13</v>
      </c>
      <c r="G43" s="272">
        <f>+СВОД!G43-АЭ!G43-БЭ!G43-ГАЭС!G43-КЭ!G43-КуЭ!G43-ОЭ!G43-ХЭ!G43-ЧЭ!G43-АУ!G43</f>
        <v>-122.02944564000745</v>
      </c>
      <c r="H43" s="272">
        <f>+СВОД!H43-АЭ!H43-БЭ!H43-ГАЭС!H43-КЭ!H43-КуЭ!H43-ОЭ!H43-ХЭ!H43-ЧЭ!H43-АУ!H43</f>
        <v>-88.732028787475997</v>
      </c>
      <c r="I43" s="272">
        <f>+СВОД!I43-АЭ!I43-БЭ!I43-ГАЭС!I43-КЭ!I43-КуЭ!I43-ОЭ!I43-ХЭ!I43-ЧЭ!I43-АУ!I43</f>
        <v>0</v>
      </c>
      <c r="J43" s="272">
        <f>+СВОД!J43-АЭ!J43-БЭ!J43-ГАЭС!J43-КЭ!J43-КуЭ!J43-ОЭ!J43-ХЭ!J43-ЧЭ!J43-АУ!J43</f>
        <v>0</v>
      </c>
      <c r="K43" s="272">
        <f>+СВОД!K43-АЭ!K43-БЭ!K43-ГАЭС!K43-КЭ!K43-КуЭ!K43-ОЭ!K43-ХЭ!K43-ЧЭ!K43-АУ!K43</f>
        <v>0</v>
      </c>
      <c r="L43" s="272">
        <f>+СВОД!L43-АЭ!L43-БЭ!L43-ГАЭС!L43-КЭ!L43-КуЭ!L43-ОЭ!L43-ХЭ!L43-ЧЭ!L43-АУ!L43</f>
        <v>2.2737367544323206E-13</v>
      </c>
      <c r="M43" s="272">
        <f>+СВОД!M43-АЭ!M43-БЭ!M43-ГАЭС!M43-КЭ!M43-КуЭ!M43-ОЭ!M43-ХЭ!M43-ЧЭ!M43-АУ!M43</f>
        <v>0</v>
      </c>
      <c r="N43" s="272">
        <f>+СВОД!N43-АЭ!N43-БЭ!N43-ГАЭС!N43-КЭ!N43-КуЭ!N43-ОЭ!N43-ХЭ!N43-ЧЭ!N43-АУ!N43</f>
        <v>3.4106051316484809E-13</v>
      </c>
      <c r="O43" s="272">
        <f>+СВОД!O43-АЭ!O43-БЭ!O43-ГАЭС!O43-КЭ!O43-КуЭ!O43-ОЭ!O43-ХЭ!O43-ЧЭ!O43-АУ!O43</f>
        <v>-6.8212102632969618E-13</v>
      </c>
      <c r="P43" s="272">
        <f>+СВОД!P43-АЭ!P43-БЭ!P43-ГАЭС!P43-КЭ!P43-КуЭ!P43-ОЭ!P43-ХЭ!P43-ЧЭ!P43-АУ!P43</f>
        <v>4.5474735088646412E-13</v>
      </c>
      <c r="Q43" s="272">
        <f>+СВОД!Q43-АЭ!Q43-БЭ!Q43-ГАЭС!Q43-КЭ!Q43-КуЭ!Q43-ОЭ!Q43-ХЭ!Q43-ЧЭ!Q43-АУ!Q43</f>
        <v>-122.02944564000973</v>
      </c>
      <c r="R43" s="272">
        <f>+СВОД!R43-АЭ!R43-БЭ!R43-ГАЭС!R43-КЭ!R43-КуЭ!R43-ОЭ!R43-ХЭ!R43-ЧЭ!R43-АУ!R43</f>
        <v>-88.73202878747361</v>
      </c>
    </row>
    <row r="44" spans="1:18" s="18" customFormat="1">
      <c r="A44" s="23" t="s">
        <v>57</v>
      </c>
      <c r="B44" s="29" t="s">
        <v>100</v>
      </c>
      <c r="C44" s="47" t="s">
        <v>263</v>
      </c>
      <c r="D44" s="272">
        <f>+СВОД!D44-АЭ!D44-БЭ!D44-ГАЭС!D44-КЭ!D44-КуЭ!D44-ОЭ!D44-ХЭ!D44-ЧЭ!D44-АУ!D44</f>
        <v>8.2711615334574162E-15</v>
      </c>
      <c r="E44" s="272">
        <f>+СВОД!E44-АЭ!E44-БЭ!E44-ГАЭС!E44-КЭ!E44-КуЭ!E44-ОЭ!E44-ХЭ!E44-ЧЭ!E44-АУ!E44</f>
        <v>-2.1202657685126525E-14</v>
      </c>
      <c r="F44" s="272">
        <f>+СВОД!F44-АЭ!F44-БЭ!F44-ГАЭС!F44-КЭ!F44-КуЭ!F44-ОЭ!F44-ХЭ!F44-ЧЭ!F44-АУ!F44</f>
        <v>-2.1316282072803006E-14</v>
      </c>
      <c r="G44" s="272">
        <f>+СВОД!G44-АЭ!G44-БЭ!G44-ГАЭС!G44-КЭ!G44-КуЭ!G44-ОЭ!G44-ХЭ!G44-ЧЭ!G44-АУ!G44</f>
        <v>-106.21018618999994</v>
      </c>
      <c r="H44" s="272">
        <f>+СВОД!H44-АЭ!H44-БЭ!H44-ГАЭС!H44-КЭ!H44-КуЭ!H44-ОЭ!H44-ХЭ!H44-ЧЭ!H44-АУ!H44</f>
        <v>-14.485598495306249</v>
      </c>
      <c r="I44" s="272">
        <f>+СВОД!I44-АЭ!I44-БЭ!I44-ГАЭС!I44-КЭ!I44-КуЭ!I44-ОЭ!I44-ХЭ!I44-ЧЭ!I44-АУ!I44</f>
        <v>-2.8421709430404007E-14</v>
      </c>
      <c r="J44" s="272">
        <f>+СВОД!J44-АЭ!J44-БЭ!J44-ГАЭС!J44-КЭ!J44-КуЭ!J44-ОЭ!J44-ХЭ!J44-ЧЭ!J44-АУ!J44</f>
        <v>2.8421709430404007E-14</v>
      </c>
      <c r="K44" s="272">
        <f>+СВОД!K44-АЭ!K44-БЭ!K44-ГАЭС!K44-КЭ!K44-КуЭ!K44-ОЭ!K44-ХЭ!K44-ЧЭ!K44-АУ!K44</f>
        <v>5.6843418860808015E-14</v>
      </c>
      <c r="L44" s="272">
        <f>+СВОД!L44-АЭ!L44-БЭ!L44-ГАЭС!L44-КЭ!L44-КуЭ!L44-ОЭ!L44-ХЭ!L44-ЧЭ!L44-АУ!L44</f>
        <v>2.8421709430404007E-14</v>
      </c>
      <c r="M44" s="272">
        <f>+СВОД!M44-АЭ!M44-БЭ!M44-ГАЭС!M44-КЭ!M44-КуЭ!M44-ОЭ!M44-ХЭ!M44-ЧЭ!M44-АУ!M44</f>
        <v>-5.6843418860808015E-14</v>
      </c>
      <c r="N44" s="272">
        <f>+СВОД!N44-АЭ!N44-БЭ!N44-ГАЭС!N44-КЭ!N44-КуЭ!N44-ОЭ!N44-ХЭ!N44-ЧЭ!N44-АУ!N44</f>
        <v>1.7053025658242404E-13</v>
      </c>
      <c r="O44" s="272">
        <f>+СВОД!O44-АЭ!O44-БЭ!O44-ГАЭС!O44-КЭ!O44-КуЭ!O44-ОЭ!O44-ХЭ!O44-ЧЭ!O44-АУ!O44</f>
        <v>0</v>
      </c>
      <c r="P44" s="272">
        <f>+СВОД!P44-АЭ!P44-БЭ!P44-ГАЭС!P44-КЭ!P44-КуЭ!P44-ОЭ!P44-ХЭ!P44-ЧЭ!P44-АУ!P44</f>
        <v>-2.8421709430404007E-14</v>
      </c>
      <c r="Q44" s="272">
        <f>+СВОД!Q44-АЭ!Q44-БЭ!Q44-ГАЭС!Q44-КЭ!Q44-КуЭ!Q44-ОЭ!Q44-ХЭ!Q44-ЧЭ!Q44-АУ!Q44</f>
        <v>-106.21018618999994</v>
      </c>
      <c r="R44" s="272">
        <f>+СВОД!R44-АЭ!R44-БЭ!R44-ГАЭС!R44-КЭ!R44-КуЭ!R44-ОЭ!R44-ХЭ!R44-ЧЭ!R44-АУ!R44</f>
        <v>-14.48559849530568</v>
      </c>
    </row>
    <row r="45" spans="1:18" s="18" customFormat="1">
      <c r="A45" s="10" t="s">
        <v>164</v>
      </c>
      <c r="B45" s="30" t="s">
        <v>101</v>
      </c>
      <c r="C45" s="46" t="s">
        <v>263</v>
      </c>
      <c r="D45" s="272">
        <f>+СВОД!D45-АЭ!D45-БЭ!D45-ГАЭС!D45-КЭ!D45-КуЭ!D45-ОЭ!D45-ХЭ!D45-ЧЭ!D45-АУ!D45</f>
        <v>2.248201624865942E-14</v>
      </c>
      <c r="E45" s="272">
        <f>+СВОД!E45-АЭ!E45-БЭ!E45-ГАЭС!E45-КЭ!E45-КуЭ!E45-ОЭ!E45-ХЭ!E45-ЧЭ!E45-АУ!E45</f>
        <v>-4.2632564145606011E-14</v>
      </c>
      <c r="F45" s="272">
        <f>+СВОД!F45-АЭ!F45-БЭ!F45-ГАЭС!F45-КЭ!F45-КуЭ!F45-ОЭ!F45-ХЭ!F45-ЧЭ!F45-АУ!F45</f>
        <v>7.1054273576010019E-14</v>
      </c>
      <c r="G45" s="272">
        <f>+СВОД!G45-АЭ!G45-БЭ!G45-ГАЭС!G45-КЭ!G45-КуЭ!G45-ОЭ!G45-ХЭ!G45-ЧЭ!G45-АУ!G45</f>
        <v>-106.61965533999994</v>
      </c>
      <c r="H45" s="272">
        <f>+СВОД!H45-АЭ!H45-БЭ!H45-ГАЭС!H45-КЭ!H45-КуЭ!H45-ОЭ!H45-ХЭ!H45-ЧЭ!H45-АУ!H45</f>
        <v>-10.818144318736337</v>
      </c>
      <c r="I45" s="272">
        <f>+СВОД!I45-АЭ!I45-БЭ!I45-ГАЭС!I45-КЭ!I45-КуЭ!I45-ОЭ!I45-ХЭ!I45-ЧЭ!I45-АУ!I45</f>
        <v>0</v>
      </c>
      <c r="J45" s="272">
        <f>+СВОД!J45-АЭ!J45-БЭ!J45-ГАЭС!J45-КЭ!J45-КуЭ!J45-ОЭ!J45-ХЭ!J45-ЧЭ!J45-АУ!J45</f>
        <v>-2.8421709430404007E-14</v>
      </c>
      <c r="K45" s="272">
        <f>+СВОД!K45-АЭ!K45-БЭ!K45-ГАЭС!K45-КЭ!K45-КуЭ!K45-ОЭ!K45-ХЭ!K45-ЧЭ!K45-АУ!K45</f>
        <v>5.6843418860808015E-14</v>
      </c>
      <c r="L45" s="272">
        <f>+СВОД!L45-АЭ!L45-БЭ!L45-ГАЭС!L45-КЭ!L45-КуЭ!L45-ОЭ!L45-ХЭ!L45-ЧЭ!L45-АУ!L45</f>
        <v>5.6843418860808015E-14</v>
      </c>
      <c r="M45" s="272">
        <f>+СВОД!M45-АЭ!M45-БЭ!M45-ГАЭС!M45-КЭ!M45-КуЭ!M45-ОЭ!M45-ХЭ!M45-ЧЭ!M45-АУ!M45</f>
        <v>-2.8421709430404007E-14</v>
      </c>
      <c r="N45" s="272">
        <f>+СВОД!N45-АЭ!N45-БЭ!N45-ГАЭС!N45-КЭ!N45-КуЭ!N45-ОЭ!N45-ХЭ!N45-ЧЭ!N45-АУ!N45</f>
        <v>1.1368683772161603E-13</v>
      </c>
      <c r="O45" s="272">
        <f>+СВОД!O45-АЭ!O45-БЭ!O45-ГАЭС!O45-КЭ!O45-КуЭ!O45-ОЭ!O45-ХЭ!O45-ЧЭ!O45-АУ!O45</f>
        <v>-1.4210854715202004E-13</v>
      </c>
      <c r="P45" s="272">
        <f>+СВОД!P45-АЭ!P45-БЭ!P45-ГАЭС!P45-КЭ!P45-КуЭ!P45-ОЭ!P45-ХЭ!P45-ЧЭ!P45-АУ!P45</f>
        <v>-5.6843418860808015E-14</v>
      </c>
      <c r="Q45" s="272">
        <f>+СВОД!Q45-АЭ!Q45-БЭ!Q45-ГАЭС!Q45-КЭ!Q45-КуЭ!Q45-ОЭ!Q45-ХЭ!Q45-ЧЭ!Q45-АУ!Q45</f>
        <v>-106.61965534000035</v>
      </c>
      <c r="R45" s="272">
        <f>+СВОД!R45-АЭ!R45-БЭ!R45-ГАЭС!R45-КЭ!R45-КуЭ!R45-ОЭ!R45-ХЭ!R45-ЧЭ!R45-АУ!R45</f>
        <v>-10.818144318736245</v>
      </c>
    </row>
    <row r="46" spans="1:18" s="18" customFormat="1">
      <c r="A46" s="10" t="s">
        <v>165</v>
      </c>
      <c r="B46" s="30" t="s">
        <v>267</v>
      </c>
      <c r="C46" s="46" t="s">
        <v>263</v>
      </c>
      <c r="D46" s="272">
        <f>+СВОД!D46-АЭ!D46-БЭ!D46-ГАЭС!D46-КЭ!D46-КуЭ!D46-ОЭ!D46-ХЭ!D46-ЧЭ!D46-АУ!D46</f>
        <v>-1.3322676295501878E-15</v>
      </c>
      <c r="E46" s="272">
        <f>+СВОД!E46-АЭ!E46-БЭ!E46-ГАЭС!E46-КЭ!E46-КуЭ!E46-ОЭ!E46-ХЭ!E46-ЧЭ!E46-АУ!E46</f>
        <v>3.3566899260151217E-16</v>
      </c>
      <c r="F46" s="272">
        <f>+СВОД!F46-АЭ!F46-БЭ!F46-ГАЭС!F46-КЭ!F46-КуЭ!F46-ОЭ!F46-ХЭ!F46-ЧЭ!F46-АУ!F46</f>
        <v>-1.1990408665951691E-14</v>
      </c>
      <c r="G46" s="272">
        <f>+СВОД!G46-АЭ!G46-БЭ!G46-ГАЭС!G46-КЭ!G46-КуЭ!G46-ОЭ!G46-ХЭ!G46-ЧЭ!G46-АУ!G46</f>
        <v>0.40946915000001605</v>
      </c>
      <c r="H46" s="272">
        <f>+СВОД!H46-АЭ!H46-БЭ!H46-ГАЭС!H46-КЭ!H46-КуЭ!H46-ОЭ!H46-ХЭ!H46-ЧЭ!H46-АУ!H46</f>
        <v>-3.6674541765698683</v>
      </c>
      <c r="I46" s="272">
        <f>+СВОД!I46-АЭ!I46-БЭ!I46-ГАЭС!I46-КЭ!I46-КуЭ!I46-ОЭ!I46-ХЭ!I46-ЧЭ!I46-АУ!I46</f>
        <v>-6.2172489379008766E-15</v>
      </c>
      <c r="J46" s="272">
        <f>+СВОД!J46-АЭ!J46-БЭ!J46-ГАЭС!J46-КЭ!J46-КуЭ!J46-ОЭ!J46-ХЭ!J46-ЧЭ!J46-АУ!J46</f>
        <v>6.2172489379008766E-15</v>
      </c>
      <c r="K46" s="272">
        <f>+СВОД!K46-АЭ!K46-БЭ!K46-ГАЭС!K46-КЭ!K46-КуЭ!K46-ОЭ!K46-ХЭ!K46-ЧЭ!K46-АУ!K46</f>
        <v>3.1086244689504383E-15</v>
      </c>
      <c r="L46" s="272">
        <f>+СВОД!L46-АЭ!L46-БЭ!L46-ГАЭС!L46-КЭ!L46-КуЭ!L46-ОЭ!L46-ХЭ!L46-ЧЭ!L46-АУ!L46</f>
        <v>1.1102230246251565E-14</v>
      </c>
      <c r="M46" s="272">
        <f>+СВОД!M46-АЭ!M46-БЭ!M46-ГАЭС!M46-КЭ!M46-КуЭ!M46-ОЭ!M46-ХЭ!M46-ЧЭ!M46-АУ!M46</f>
        <v>4.4408920985006262E-16</v>
      </c>
      <c r="N46" s="272">
        <f>+СВОД!N46-АЭ!N46-БЭ!N46-ГАЭС!N46-КЭ!N46-КуЭ!N46-ОЭ!N46-ХЭ!N46-ЧЭ!N46-АУ!N46</f>
        <v>6.2172489379008766E-15</v>
      </c>
      <c r="O46" s="272">
        <f>+СВОД!O46-АЭ!O46-БЭ!O46-ГАЭС!O46-КЭ!O46-КуЭ!O46-ОЭ!O46-ХЭ!O46-ЧЭ!O46-АУ!O46</f>
        <v>4.8849813083506888E-15</v>
      </c>
      <c r="P46" s="272">
        <f>+СВОД!P46-АЭ!P46-БЭ!P46-ГАЭС!P46-КЭ!P46-КуЭ!P46-ОЭ!P46-ХЭ!P46-ЧЭ!P46-АУ!P46</f>
        <v>-3.5527136788005009E-15</v>
      </c>
      <c r="Q46" s="272">
        <f>+СВОД!Q46-АЭ!Q46-БЭ!Q46-ГАЭС!Q46-КЭ!Q46-КуЭ!Q46-ОЭ!Q46-ХЭ!Q46-ЧЭ!Q46-АУ!Q46</f>
        <v>0.40946915000002093</v>
      </c>
      <c r="R46" s="272">
        <f>+СВОД!R46-АЭ!R46-БЭ!R46-ГАЭС!R46-КЭ!R46-КуЭ!R46-ОЭ!R46-ХЭ!R46-ЧЭ!R46-АУ!R46</f>
        <v>-3.6674541765698301</v>
      </c>
    </row>
    <row r="47" spans="1:18" s="18" customFormat="1">
      <c r="A47" s="23" t="s">
        <v>58</v>
      </c>
      <c r="B47" s="29" t="s">
        <v>102</v>
      </c>
      <c r="C47" s="47" t="s">
        <v>263</v>
      </c>
      <c r="D47" s="272">
        <f>+СВОД!D47-АЭ!D47-БЭ!D47-ГАЭС!D47-КЭ!D47-КуЭ!D47-ОЭ!D47-ХЭ!D47-ЧЭ!D47-АУ!D47</f>
        <v>1.389999226830696E-13</v>
      </c>
      <c r="E47" s="272">
        <f>+СВОД!E47-АЭ!E47-БЭ!E47-ГАЭС!E47-КЭ!E47-КуЭ!E47-ОЭ!E47-ХЭ!E47-ЧЭ!E47-АУ!E47</f>
        <v>5.4001247917767614E-13</v>
      </c>
      <c r="F47" s="272">
        <f>+СВОД!F47-АЭ!F47-БЭ!F47-ГАЭС!F47-КЭ!F47-КуЭ!F47-ОЭ!F47-ХЭ!F47-ЧЭ!F47-АУ!F47</f>
        <v>-2.5413005033669833E-13</v>
      </c>
      <c r="G47" s="272">
        <f>+СВОД!G47-АЭ!G47-БЭ!G47-ГАЭС!G47-КЭ!G47-КуЭ!G47-ОЭ!G47-ХЭ!G47-ЧЭ!G47-АУ!G47</f>
        <v>492.15639729894838</v>
      </c>
      <c r="H47" s="272">
        <f>+СВОД!H47-АЭ!H47-БЭ!H47-ГАЭС!H47-КЭ!H47-КуЭ!H47-ОЭ!H47-ХЭ!H47-ЧЭ!H47-АУ!H47</f>
        <v>384.01282960703367</v>
      </c>
      <c r="I47" s="272">
        <f>+СВОД!I47-АЭ!I47-БЭ!I47-ГАЭС!I47-КЭ!I47-КуЭ!I47-ОЭ!I47-ХЭ!I47-ЧЭ!I47-АУ!I47</f>
        <v>-1.1324274851176597E-14</v>
      </c>
      <c r="J47" s="272">
        <f>+СВОД!J47-АЭ!J47-БЭ!J47-ГАЭС!J47-КЭ!J47-КуЭ!J47-ОЭ!J47-ХЭ!J47-ЧЭ!J47-АУ!J47</f>
        <v>-2.517985819849855E-13</v>
      </c>
      <c r="K47" s="272">
        <f>+СВОД!K47-АЭ!K47-БЭ!K47-ГАЭС!K47-КЭ!K47-КуЭ!K47-ОЭ!K47-ХЭ!K47-ЧЭ!K47-АУ!K47</f>
        <v>3.2973623831367149E-13</v>
      </c>
      <c r="L47" s="272">
        <f>+СВОД!L47-АЭ!L47-БЭ!L47-ГАЭС!L47-КЭ!L47-КуЭ!L47-ОЭ!L47-ХЭ!L47-ЧЭ!L47-АУ!L47</f>
        <v>1.1768364061026659E-13</v>
      </c>
      <c r="M47" s="272">
        <f>+СВОД!M47-АЭ!M47-БЭ!M47-ГАЭС!M47-КЭ!M47-КуЭ!M47-ОЭ!M47-ХЭ!M47-ЧЭ!M47-АУ!M47</f>
        <v>1.0236256287043943E-13</v>
      </c>
      <c r="N47" s="272">
        <f>+СВОД!N47-АЭ!N47-БЭ!N47-ГАЭС!N47-КЭ!N47-КуЭ!N47-ОЭ!N47-ХЭ!N47-ЧЭ!N47-АУ!N47</f>
        <v>6.0840221749458578E-14</v>
      </c>
      <c r="O47" s="272">
        <f>+СВОД!O47-АЭ!O47-БЭ!O47-ГАЭС!O47-КЭ!O47-КуЭ!O47-ОЭ!O47-ХЭ!O47-ЧЭ!O47-АУ!O47</f>
        <v>4.5519144009631418E-14</v>
      </c>
      <c r="P47" s="272">
        <f>+СВОД!P47-АЭ!P47-БЭ!P47-ГАЭС!P47-КЭ!P47-КуЭ!P47-ОЭ!P47-ХЭ!P47-ЧЭ!P47-АУ!P47</f>
        <v>1.7452705947107461E-13</v>
      </c>
      <c r="Q47" s="272">
        <f>+СВОД!Q47-АЭ!Q47-БЭ!Q47-ГАЭС!Q47-КЭ!Q47-КуЭ!Q47-ОЭ!Q47-ХЭ!Q47-ЧЭ!Q47-АУ!Q47</f>
        <v>492.1563972989477</v>
      </c>
      <c r="R47" s="272">
        <f>+СВОД!R47-АЭ!R47-БЭ!R47-ГАЭС!R47-КЭ!R47-КуЭ!R47-ОЭ!R47-ХЭ!R47-ЧЭ!R47-АУ!R47</f>
        <v>384.01282960703577</v>
      </c>
    </row>
    <row r="48" spans="1:18" s="8" customFormat="1">
      <c r="A48" s="24" t="s">
        <v>59</v>
      </c>
      <c r="B48" s="30" t="s">
        <v>32</v>
      </c>
      <c r="C48" s="46" t="s">
        <v>263</v>
      </c>
      <c r="D48" s="272">
        <f>+СВОД!D48-АЭ!D48-БЭ!D48-ГАЭС!D48-КЭ!D48-КуЭ!D48-ОЭ!D48-ХЭ!D48-ЧЭ!D48-АУ!D48</f>
        <v>2.6645352591003757E-15</v>
      </c>
      <c r="E48" s="272">
        <f>+СВОД!E48-АЭ!E48-БЭ!E48-ГАЭС!E48-КЭ!E48-КуЭ!E48-ОЭ!E48-ХЭ!E48-ЧЭ!E48-АУ!E48</f>
        <v>-1.8873791418627661E-13</v>
      </c>
      <c r="F48" s="272">
        <f>+СВОД!F48-АЭ!F48-БЭ!F48-ГАЭС!F48-КЭ!F48-КуЭ!F48-ОЭ!F48-ХЭ!F48-ЧЭ!F48-АУ!F48</f>
        <v>5.6843418860808015E-14</v>
      </c>
      <c r="G48" s="272">
        <f>+СВОД!G48-АЭ!G48-БЭ!G48-ГАЭС!G48-КЭ!G48-КуЭ!G48-ОЭ!G48-ХЭ!G48-ЧЭ!G48-АУ!G48</f>
        <v>44.808235858671964</v>
      </c>
      <c r="H48" s="272">
        <f>+СВОД!H48-АЭ!H48-БЭ!H48-ГАЭС!H48-КЭ!H48-КуЭ!H48-ОЭ!H48-ХЭ!H48-ЧЭ!H48-АУ!H48</f>
        <v>-96.786841213723065</v>
      </c>
      <c r="I48" s="272">
        <f>+СВОД!I48-АЭ!I48-БЭ!I48-ГАЭС!I48-КЭ!I48-КуЭ!I48-ОЭ!I48-ХЭ!I48-ЧЭ!I48-АУ!I48</f>
        <v>-1.1368683772161603E-13</v>
      </c>
      <c r="J48" s="272">
        <f>+СВОД!J48-АЭ!J48-БЭ!J48-ГАЭС!J48-КЭ!J48-КуЭ!J48-ОЭ!J48-ХЭ!J48-ЧЭ!J48-АУ!J48</f>
        <v>-5.6843418860808015E-14</v>
      </c>
      <c r="K48" s="272">
        <f>+СВОД!K48-АЭ!K48-БЭ!K48-ГАЭС!K48-КЭ!K48-КуЭ!K48-ОЭ!K48-ХЭ!K48-ЧЭ!K48-АУ!K48</f>
        <v>8.5265128291212022E-14</v>
      </c>
      <c r="L48" s="272">
        <f>+СВОД!L48-АЭ!L48-БЭ!L48-ГАЭС!L48-КЭ!L48-КуЭ!L48-ОЭ!L48-ХЭ!L48-ЧЭ!L48-АУ!L48</f>
        <v>5.6843418860808015E-14</v>
      </c>
      <c r="M48" s="272">
        <f>+СВОД!M48-АЭ!M48-БЭ!M48-ГАЭС!M48-КЭ!M48-КуЭ!M48-ОЭ!M48-ХЭ!M48-ЧЭ!M48-АУ!M48</f>
        <v>-1.1368683772161603E-13</v>
      </c>
      <c r="N48" s="272">
        <f>+СВОД!N48-АЭ!N48-БЭ!N48-ГАЭС!N48-КЭ!N48-КуЭ!N48-ОЭ!N48-ХЭ!N48-ЧЭ!N48-АУ!N48</f>
        <v>1.1368683772161603E-13</v>
      </c>
      <c r="O48" s="272">
        <f>+СВОД!O48-АЭ!O48-БЭ!O48-ГАЭС!O48-КЭ!O48-КуЭ!O48-ОЭ!O48-ХЭ!O48-ЧЭ!O48-АУ!O48</f>
        <v>-8.5265128291212022E-14</v>
      </c>
      <c r="P48" s="272">
        <f>+СВОД!P48-АЭ!P48-БЭ!P48-ГАЭС!P48-КЭ!P48-КуЭ!P48-ОЭ!P48-ХЭ!P48-ЧЭ!P48-АУ!P48</f>
        <v>8.5265128291212022E-14</v>
      </c>
      <c r="Q48" s="272">
        <f>+СВОД!Q48-АЭ!Q48-БЭ!Q48-ГАЭС!Q48-КЭ!Q48-КуЭ!Q48-ОЭ!Q48-ХЭ!Q48-ЧЭ!Q48-АУ!Q48</f>
        <v>44.808235858671878</v>
      </c>
      <c r="R48" s="272">
        <f>+СВОД!R48-АЭ!R48-БЭ!R48-ГАЭС!R48-КЭ!R48-КуЭ!R48-ОЭ!R48-ХЭ!R48-ЧЭ!R48-АУ!R48</f>
        <v>-96.786841213723037</v>
      </c>
    </row>
    <row r="49" spans="1:18" s="8" customFormat="1" ht="15.75" customHeight="1">
      <c r="A49" s="24" t="s">
        <v>60</v>
      </c>
      <c r="B49" s="30" t="s">
        <v>270</v>
      </c>
      <c r="C49" s="46" t="s">
        <v>263</v>
      </c>
      <c r="D49" s="272">
        <f>+СВОД!D49-АЭ!D49-БЭ!D49-ГАЭС!D49-КЭ!D49-КуЭ!D49-ОЭ!D49-ХЭ!D49-ЧЭ!D49-АУ!D49</f>
        <v>4.4248025382609413E-14</v>
      </c>
      <c r="E49" s="272">
        <f>+СВОД!E49-АЭ!E49-БЭ!E49-ГАЭС!E49-КЭ!E49-КуЭ!E49-ОЭ!E49-ХЭ!E49-ЧЭ!E49-АУ!E49</f>
        <v>1.8762769116165146E-14</v>
      </c>
      <c r="F49" s="272">
        <f>+СВОД!F49-АЭ!F49-БЭ!F49-ГАЭС!F49-КЭ!F49-КуЭ!F49-ОЭ!F49-ХЭ!F49-ЧЭ!F49-АУ!F49</f>
        <v>2.8421709430404007E-14</v>
      </c>
      <c r="G49" s="272">
        <f>+СВОД!G49-АЭ!G49-БЭ!G49-ГАЭС!G49-КЭ!G49-КуЭ!G49-ОЭ!G49-ХЭ!G49-ЧЭ!G49-АУ!G49</f>
        <v>-32.059351370100472</v>
      </c>
      <c r="H49" s="272">
        <f>+СВОД!H49-АЭ!H49-БЭ!H49-ГАЭС!H49-КЭ!H49-КуЭ!H49-ОЭ!H49-ХЭ!H49-ЧЭ!H49-АУ!H49</f>
        <v>-24.503767466198997</v>
      </c>
      <c r="I49" s="272">
        <f>+СВОД!I49-АЭ!I49-БЭ!I49-ГАЭС!I49-КЭ!I49-КуЭ!I49-ОЭ!I49-ХЭ!I49-ЧЭ!I49-АУ!I49</f>
        <v>-2.1316282072803006E-14</v>
      </c>
      <c r="J49" s="272">
        <f>+СВОД!J49-АЭ!J49-БЭ!J49-ГАЭС!J49-КЭ!J49-КуЭ!J49-ОЭ!J49-ХЭ!J49-ЧЭ!J49-АУ!J49</f>
        <v>-3.1974423109204508E-14</v>
      </c>
      <c r="K49" s="272">
        <f>+СВОД!K49-АЭ!K49-БЭ!K49-ГАЭС!K49-КЭ!K49-КуЭ!K49-ОЭ!K49-ХЭ!K49-ЧЭ!K49-АУ!K49</f>
        <v>-5.6843418860808015E-14</v>
      </c>
      <c r="L49" s="272">
        <f>+СВОД!L49-АЭ!L49-БЭ!L49-ГАЭС!L49-КЭ!L49-КуЭ!L49-ОЭ!L49-ХЭ!L49-ЧЭ!L49-АУ!L49</f>
        <v>-3.1974423109204508E-14</v>
      </c>
      <c r="M49" s="272">
        <f>+СВОД!M49-АЭ!M49-БЭ!M49-ГАЭС!M49-КЭ!M49-КуЭ!M49-ОЭ!M49-ХЭ!M49-ЧЭ!M49-АУ!M49</f>
        <v>4.9737991503207013E-14</v>
      </c>
      <c r="N49" s="272">
        <f>+СВОД!N49-АЭ!N49-БЭ!N49-ГАЭС!N49-КЭ!N49-КуЭ!N49-ОЭ!N49-ХЭ!N49-ЧЭ!N49-АУ!N49</f>
        <v>1.7763568394002505E-14</v>
      </c>
      <c r="O49" s="272">
        <f>+СВОД!O49-АЭ!O49-БЭ!O49-ГАЭС!O49-КЭ!O49-КуЭ!O49-ОЭ!O49-ХЭ!O49-ЧЭ!O49-АУ!O49</f>
        <v>-2.4868995751603507E-14</v>
      </c>
      <c r="P49" s="272">
        <f>+СВОД!P49-АЭ!P49-БЭ!P49-ГАЭС!P49-КЭ!P49-КуЭ!P49-ОЭ!P49-ХЭ!P49-ЧЭ!P49-АУ!P49</f>
        <v>1.7763568394002505E-14</v>
      </c>
      <c r="Q49" s="272">
        <f>+СВОД!Q49-АЭ!Q49-БЭ!Q49-ГАЭС!Q49-КЭ!Q49-КуЭ!Q49-ОЭ!Q49-ХЭ!Q49-ЧЭ!Q49-АУ!Q49</f>
        <v>-32.059351370100387</v>
      </c>
      <c r="R49" s="272">
        <f>+СВОД!R49-АЭ!R49-БЭ!R49-ГАЭС!R49-КЭ!R49-КуЭ!R49-ОЭ!R49-ХЭ!R49-ЧЭ!R49-АУ!R49</f>
        <v>-24.503767466198884</v>
      </c>
    </row>
    <row r="50" spans="1:18" s="8" customFormat="1">
      <c r="A50" s="24" t="s">
        <v>61</v>
      </c>
      <c r="B50" s="30" t="s">
        <v>268</v>
      </c>
      <c r="C50" s="46" t="s">
        <v>263</v>
      </c>
      <c r="D50" s="272">
        <f>+СВОД!D50-АЭ!D50-БЭ!D50-ГАЭС!D50-КЭ!D50-КуЭ!D50-ОЭ!D50-ХЭ!D50-ЧЭ!D50-АУ!D50</f>
        <v>0</v>
      </c>
      <c r="E50" s="272">
        <f>+СВОД!E50-АЭ!E50-БЭ!E50-ГАЭС!E50-КЭ!E50-КуЭ!E50-ОЭ!E50-ХЭ!E50-ЧЭ!E50-АУ!E50</f>
        <v>0</v>
      </c>
      <c r="F50" s="272">
        <f>+СВОД!F50-АЭ!F50-БЭ!F50-ГАЭС!F50-КЭ!F50-КуЭ!F50-ОЭ!F50-ХЭ!F50-ЧЭ!F50-АУ!F50</f>
        <v>0</v>
      </c>
      <c r="G50" s="272">
        <f>+СВОД!G50-АЭ!G50-БЭ!G50-ГАЭС!G50-КЭ!G50-КуЭ!G50-ОЭ!G50-ХЭ!G50-ЧЭ!G50-АУ!G50</f>
        <v>0</v>
      </c>
      <c r="H50" s="272">
        <f>+СВОД!H50-АЭ!H50-БЭ!H50-ГАЭС!H50-КЭ!H50-КуЭ!H50-ОЭ!H50-ХЭ!H50-ЧЭ!H50-АУ!H50</f>
        <v>0</v>
      </c>
      <c r="I50" s="272">
        <f>+СВОД!I50-АЭ!I50-БЭ!I50-ГАЭС!I50-КЭ!I50-КуЭ!I50-ОЭ!I50-ХЭ!I50-ЧЭ!I50-АУ!I50</f>
        <v>0</v>
      </c>
      <c r="J50" s="272">
        <f>+СВОД!J50-АЭ!J50-БЭ!J50-ГАЭС!J50-КЭ!J50-КуЭ!J50-ОЭ!J50-ХЭ!J50-ЧЭ!J50-АУ!J50</f>
        <v>0</v>
      </c>
      <c r="K50" s="272">
        <f>+СВОД!K50-АЭ!K50-БЭ!K50-ГАЭС!K50-КЭ!K50-КуЭ!K50-ОЭ!K50-ХЭ!K50-ЧЭ!K50-АУ!K50</f>
        <v>0</v>
      </c>
      <c r="L50" s="272">
        <f>+СВОД!L50-АЭ!L50-БЭ!L50-ГАЭС!L50-КЭ!L50-КуЭ!L50-ОЭ!L50-ХЭ!L50-ЧЭ!L50-АУ!L50</f>
        <v>0</v>
      </c>
      <c r="M50" s="272">
        <f>+СВОД!M50-АЭ!M50-БЭ!M50-ГАЭС!M50-КЭ!M50-КуЭ!M50-ОЭ!M50-ХЭ!M50-ЧЭ!M50-АУ!M50</f>
        <v>0</v>
      </c>
      <c r="N50" s="272">
        <f>+СВОД!N50-АЭ!N50-БЭ!N50-ГАЭС!N50-КЭ!N50-КуЭ!N50-ОЭ!N50-ХЭ!N50-ЧЭ!N50-АУ!N50</f>
        <v>0</v>
      </c>
      <c r="O50" s="272">
        <f>+СВОД!O50-АЭ!O50-БЭ!O50-ГАЭС!O50-КЭ!O50-КуЭ!O50-ОЭ!O50-ХЭ!O50-ЧЭ!O50-АУ!O50</f>
        <v>0</v>
      </c>
      <c r="P50" s="272">
        <f>+СВОД!P50-АЭ!P50-БЭ!P50-ГАЭС!P50-КЭ!P50-КуЭ!P50-ОЭ!P50-ХЭ!P50-ЧЭ!P50-АУ!P50</f>
        <v>0</v>
      </c>
      <c r="Q50" s="272">
        <f>+СВОД!Q50-АЭ!Q50-БЭ!Q50-ГАЭС!Q50-КЭ!Q50-КуЭ!Q50-ОЭ!Q50-ХЭ!Q50-ЧЭ!Q50-АУ!Q50</f>
        <v>0</v>
      </c>
      <c r="R50" s="272">
        <f>+СВОД!R50-АЭ!R50-БЭ!R50-ГАЭС!R50-КЭ!R50-КуЭ!R50-ОЭ!R50-ХЭ!R50-ЧЭ!R50-АУ!R50</f>
        <v>0</v>
      </c>
    </row>
    <row r="51" spans="1:18" s="8" customFormat="1">
      <c r="A51" s="10" t="s">
        <v>170</v>
      </c>
      <c r="B51" s="30" t="s">
        <v>269</v>
      </c>
      <c r="C51" s="46" t="s">
        <v>263</v>
      </c>
      <c r="D51" s="272">
        <f>+СВОД!D51-АЭ!D51-БЭ!D51-ГАЭС!D51-КЭ!D51-КуЭ!D51-ОЭ!D51-ХЭ!D51-ЧЭ!D51-АУ!D51</f>
        <v>-4.4630965589931293E-14</v>
      </c>
      <c r="E51" s="272">
        <f>+СВОД!E51-АЭ!E51-БЭ!E51-ГАЭС!E51-КЭ!E51-КуЭ!E51-ОЭ!E51-ХЭ!E51-ЧЭ!E51-АУ!E51</f>
        <v>2.7711166694643907E-13</v>
      </c>
      <c r="F51" s="272">
        <f>+СВОД!F51-АЭ!F51-БЭ!F51-ГАЭС!F51-КЭ!F51-КуЭ!F51-ОЭ!F51-ХЭ!F51-ЧЭ!F51-АУ!F51</f>
        <v>1.1535217225855376E-13</v>
      </c>
      <c r="G51" s="272">
        <f>+СВОД!G51-АЭ!G51-БЭ!G51-ГАЭС!G51-КЭ!G51-КуЭ!G51-ОЭ!G51-ХЭ!G51-ЧЭ!G51-АУ!G51</f>
        <v>479.40751281037683</v>
      </c>
      <c r="H51" s="272">
        <f>+СВОД!H51-АЭ!H51-БЭ!H51-ГАЭС!H51-КЭ!H51-КуЭ!H51-ОЭ!H51-ХЭ!H51-ЧЭ!H51-АУ!H51</f>
        <v>505.30343828695555</v>
      </c>
      <c r="I51" s="272">
        <f>+СВОД!I51-АЭ!I51-БЭ!I51-ГАЭС!I51-КЭ!I51-КуЭ!I51-ОЭ!I51-ХЭ!I51-ЧЭ!I51-АУ!I51</f>
        <v>-3.2640556923979602E-14</v>
      </c>
      <c r="J51" s="272">
        <f>+СВОД!J51-АЭ!J51-БЭ!J51-ГАЭС!J51-КЭ!J51-КуЭ!J51-ОЭ!J51-ХЭ!J51-ЧЭ!J51-АУ!J51</f>
        <v>1.8207657603852567E-14</v>
      </c>
      <c r="K51" s="272">
        <f>+СВОД!K51-АЭ!K51-БЭ!K51-ГАЭС!K51-КЭ!K51-КуЭ!K51-ОЭ!K51-ХЭ!K51-ЧЭ!K51-АУ!K51</f>
        <v>3.8413716652030416E-14</v>
      </c>
      <c r="L51" s="272">
        <f>+СВОД!L51-АЭ!L51-БЭ!L51-ГАЭС!L51-КЭ!L51-КуЭ!L51-ОЭ!L51-ХЭ!L51-ЧЭ!L51-АУ!L51</f>
        <v>3.2418512319054571E-14</v>
      </c>
      <c r="M51" s="272">
        <f>+СВОД!M51-АЭ!M51-БЭ!M51-ГАЭС!M51-КЭ!M51-КуЭ!M51-ОЭ!M51-ХЭ!M51-ЧЭ!M51-АУ!M51</f>
        <v>-3.2640556923979602E-14</v>
      </c>
      <c r="N51" s="272">
        <f>+СВОД!N51-АЭ!N51-БЭ!N51-ГАЭС!N51-КЭ!N51-КуЭ!N51-ОЭ!N51-ХЭ!N51-ЧЭ!N51-АУ!N51</f>
        <v>1.1102230246251565E-14</v>
      </c>
      <c r="O51" s="272">
        <f>+СВОД!O51-АЭ!O51-БЭ!O51-ГАЭС!O51-КЭ!O51-КуЭ!O51-ОЭ!O51-ХЭ!O51-ЧЭ!O51-АУ!O51</f>
        <v>-7.5273121069585613E-14</v>
      </c>
      <c r="P51" s="272">
        <f>+СВОД!P51-АЭ!P51-БЭ!P51-ГАЭС!P51-КЭ!P51-КуЭ!P51-ОЭ!P51-ХЭ!P51-ЧЭ!P51-АУ!P51</f>
        <v>4.6629367034256575E-14</v>
      </c>
      <c r="Q51" s="272">
        <f>+СВОД!Q51-АЭ!Q51-БЭ!Q51-ГАЭС!Q51-КЭ!Q51-КуЭ!Q51-ОЭ!Q51-ХЭ!Q51-ЧЭ!Q51-АУ!Q51</f>
        <v>479.40751281037655</v>
      </c>
      <c r="R51" s="272">
        <f>+СВОД!R51-АЭ!R51-БЭ!R51-ГАЭС!R51-КЭ!R51-КуЭ!R51-ОЭ!R51-ХЭ!R51-ЧЭ!R51-АУ!R51</f>
        <v>505.30343828695567</v>
      </c>
    </row>
    <row r="52" spans="1:18" s="8" customFormat="1">
      <c r="A52" s="24"/>
      <c r="B52" s="31" t="s">
        <v>17</v>
      </c>
      <c r="C52" s="46"/>
      <c r="D52" s="272">
        <f>+СВОД!D52-АЭ!D52-БЭ!D52-ГАЭС!D52-КЭ!D52-КуЭ!D52-ОЭ!D52-ХЭ!D52-ЧЭ!D52-АУ!D52</f>
        <v>0</v>
      </c>
      <c r="E52" s="272">
        <f>+СВОД!E52-АЭ!E52-БЭ!E52-ГАЭС!E52-КЭ!E52-КуЭ!E52-ОЭ!E52-ХЭ!E52-ЧЭ!E52-АУ!E52</f>
        <v>0</v>
      </c>
      <c r="F52" s="272">
        <f>+СВОД!F52-АЭ!F52-БЭ!F52-ГАЭС!F52-КЭ!F52-КуЭ!F52-ОЭ!F52-ХЭ!F52-ЧЭ!F52-АУ!F52</f>
        <v>0</v>
      </c>
      <c r="G52" s="272">
        <f>+СВОД!G52-АЭ!G52-БЭ!G52-ГАЭС!G52-КЭ!G52-КуЭ!G52-ОЭ!G52-ХЭ!G52-ЧЭ!G52-АУ!G52</f>
        <v>0</v>
      </c>
      <c r="H52" s="272">
        <f>+СВОД!H52-АЭ!H52-БЭ!H52-ГАЭС!H52-КЭ!H52-КуЭ!H52-ОЭ!H52-ХЭ!H52-ЧЭ!H52-АУ!H52</f>
        <v>0</v>
      </c>
      <c r="I52" s="272">
        <f>+СВОД!I52-АЭ!I52-БЭ!I52-ГАЭС!I52-КЭ!I52-КуЭ!I52-ОЭ!I52-ХЭ!I52-ЧЭ!I52-АУ!I52</f>
        <v>0</v>
      </c>
      <c r="J52" s="272">
        <f>+СВОД!J52-АЭ!J52-БЭ!J52-ГАЭС!J52-КЭ!J52-КуЭ!J52-ОЭ!J52-ХЭ!J52-ЧЭ!J52-АУ!J52</f>
        <v>0</v>
      </c>
      <c r="K52" s="272">
        <f>+СВОД!K52-АЭ!K52-БЭ!K52-ГАЭС!K52-КЭ!K52-КуЭ!K52-ОЭ!K52-ХЭ!K52-ЧЭ!K52-АУ!K52</f>
        <v>0</v>
      </c>
      <c r="L52" s="272">
        <f>+СВОД!L52-АЭ!L52-БЭ!L52-ГАЭС!L52-КЭ!L52-КуЭ!L52-ОЭ!L52-ХЭ!L52-ЧЭ!L52-АУ!L52</f>
        <v>0</v>
      </c>
      <c r="M52" s="272">
        <f>+СВОД!M52-АЭ!M52-БЭ!M52-ГАЭС!M52-КЭ!M52-КуЭ!M52-ОЭ!M52-ХЭ!M52-ЧЭ!M52-АУ!M52</f>
        <v>0</v>
      </c>
      <c r="N52" s="272">
        <f>+СВОД!N52-АЭ!N52-БЭ!N52-ГАЭС!N52-КЭ!N52-КуЭ!N52-ОЭ!N52-ХЭ!N52-ЧЭ!N52-АУ!N52</f>
        <v>0</v>
      </c>
      <c r="O52" s="272">
        <f>+СВОД!O52-АЭ!O52-БЭ!O52-ГАЭС!O52-КЭ!O52-КуЭ!O52-ОЭ!O52-ХЭ!O52-ЧЭ!O52-АУ!O52</f>
        <v>0</v>
      </c>
      <c r="P52" s="272">
        <f>+СВОД!P52-АЭ!P52-БЭ!P52-ГАЭС!P52-КЭ!P52-КуЭ!P52-ОЭ!P52-ХЭ!P52-ЧЭ!P52-АУ!P52</f>
        <v>0</v>
      </c>
      <c r="Q52" s="272">
        <f>+СВОД!Q52-АЭ!Q52-БЭ!Q52-ГАЭС!Q52-КЭ!Q52-КуЭ!Q52-ОЭ!Q52-ХЭ!Q52-ЧЭ!Q52-АУ!Q52</f>
        <v>0</v>
      </c>
      <c r="R52" s="272">
        <f>+СВОД!R52-АЭ!R52-БЭ!R52-ГАЭС!R52-КЭ!R52-КуЭ!R52-ОЭ!R52-ХЭ!R52-ЧЭ!R52-АУ!R52</f>
        <v>0</v>
      </c>
    </row>
    <row r="53" spans="1:18" s="8" customFormat="1">
      <c r="A53" s="24"/>
      <c r="B53" s="30" t="s">
        <v>271</v>
      </c>
      <c r="C53" s="46" t="s">
        <v>263</v>
      </c>
      <c r="D53" s="272">
        <f>+СВОД!D53-АЭ!D53-БЭ!D53-ГАЭС!D53-КЭ!D53-КуЭ!D53-ОЭ!D53-ХЭ!D53-ЧЭ!D53-АУ!D53</f>
        <v>-3.4106051316484809E-13</v>
      </c>
      <c r="E53" s="272">
        <f>+СВОД!E53-АЭ!E53-БЭ!E53-ГАЭС!E53-КЭ!E53-КуЭ!E53-ОЭ!E53-ХЭ!E53-ЧЭ!E53-АУ!E53</f>
        <v>1.1368683772161603E-13</v>
      </c>
      <c r="F53" s="272">
        <f>+СВОД!F53-АЭ!F53-БЭ!F53-ГАЭС!F53-КЭ!F53-КуЭ!F53-ОЭ!F53-ХЭ!F53-ЧЭ!F53-АУ!F53</f>
        <v>1.1368683772161603E-13</v>
      </c>
      <c r="G53" s="272">
        <f>+СВОД!G53-АЭ!G53-БЭ!G53-ГАЭС!G53-КЭ!G53-КуЭ!G53-ОЭ!G53-ХЭ!G53-ЧЭ!G53-АУ!G53</f>
        <v>-58.008500000000026</v>
      </c>
      <c r="H53" s="272">
        <f>+СВОД!H53-АЭ!H53-БЭ!H53-ГАЭС!H53-КЭ!H53-КуЭ!H53-ОЭ!H53-ХЭ!H53-ЧЭ!H53-АУ!H53</f>
        <v>552.26007710290412</v>
      </c>
      <c r="I53" s="272">
        <f>+СВОД!I53-АЭ!I53-БЭ!I53-ГАЭС!I53-КЭ!I53-КуЭ!I53-ОЭ!I53-ХЭ!I53-ЧЭ!I53-АУ!I53</f>
        <v>0</v>
      </c>
      <c r="J53" s="272">
        <f>+СВОД!J53-АЭ!J53-БЭ!J53-ГАЭС!J53-КЭ!J53-КуЭ!J53-ОЭ!J53-ХЭ!J53-ЧЭ!J53-АУ!J53</f>
        <v>-3.4106051316484809E-13</v>
      </c>
      <c r="K53" s="272">
        <f>+СВОД!K53-АЭ!K53-БЭ!K53-ГАЭС!K53-КЭ!K53-КуЭ!K53-ОЭ!K53-ХЭ!K53-ЧЭ!K53-АУ!K53</f>
        <v>-2.8421709430404007E-13</v>
      </c>
      <c r="L53" s="272">
        <f>+СВОД!L53-АЭ!L53-БЭ!L53-ГАЭС!L53-КЭ!L53-КуЭ!L53-ОЭ!L53-ХЭ!L53-ЧЭ!L53-АУ!L53</f>
        <v>7.3896444519050419E-13</v>
      </c>
      <c r="M53" s="272">
        <f>+СВОД!M53-АЭ!M53-БЭ!M53-ГАЭС!M53-КЭ!M53-КуЭ!M53-ОЭ!M53-ХЭ!M53-ЧЭ!M53-АУ!M53</f>
        <v>1.1368683772161603E-13</v>
      </c>
      <c r="N53" s="272">
        <f>+СВОД!N53-АЭ!N53-БЭ!N53-ГАЭС!N53-КЭ!N53-КуЭ!N53-ОЭ!N53-ХЭ!N53-ЧЭ!N53-АУ!N53</f>
        <v>7.3896444519050419E-13</v>
      </c>
      <c r="O53" s="272">
        <f>+СВОД!O53-АЭ!O53-БЭ!O53-ГАЭС!O53-КЭ!O53-КуЭ!O53-ОЭ!O53-ХЭ!O53-ЧЭ!O53-АУ!O53</f>
        <v>1.1368683772161603E-13</v>
      </c>
      <c r="P53" s="272">
        <f>+СВОД!P53-АЭ!P53-БЭ!P53-ГАЭС!P53-КЭ!P53-КуЭ!P53-ОЭ!P53-ХЭ!P53-ЧЭ!P53-АУ!P53</f>
        <v>6.8212102632969618E-13</v>
      </c>
      <c r="Q53" s="272">
        <f>+СВОД!Q53-АЭ!Q53-БЭ!Q53-ГАЭС!Q53-КЭ!Q53-КуЭ!Q53-ОЭ!Q53-ХЭ!Q53-ЧЭ!Q53-АУ!Q53</f>
        <v>-58.008499999997184</v>
      </c>
      <c r="R53" s="272">
        <f>+СВОД!R53-АЭ!R53-БЭ!R53-ГАЭС!R53-КЭ!R53-КуЭ!R53-ОЭ!R53-ХЭ!R53-ЧЭ!R53-АУ!R53</f>
        <v>552.26007710290446</v>
      </c>
    </row>
    <row r="54" spans="1:18" s="8" customFormat="1">
      <c r="A54" s="24"/>
      <c r="B54" s="30" t="s">
        <v>272</v>
      </c>
      <c r="C54" s="46" t="s">
        <v>263</v>
      </c>
      <c r="D54" s="272">
        <f>+СВОД!D54-АЭ!D54-БЭ!D54-ГАЭС!D54-КЭ!D54-КуЭ!D54-ОЭ!D54-ХЭ!D54-ЧЭ!D54-АУ!D54</f>
        <v>0</v>
      </c>
      <c r="E54" s="272">
        <f>+СВОД!E54-АЭ!E54-БЭ!E54-ГАЭС!E54-КЭ!E54-КуЭ!E54-ОЭ!E54-ХЭ!E54-ЧЭ!E54-АУ!E54</f>
        <v>1.4210854715202004E-14</v>
      </c>
      <c r="F54" s="272">
        <f>+СВОД!F54-АЭ!F54-БЭ!F54-ГАЭС!F54-КЭ!F54-КуЭ!F54-ОЭ!F54-ХЭ!F54-ЧЭ!F54-АУ!F54</f>
        <v>-3.5527136788005009E-15</v>
      </c>
      <c r="G54" s="272">
        <f>+СВОД!G54-АЭ!G54-БЭ!G54-ГАЭС!G54-КЭ!G54-КуЭ!G54-ОЭ!G54-ХЭ!G54-ЧЭ!G54-АУ!G54</f>
        <v>25.980758765240001</v>
      </c>
      <c r="H54" s="272">
        <f>+СВОД!H54-АЭ!H54-БЭ!H54-ГАЭС!H54-КЭ!H54-КуЭ!H54-ОЭ!H54-ХЭ!H54-ЧЭ!H54-АУ!H54</f>
        <v>-0.80194078228000265</v>
      </c>
      <c r="I54" s="272">
        <f>+СВОД!I54-АЭ!I54-БЭ!I54-ГАЭС!I54-КЭ!I54-КуЭ!I54-ОЭ!I54-ХЭ!I54-ЧЭ!I54-АУ!I54</f>
        <v>0</v>
      </c>
      <c r="J54" s="272">
        <f>+СВОД!J54-АЭ!J54-БЭ!J54-ГАЭС!J54-КЭ!J54-КуЭ!J54-ОЭ!J54-ХЭ!J54-ЧЭ!J54-АУ!J54</f>
        <v>0</v>
      </c>
      <c r="K54" s="272">
        <f>+СВОД!K54-АЭ!K54-БЭ!K54-ГАЭС!K54-КЭ!K54-КуЭ!K54-ОЭ!K54-ХЭ!K54-ЧЭ!K54-АУ!K54</f>
        <v>0</v>
      </c>
      <c r="L54" s="272">
        <f>+СВОД!L54-АЭ!L54-БЭ!L54-ГАЭС!L54-КЭ!L54-КуЭ!L54-ОЭ!L54-ХЭ!L54-ЧЭ!L54-АУ!L54</f>
        <v>0</v>
      </c>
      <c r="M54" s="272">
        <f>+СВОД!M54-АЭ!M54-БЭ!M54-ГАЭС!M54-КЭ!M54-КуЭ!M54-ОЭ!M54-ХЭ!M54-ЧЭ!M54-АУ!M54</f>
        <v>0</v>
      </c>
      <c r="N54" s="272">
        <f>+СВОД!N54-АЭ!N54-БЭ!N54-ГАЭС!N54-КЭ!N54-КуЭ!N54-ОЭ!N54-ХЭ!N54-ЧЭ!N54-АУ!N54</f>
        <v>0</v>
      </c>
      <c r="O54" s="272">
        <f>+СВОД!O54-АЭ!O54-БЭ!O54-ГАЭС!O54-КЭ!O54-КуЭ!O54-ОЭ!O54-ХЭ!O54-ЧЭ!O54-АУ!O54</f>
        <v>0</v>
      </c>
      <c r="P54" s="272">
        <f>+СВОД!P54-АЭ!P54-БЭ!P54-ГАЭС!P54-КЭ!P54-КуЭ!P54-ОЭ!P54-ХЭ!P54-ЧЭ!P54-АУ!P54</f>
        <v>0</v>
      </c>
      <c r="Q54" s="272">
        <f>+СВОД!Q54-АЭ!Q54-БЭ!Q54-ГАЭС!Q54-КЭ!Q54-КуЭ!Q54-ОЭ!Q54-ХЭ!Q54-ЧЭ!Q54-АУ!Q54</f>
        <v>25.980758765240012</v>
      </c>
      <c r="R54" s="272">
        <f>+СВОД!R54-АЭ!R54-БЭ!R54-ГАЭС!R54-КЭ!R54-КуЭ!R54-ОЭ!R54-ХЭ!R54-ЧЭ!R54-АУ!R54</f>
        <v>-0.80194078227999555</v>
      </c>
    </row>
    <row r="55" spans="1:18" s="8" customFormat="1">
      <c r="A55" s="24"/>
      <c r="B55" s="30" t="s">
        <v>34</v>
      </c>
      <c r="C55" s="46" t="s">
        <v>263</v>
      </c>
      <c r="D55" s="272">
        <f>+СВОД!D55-АЭ!D55-БЭ!D55-ГАЭС!D55-КЭ!D55-КуЭ!D55-ОЭ!D55-ХЭ!D55-ЧЭ!D55-АУ!D55</f>
        <v>-1.4210854715202004E-13</v>
      </c>
      <c r="E55" s="272">
        <f>+СВОД!E55-АЭ!E55-БЭ!E55-ГАЭС!E55-КЭ!E55-КуЭ!E55-ОЭ!E55-ХЭ!E55-ЧЭ!E55-АУ!E55</f>
        <v>-4.2632564145606011E-14</v>
      </c>
      <c r="F55" s="272">
        <f>+СВОД!F55-АЭ!F55-БЭ!F55-ГАЭС!F55-КЭ!F55-КуЭ!F55-ОЭ!F55-ХЭ!F55-ЧЭ!F55-АУ!F55</f>
        <v>-5.6843418860808015E-14</v>
      </c>
      <c r="G55" s="272">
        <f>+СВОД!G55-АЭ!G55-БЭ!G55-ГАЭС!G55-КЭ!G55-КуЭ!G55-ОЭ!G55-ХЭ!G55-ЧЭ!G55-АУ!G55</f>
        <v>-64.432760160000186</v>
      </c>
      <c r="H55" s="272">
        <f>+СВОД!H55-АЭ!H55-БЭ!H55-ГАЭС!H55-КЭ!H55-КуЭ!H55-ОЭ!H55-ХЭ!H55-ЧЭ!H55-АУ!H55</f>
        <v>-141.19025568999999</v>
      </c>
      <c r="I55" s="272">
        <f>+СВОД!I55-АЭ!I55-БЭ!I55-ГАЭС!I55-КЭ!I55-КуЭ!I55-ОЭ!I55-ХЭ!I55-ЧЭ!I55-АУ!I55</f>
        <v>-8.5265128291212022E-14</v>
      </c>
      <c r="J55" s="272">
        <f>+СВОД!J55-АЭ!J55-БЭ!J55-ГАЭС!J55-КЭ!J55-КуЭ!J55-ОЭ!J55-ХЭ!J55-ЧЭ!J55-АУ!J55</f>
        <v>-1.9895196601282805E-13</v>
      </c>
      <c r="K55" s="272">
        <f>+СВОД!K55-АЭ!K55-БЭ!K55-ГАЭС!K55-КЭ!K55-КуЭ!K55-ОЭ!K55-ХЭ!K55-ЧЭ!K55-АУ!K55</f>
        <v>-2.2737367544323206E-13</v>
      </c>
      <c r="L55" s="272">
        <f>+СВОД!L55-АЭ!L55-БЭ!L55-ГАЭС!L55-КЭ!L55-КуЭ!L55-ОЭ!L55-ХЭ!L55-ЧЭ!L55-АУ!L55</f>
        <v>2.8421709430404007E-14</v>
      </c>
      <c r="M55" s="272">
        <f>+СВОД!M55-АЭ!M55-БЭ!M55-ГАЭС!M55-КЭ!M55-КуЭ!M55-ОЭ!M55-ХЭ!M55-ЧЭ!M55-АУ!M55</f>
        <v>1.1368683772161603E-13</v>
      </c>
      <c r="N55" s="272">
        <f>+СВОД!N55-АЭ!N55-БЭ!N55-ГАЭС!N55-КЭ!N55-КуЭ!N55-ОЭ!N55-ХЭ!N55-ЧЭ!N55-АУ!N55</f>
        <v>-1.9895196601282805E-13</v>
      </c>
      <c r="O55" s="272">
        <f>+СВОД!O55-АЭ!O55-БЭ!O55-ГАЭС!O55-КЭ!O55-КуЭ!O55-ОЭ!O55-ХЭ!O55-ЧЭ!O55-АУ!O55</f>
        <v>-1.4210854715202004E-13</v>
      </c>
      <c r="P55" s="272">
        <f>+СВОД!P55-АЭ!P55-БЭ!P55-ГАЭС!P55-КЭ!P55-КуЭ!P55-ОЭ!P55-ХЭ!P55-ЧЭ!P55-АУ!P55</f>
        <v>8.5265128291212022E-14</v>
      </c>
      <c r="Q55" s="272">
        <f>+СВОД!Q55-АЭ!Q55-БЭ!Q55-ГАЭС!Q55-КЭ!Q55-КуЭ!Q55-ОЭ!Q55-ХЭ!Q55-ЧЭ!Q55-АУ!Q55</f>
        <v>-64.432760160000385</v>
      </c>
      <c r="R55" s="272">
        <f>+СВОД!R55-АЭ!R55-БЭ!R55-ГАЭС!R55-КЭ!R55-КуЭ!R55-ОЭ!R55-ХЭ!R55-ЧЭ!R55-АУ!R55</f>
        <v>-141.1902556899995</v>
      </c>
    </row>
    <row r="56" spans="1:18" s="18" customFormat="1">
      <c r="A56" s="23" t="s">
        <v>62</v>
      </c>
      <c r="B56" s="29" t="s">
        <v>108</v>
      </c>
      <c r="C56" s="47" t="s">
        <v>263</v>
      </c>
      <c r="D56" s="272">
        <f>+СВОД!D56-АЭ!D56-БЭ!D56-ГАЭС!D56-КЭ!D56-КуЭ!D56-ОЭ!D56-ХЭ!D56-ЧЭ!D56-АУ!D56</f>
        <v>-4.0634162701280729E-13</v>
      </c>
      <c r="E56" s="272">
        <f>+СВОД!E56-АЭ!E56-БЭ!E56-ГАЭС!E56-КЭ!E56-КуЭ!E56-ОЭ!E56-ХЭ!E56-ЧЭ!E56-АУ!E56</f>
        <v>1.4452439245360438E-11</v>
      </c>
      <c r="F56" s="272">
        <f>+СВОД!F56-АЭ!F56-БЭ!F56-ГАЭС!F56-КЭ!F56-КуЭ!F56-ОЭ!F56-ХЭ!F56-ЧЭ!F56-АУ!F56</f>
        <v>4.000355602329364E-12</v>
      </c>
      <c r="G56" s="272">
        <f>+G18-G24</f>
        <v>1371.6087141955322</v>
      </c>
      <c r="H56" s="272">
        <f>+СВОД!H56-АЭ!H56-БЭ!H56-ГАЭС!H56-КЭ!H56-КуЭ!H56-ОЭ!H56-ХЭ!H56-ЧЭ!H56-АУ!H56</f>
        <v>1060.5851182803772</v>
      </c>
      <c r="I56" s="272">
        <f>+СВОД!I56-АЭ!I56-БЭ!I56-ГАЭС!I56-КЭ!I56-КуЭ!I56-ОЭ!I56-ХЭ!I56-ЧЭ!I56-АУ!I56</f>
        <v>-4.6505022055498557E-12</v>
      </c>
      <c r="J56" s="272">
        <f>+СВОД!J56-АЭ!J56-БЭ!J56-ГАЭС!J56-КЭ!J56-КуЭ!J56-ОЭ!J56-ХЭ!J56-ЧЭ!J56-АУ!J56</f>
        <v>4.8363535398721069E-12</v>
      </c>
      <c r="K56" s="272">
        <f>+СВОД!K56-АЭ!K56-БЭ!K56-ГАЭС!K56-КЭ!K56-КуЭ!K56-ОЭ!K56-ХЭ!K56-ЧЭ!K56-АУ!K56</f>
        <v>5.007105841059456E-13</v>
      </c>
      <c r="L56" s="272">
        <f>+СВОД!L56-АЭ!L56-БЭ!L56-ГАЭС!L56-КЭ!L56-КуЭ!L56-ОЭ!L56-ХЭ!L56-ЧЭ!L56-АУ!L56</f>
        <v>2.3745450050682848E-12</v>
      </c>
      <c r="M56" s="272">
        <f>+СВОД!M56-АЭ!M56-БЭ!M56-ГАЭС!M56-КЭ!M56-КуЭ!M56-ОЭ!M56-ХЭ!M56-ЧЭ!M56-АУ!M56</f>
        <v>-1.7272849817118185E-12</v>
      </c>
      <c r="N56" s="272">
        <f>+СВОД!N56-АЭ!N56-БЭ!N56-ГАЭС!N56-КЭ!N56-КуЭ!N56-ОЭ!N56-ХЭ!N56-ЧЭ!N56-АУ!N56</f>
        <v>-3.822497873784414E-12</v>
      </c>
      <c r="O56" s="272">
        <f>+СВОД!O56-АЭ!O56-БЭ!O56-ГАЭС!O56-КЭ!O56-КуЭ!O56-ОЭ!O56-ХЭ!O56-ЧЭ!O56-АУ!O56</f>
        <v>-4.4260151099706491E-12</v>
      </c>
      <c r="P56" s="272">
        <f>+СВОД!P56-АЭ!P56-БЭ!P56-ГАЭС!P56-КЭ!P56-КуЭ!P56-ОЭ!P56-ХЭ!P56-ЧЭ!P56-АУ!P56</f>
        <v>-1.0119460824853377E-11</v>
      </c>
      <c r="Q56" s="272">
        <f>+СВОД!Q56-АЭ!Q56-БЭ!Q56-ГАЭС!Q56-КЭ!Q56-КуЭ!Q56-ОЭ!Q56-ХЭ!Q56-ЧЭ!Q56-АУ!Q56</f>
        <v>1371.6087141955602</v>
      </c>
      <c r="R56" s="272">
        <f>+СВОД!R56-АЭ!R56-БЭ!R56-ГАЭС!R56-КЭ!R56-КуЭ!R56-ОЭ!R56-ХЭ!R56-ЧЭ!R56-АУ!R56</f>
        <v>1060.5851182803924</v>
      </c>
    </row>
    <row r="57" spans="1:18" s="8" customFormat="1" ht="25.5" customHeight="1">
      <c r="A57" s="24" t="s">
        <v>47</v>
      </c>
      <c r="B57" s="30" t="s">
        <v>109</v>
      </c>
      <c r="C57" s="46" t="s">
        <v>263</v>
      </c>
      <c r="D57" s="272">
        <f>+СВОД!D57-АЭ!D57-БЭ!D57-ГАЭС!D57-КЭ!D57-КуЭ!D57-ОЭ!D57-ХЭ!D57-ЧЭ!D57-АУ!D57</f>
        <v>-3.8873993000315687E-13</v>
      </c>
      <c r="E57" s="272">
        <f>+СВОД!E57-АЭ!E57-БЭ!E57-ГАЭС!E57-КЭ!E57-КуЭ!E57-ОЭ!E57-ХЭ!E57-ЧЭ!E57-АУ!E57</f>
        <v>8.0339667210549415E-12</v>
      </c>
      <c r="F57" s="272">
        <f>+СВОД!F57-АЭ!F57-БЭ!F57-ГАЭС!F57-КЭ!F57-КуЭ!F57-ОЭ!F57-ХЭ!F57-ЧЭ!F57-АУ!F57</f>
        <v>1.3394310617240168E-12</v>
      </c>
      <c r="G57" s="272">
        <f>+СВОД!G57-АЭ!G57-БЭ!G57-ГАЭС!G57-КЭ!G57-КуЭ!G57-ОЭ!G57-ХЭ!G57-ЧЭ!G57-АУ!G57</f>
        <v>1384.023624975868</v>
      </c>
      <c r="H57" s="272">
        <f>+СВОД!H57-АЭ!H57-БЭ!H57-ГАЭС!H57-КЭ!H57-КуЭ!H57-ОЭ!H57-ХЭ!H57-ЧЭ!H57-АУ!H57</f>
        <v>934.89157777971491</v>
      </c>
      <c r="I57" s="272">
        <f>+СВОД!I57-АЭ!I57-БЭ!I57-ГАЭС!I57-КЭ!I57-КуЭ!I57-ОЭ!I57-ХЭ!I57-ЧЭ!I57-АУ!I57</f>
        <v>-2.7284841053187847E-12</v>
      </c>
      <c r="J57" s="272">
        <f>+СВОД!J57-АЭ!J57-БЭ!J57-ГАЭС!J57-КЭ!J57-КуЭ!J57-ОЭ!J57-ХЭ!J57-ЧЭ!J57-АУ!J57</f>
        <v>5.9117155615240335E-12</v>
      </c>
      <c r="K57" s="272">
        <f>+СВОД!K57-АЭ!K57-БЭ!K57-ГАЭС!K57-КЭ!K57-КуЭ!K57-ОЭ!K57-ХЭ!K57-ЧЭ!K57-АУ!K57</f>
        <v>9.0949470177292824E-13</v>
      </c>
      <c r="L57" s="272">
        <f>+СВОД!L57-АЭ!L57-БЭ!L57-ГАЭС!L57-КЭ!L57-КуЭ!L57-ОЭ!L57-ХЭ!L57-ЧЭ!L57-АУ!L57</f>
        <v>1.8189894035458565E-12</v>
      </c>
      <c r="M57" s="272">
        <f>+СВОД!M57-АЭ!M57-БЭ!M57-ГАЭС!M57-КЭ!M57-КуЭ!M57-ОЭ!M57-ХЭ!M57-ЧЭ!M57-АУ!M57</f>
        <v>1.3642420526593924E-12</v>
      </c>
      <c r="N57" s="272">
        <f>+СВОД!N57-АЭ!N57-БЭ!N57-ГАЭС!N57-КЭ!N57-КуЭ!N57-ОЭ!N57-ХЭ!N57-ЧЭ!N57-АУ!N57</f>
        <v>-1.3642420526593924E-12</v>
      </c>
      <c r="O57" s="272">
        <f>+СВОД!O57-АЭ!O57-БЭ!O57-ГАЭС!O57-КЭ!O57-КуЭ!O57-ОЭ!O57-ХЭ!O57-ЧЭ!O57-АУ!O57</f>
        <v>4.5474735088646412E-13</v>
      </c>
      <c r="P57" s="272">
        <f>+СВОД!P57-АЭ!P57-БЭ!P57-ГАЭС!P57-КЭ!P57-КуЭ!P57-ОЭ!P57-ХЭ!P57-ЧЭ!P57-АУ!P57</f>
        <v>-7.73070496506989E-12</v>
      </c>
      <c r="Q57" s="272">
        <f>+СВОД!Q57-АЭ!Q57-БЭ!Q57-ГАЭС!Q57-КЭ!Q57-КуЭ!Q57-ОЭ!Q57-ХЭ!Q57-ЧЭ!Q57-АУ!Q57</f>
        <v>1384.0236249758755</v>
      </c>
      <c r="R57" s="272">
        <f>+СВОД!R57-АЭ!R57-БЭ!R57-ГАЭС!R57-КЭ!R57-КуЭ!R57-ОЭ!R57-ХЭ!R57-ЧЭ!R57-АУ!R57</f>
        <v>934.89157777972105</v>
      </c>
    </row>
    <row r="58" spans="1:18" s="8" customFormat="1">
      <c r="A58" s="10" t="s">
        <v>221</v>
      </c>
      <c r="B58" s="30" t="s">
        <v>309</v>
      </c>
      <c r="C58" s="46" t="s">
        <v>263</v>
      </c>
      <c r="D58" s="272">
        <f>+СВОД!D58-АЭ!D58-БЭ!D58-ГАЭС!D58-КЭ!D58-КуЭ!D58-ОЭ!D58-ХЭ!D58-ЧЭ!D58-АУ!D58</f>
        <v>-3.3605465415628699E-12</v>
      </c>
      <c r="E58" s="272">
        <f>+СВОД!E58-АЭ!E58-БЭ!E58-ГАЭС!E58-КЭ!E58-КуЭ!E58-ОЭ!E58-ХЭ!E58-ЧЭ!E58-АУ!E58</f>
        <v>7.2351248798542545E-12</v>
      </c>
      <c r="F58" s="272">
        <f>+СВОД!F58-АЭ!F58-БЭ!F58-ГАЭС!F58-КЭ!F58-КуЭ!F58-ОЭ!F58-ХЭ!F58-ЧЭ!F58-АУ!F58</f>
        <v>6.7710061732798033E-12</v>
      </c>
      <c r="G58" s="272">
        <f>+СВОД!G58-АЭ!G58-БЭ!G58-ГАЭС!G58-КЭ!G58-КуЭ!G58-ОЭ!G58-ХЭ!G58-ЧЭ!G58-АУ!G58</f>
        <v>1617.4694000213144</v>
      </c>
      <c r="H58" s="272">
        <f>+СВОД!H58-АЭ!H58-БЭ!H58-ГАЭС!H58-КЭ!H58-КуЭ!H58-ОЭ!H58-ХЭ!H58-ЧЭ!H58-АУ!H58</f>
        <v>798.89706010693897</v>
      </c>
      <c r="I58" s="272">
        <f>+СВОД!I58-АЭ!I58-БЭ!I58-ГАЭС!I58-КЭ!I58-КуЭ!I58-ОЭ!I58-ХЭ!I58-ЧЭ!I58-АУ!I58</f>
        <v>-3.1832314562052488E-12</v>
      </c>
      <c r="J58" s="272">
        <f>+СВОД!J58-АЭ!J58-БЭ!J58-ГАЭС!J58-КЭ!J58-КуЭ!J58-ОЭ!J58-ХЭ!J58-ЧЭ!J58-АУ!J58</f>
        <v>2.7284841053187847E-12</v>
      </c>
      <c r="K58" s="272">
        <f>+СВОД!K58-АЭ!K58-БЭ!K58-ГАЭС!K58-КЭ!K58-КуЭ!K58-ОЭ!K58-ХЭ!K58-ЧЭ!K58-АУ!K58</f>
        <v>1.8189894035458565E-12</v>
      </c>
      <c r="L58" s="272">
        <f>+СВОД!L58-АЭ!L58-БЭ!L58-ГАЭС!L58-КЭ!L58-КуЭ!L58-ОЭ!L58-ХЭ!L58-ЧЭ!L58-АУ!L58</f>
        <v>4.0927261579781771E-12</v>
      </c>
      <c r="M58" s="272">
        <f>+СВОД!M58-АЭ!M58-БЭ!M58-ГАЭС!M58-КЭ!M58-КуЭ!M58-ОЭ!M58-ХЭ!M58-ЧЭ!M58-АУ!M58</f>
        <v>5.4569682106375694E-12</v>
      </c>
      <c r="N58" s="272">
        <f>+СВОД!N58-АЭ!N58-БЭ!N58-ГАЭС!N58-КЭ!N58-КуЭ!N58-ОЭ!N58-ХЭ!N58-ЧЭ!N58-АУ!N58</f>
        <v>-4.5474735088646412E-12</v>
      </c>
      <c r="O58" s="272">
        <f>+СВОД!O58-АЭ!O58-БЭ!O58-ГАЭС!O58-КЭ!O58-КуЭ!O58-ОЭ!O58-ХЭ!O58-ЧЭ!O58-АУ!O58</f>
        <v>6.3664629124104977E-12</v>
      </c>
      <c r="P58" s="272">
        <f>+СВОД!P58-АЭ!P58-БЭ!P58-ГАЭС!P58-КЭ!P58-КуЭ!P58-ОЭ!P58-ХЭ!P58-ЧЭ!P58-АУ!P58</f>
        <v>-1.0004441719502211E-11</v>
      </c>
      <c r="Q58" s="272">
        <f>+СВОД!Q58-АЭ!Q58-БЭ!Q58-ГАЭС!Q58-КЭ!Q58-КуЭ!Q58-ОЭ!Q58-ХЭ!Q58-ЧЭ!Q58-АУ!Q58</f>
        <v>1617.4694000213276</v>
      </c>
      <c r="R58" s="272">
        <f>+СВОД!R58-АЭ!R58-БЭ!R58-ГАЭС!R58-КЭ!R58-КуЭ!R58-ОЭ!R58-ХЭ!R58-ЧЭ!R58-АУ!R58</f>
        <v>798.89706010690895</v>
      </c>
    </row>
    <row r="59" spans="1:18" s="8" customFormat="1">
      <c r="A59" s="10" t="s">
        <v>223</v>
      </c>
      <c r="B59" s="30" t="s">
        <v>310</v>
      </c>
      <c r="C59" s="46" t="s">
        <v>263</v>
      </c>
      <c r="D59" s="272">
        <f>+СВОД!D59-АЭ!D59-БЭ!D59-ГАЭС!D59-КЭ!D59-КуЭ!D59-ОЭ!D59-ХЭ!D59-ЧЭ!D59-АУ!D59</f>
        <v>1.3893441993119253E-13</v>
      </c>
      <c r="E59" s="272">
        <f>+СВОД!E59-АЭ!E59-БЭ!E59-ГАЭС!E59-КЭ!E59-КуЭ!E59-ОЭ!E59-ХЭ!E59-ЧЭ!E59-АУ!E59</f>
        <v>-5.5471903112613852E-14</v>
      </c>
      <c r="F59" s="272">
        <f>+СВОД!F59-АЭ!F59-БЭ!F59-ГАЭС!F59-КЭ!F59-КуЭ!F59-ОЭ!F59-ХЭ!F59-ЧЭ!F59-АУ!F59</f>
        <v>-3.0286374536753202E-15</v>
      </c>
      <c r="G59" s="272">
        <f>+СВОД!G59-АЭ!G59-БЭ!G59-ГАЭС!G59-КЭ!G59-КуЭ!G59-ОЭ!G59-ХЭ!G59-ЧЭ!G59-АУ!G59</f>
        <v>-207.46501628021116</v>
      </c>
      <c r="H59" s="272">
        <f>+СВОД!H59-АЭ!H59-БЭ!H59-ГАЭС!H59-КЭ!H59-КуЭ!H59-ОЭ!H59-ХЭ!H59-ЧЭ!H59-АУ!H59</f>
        <v>135.19257689049061</v>
      </c>
      <c r="I59" s="272">
        <f>+СВОД!I59-АЭ!I59-БЭ!I59-ГАЭС!I59-КЭ!I59-КуЭ!I59-ОЭ!I59-ХЭ!I59-ЧЭ!I59-АУ!I59</f>
        <v>-2.8421709430404007E-14</v>
      </c>
      <c r="J59" s="272">
        <f>+СВОД!J59-АЭ!J59-БЭ!J59-ГАЭС!J59-КЭ!J59-КуЭ!J59-ОЭ!J59-ХЭ!J59-ЧЭ!J59-АУ!J59</f>
        <v>1.4210854715202004E-14</v>
      </c>
      <c r="K59" s="272">
        <f>+СВОД!K59-АЭ!K59-БЭ!K59-ГАЭС!K59-КЭ!K59-КуЭ!K59-ОЭ!K59-ХЭ!K59-ЧЭ!K59-АУ!K59</f>
        <v>-8.5265128291212022E-14</v>
      </c>
      <c r="L59" s="272">
        <f>+СВОД!L59-АЭ!L59-БЭ!L59-ГАЭС!L59-КЭ!L59-КуЭ!L59-ОЭ!L59-ХЭ!L59-ЧЭ!L59-АУ!L59</f>
        <v>1.5987211554602254E-13</v>
      </c>
      <c r="M59" s="272">
        <f>+СВОД!M59-АЭ!M59-БЭ!M59-ГАЭС!M59-КЭ!M59-КуЭ!M59-ОЭ!M59-ХЭ!M59-ЧЭ!M59-АУ!M59</f>
        <v>-7.1054273576010019E-14</v>
      </c>
      <c r="N59" s="272">
        <f>+СВОД!N59-АЭ!N59-БЭ!N59-ГАЭС!N59-КЭ!N59-КуЭ!N59-ОЭ!N59-ХЭ!N59-ЧЭ!N59-АУ!N59</f>
        <v>4.9737991503207013E-14</v>
      </c>
      <c r="O59" s="272">
        <f>+СВОД!O59-АЭ!O59-БЭ!O59-ГАЭС!O59-КЭ!O59-КуЭ!O59-ОЭ!O59-ХЭ!O59-ЧЭ!O59-АУ!O59</f>
        <v>4.2632564145606011E-14</v>
      </c>
      <c r="P59" s="272">
        <f>+СВОД!P59-АЭ!P59-БЭ!P59-ГАЭС!P59-КЭ!P59-КуЭ!P59-ОЭ!P59-ХЭ!P59-ЧЭ!P59-АУ!P59</f>
        <v>-2.1316282072803006E-14</v>
      </c>
      <c r="Q59" s="272">
        <f>+СВОД!Q59-АЭ!Q59-БЭ!Q59-ГАЭС!Q59-КЭ!Q59-КуЭ!Q59-ОЭ!Q59-ХЭ!Q59-ЧЭ!Q59-АУ!Q59</f>
        <v>-207.46501628021139</v>
      </c>
      <c r="R59" s="272">
        <f>+СВОД!R59-АЭ!R59-БЭ!R59-ГАЭС!R59-КЭ!R59-КуЭ!R59-ОЭ!R59-ХЭ!R59-ЧЭ!R59-АУ!R59</f>
        <v>135.19257689049144</v>
      </c>
    </row>
    <row r="60" spans="1:18" s="8" customFormat="1">
      <c r="A60" s="10" t="s">
        <v>225</v>
      </c>
      <c r="B60" s="30" t="s">
        <v>311</v>
      </c>
      <c r="C60" s="46" t="s">
        <v>263</v>
      </c>
      <c r="D60" s="272">
        <f>+СВОД!D60-АЭ!D60-БЭ!D60-ГАЭС!D60-КЭ!D60-КуЭ!D60-ОЭ!D60-ХЭ!D60-ЧЭ!D60-АУ!D60</f>
        <v>-6.9141979468223536E-13</v>
      </c>
      <c r="E60" s="272">
        <f>+СВОД!E60-АЭ!E60-БЭ!E60-ГАЭС!E60-КЭ!E60-КуЭ!E60-ОЭ!E60-ХЭ!E60-ЧЭ!E60-АУ!E60</f>
        <v>-5.5180957459627367E-14</v>
      </c>
      <c r="F60" s="272">
        <f>+СВОД!F60-АЭ!F60-БЭ!F60-ГАЭС!F60-КЭ!F60-КуЭ!F60-ОЭ!F60-ХЭ!F60-ЧЭ!F60-АУ!F60</f>
        <v>-3.5527136788005009E-15</v>
      </c>
      <c r="G60" s="272">
        <f>+СВОД!G60-АЭ!G60-БЭ!G60-ГАЭС!G60-КЭ!G60-КуЭ!G60-ОЭ!G60-ХЭ!G60-ЧЭ!G60-АУ!G60</f>
        <v>-25.980758765240001</v>
      </c>
      <c r="H60" s="272">
        <f>+СВОД!H60-АЭ!H60-БЭ!H60-ГАЭС!H60-КЭ!H60-КуЭ!H60-ОЭ!H60-ХЭ!H60-ЧЭ!H60-АУ!H60</f>
        <v>0.80194078228000265</v>
      </c>
      <c r="I60" s="272">
        <f>+СВОД!I60-АЭ!I60-БЭ!I60-ГАЭС!I60-КЭ!I60-КуЭ!I60-ОЭ!I60-ХЭ!I60-ЧЭ!I60-АУ!I60</f>
        <v>0</v>
      </c>
      <c r="J60" s="272">
        <f>+СВОД!J60-АЭ!J60-БЭ!J60-ГАЭС!J60-КЭ!J60-КуЭ!J60-ОЭ!J60-ХЭ!J60-ЧЭ!J60-АУ!J60</f>
        <v>0</v>
      </c>
      <c r="K60" s="272">
        <f>+СВОД!K60-АЭ!K60-БЭ!K60-ГАЭС!K60-КЭ!K60-КуЭ!K60-ОЭ!K60-ХЭ!K60-ЧЭ!K60-АУ!K60</f>
        <v>0</v>
      </c>
      <c r="L60" s="272">
        <f>+СВОД!L60-АЭ!L60-БЭ!L60-ГАЭС!L60-КЭ!L60-КуЭ!L60-ОЭ!L60-ХЭ!L60-ЧЭ!L60-АУ!L60</f>
        <v>0</v>
      </c>
      <c r="M60" s="272">
        <f>+СВОД!M60-АЭ!M60-БЭ!M60-ГАЭС!M60-КЭ!M60-КуЭ!M60-ОЭ!M60-ХЭ!M60-ЧЭ!M60-АУ!M60</f>
        <v>0</v>
      </c>
      <c r="N60" s="272">
        <f>+СВОД!N60-АЭ!N60-БЭ!N60-ГАЭС!N60-КЭ!N60-КуЭ!N60-ОЭ!N60-ХЭ!N60-ЧЭ!N60-АУ!N60</f>
        <v>0</v>
      </c>
      <c r="O60" s="272">
        <f>+СВОД!O60-АЭ!O60-БЭ!O60-ГАЭС!O60-КЭ!O60-КуЭ!O60-ОЭ!O60-ХЭ!O60-ЧЭ!O60-АУ!O60</f>
        <v>0</v>
      </c>
      <c r="P60" s="272">
        <f>+СВОД!P60-АЭ!P60-БЭ!P60-ГАЭС!P60-КЭ!P60-КуЭ!P60-ОЭ!P60-ХЭ!P60-ЧЭ!P60-АУ!P60</f>
        <v>0</v>
      </c>
      <c r="Q60" s="272">
        <f>+СВОД!Q60-АЭ!Q60-БЭ!Q60-ГАЭС!Q60-КЭ!Q60-КуЭ!Q60-ОЭ!Q60-ХЭ!Q60-ЧЭ!Q60-АУ!Q60</f>
        <v>-25.980758765240012</v>
      </c>
      <c r="R60" s="272">
        <f>+СВОД!R60-АЭ!R60-БЭ!R60-ГАЭС!R60-КЭ!R60-КуЭ!R60-ОЭ!R60-ХЭ!R60-ЧЭ!R60-АУ!R60</f>
        <v>0.80194078227999555</v>
      </c>
    </row>
    <row r="61" spans="1:18" s="8" customFormat="1">
      <c r="A61" s="24" t="s">
        <v>48</v>
      </c>
      <c r="B61" s="30" t="s">
        <v>33</v>
      </c>
      <c r="C61" s="46" t="s">
        <v>263</v>
      </c>
      <c r="D61" s="272">
        <f>+СВОД!D61-АЭ!D61-БЭ!D61-ГАЭС!D61-КЭ!D61-КуЭ!D61-ОЭ!D61-ХЭ!D61-ЧЭ!D61-АУ!D61</f>
        <v>4.6629367034256575E-15</v>
      </c>
      <c r="E61" s="272">
        <f>+СВОД!E61-АЭ!E61-БЭ!E61-ГАЭС!E61-КЭ!E61-КуЭ!E61-ОЭ!E61-ХЭ!E61-ЧЭ!E61-АУ!E61</f>
        <v>0</v>
      </c>
      <c r="F61" s="272">
        <f>+СВОД!F61-АЭ!F61-БЭ!F61-ГАЭС!F61-КЭ!F61-КуЭ!F61-ОЭ!F61-ХЭ!F61-ЧЭ!F61-АУ!F61</f>
        <v>2.3037127760971998E-14</v>
      </c>
      <c r="G61" s="272">
        <f>+СВОД!G61-АЭ!G61-БЭ!G61-ГАЭС!G61-КЭ!G61-КуЭ!G61-ОЭ!G61-ХЭ!G61-ЧЭ!G61-АУ!G61</f>
        <v>-12.414910780328416</v>
      </c>
      <c r="H61" s="272">
        <f>+СВОД!H61-АЭ!H61-БЭ!H61-ГАЭС!H61-КЭ!H61-КуЭ!H61-ОЭ!H61-ХЭ!H61-ЧЭ!H61-АУ!H61</f>
        <v>125.69354050066124</v>
      </c>
      <c r="I61" s="272">
        <f>+СВОД!I61-АЭ!I61-БЭ!I61-ГАЭС!I61-КЭ!I61-КуЭ!I61-ОЭ!I61-ХЭ!I61-ЧЭ!I61-АУ!I61</f>
        <v>-2.6645352591003757E-14</v>
      </c>
      <c r="J61" s="272">
        <f>+СВОД!J61-АЭ!J61-БЭ!J61-ГАЭС!J61-КЭ!J61-КуЭ!J61-ОЭ!J61-ХЭ!J61-ЧЭ!J61-АУ!J61</f>
        <v>1.1102230246251565E-15</v>
      </c>
      <c r="K61" s="272">
        <f>+СВОД!K61-АЭ!K61-БЭ!K61-ГАЭС!K61-КЭ!K61-КуЭ!K61-ОЭ!K61-ХЭ!K61-ЧЭ!K61-АУ!K61</f>
        <v>-7.3274719625260332E-15</v>
      </c>
      <c r="L61" s="272">
        <f>+СВОД!L61-АЭ!L61-БЭ!L61-ГАЭС!L61-КЭ!L61-КуЭ!L61-ОЭ!L61-ХЭ!L61-ЧЭ!L61-АУ!L61</f>
        <v>-4.3964831775156199E-14</v>
      </c>
      <c r="M61" s="272">
        <f>+СВОД!M61-АЭ!M61-БЭ!M61-ГАЭС!M61-КЭ!M61-КуЭ!M61-ОЭ!M61-ХЭ!M61-ЧЭ!M61-АУ!M61</f>
        <v>1.532107773982716E-14</v>
      </c>
      <c r="N61" s="272">
        <f>+СВОД!N61-АЭ!N61-БЭ!N61-ГАЭС!N61-КЭ!N61-КуЭ!N61-ОЭ!N61-ХЭ!N61-ЧЭ!N61-АУ!N61</f>
        <v>1.354472090042691E-14</v>
      </c>
      <c r="O61" s="272">
        <f>+СВОД!O61-АЭ!O61-БЭ!O61-ГАЭС!O61-КЭ!O61-КуЭ!O61-ОЭ!O61-ХЭ!O61-ЧЭ!O61-АУ!O61</f>
        <v>6.6613381477509392E-16</v>
      </c>
      <c r="P61" s="272">
        <f>+СВОД!P61-АЭ!P61-БЭ!P61-ГАЭС!P61-КЭ!P61-КуЭ!P61-ОЭ!P61-ХЭ!P61-ЧЭ!P61-АУ!P61</f>
        <v>6.6613381477509392E-15</v>
      </c>
      <c r="Q61" s="272">
        <f>+СВОД!Q61-АЭ!Q61-БЭ!Q61-ГАЭС!Q61-КЭ!Q61-КуЭ!Q61-ОЭ!Q61-ХЭ!Q61-ЧЭ!Q61-АУ!Q61</f>
        <v>-12.414910780328382</v>
      </c>
      <c r="R61" s="272">
        <f>+СВОД!R61-АЭ!R61-БЭ!R61-ГАЭС!R61-КЭ!R61-КуЭ!R61-ОЭ!R61-ХЭ!R61-ЧЭ!R61-АУ!R61</f>
        <v>125.69354050066107</v>
      </c>
    </row>
    <row r="62" spans="1:18" s="18" customFormat="1">
      <c r="A62" s="23" t="s">
        <v>63</v>
      </c>
      <c r="B62" s="29" t="s">
        <v>111</v>
      </c>
      <c r="C62" s="47" t="s">
        <v>263</v>
      </c>
      <c r="D62" s="272">
        <f>+СВОД!D62-АЭ!D62-БЭ!D62-ГАЭС!D62-КЭ!D62-КуЭ!D62-ОЭ!D62-ХЭ!D62-ЧЭ!D62-АУ!D62</f>
        <v>-5.6843418860808015E-13</v>
      </c>
      <c r="E62" s="272">
        <f>+СВОД!E62-АЭ!E62-БЭ!E62-ГАЭС!E62-КЭ!E62-КуЭ!E62-ОЭ!E62-ХЭ!E62-ЧЭ!E62-АУ!E62</f>
        <v>-7.673861546209082E-13</v>
      </c>
      <c r="F62" s="272">
        <f>+СВОД!F62-АЭ!F62-БЭ!F62-ГАЭС!F62-КЭ!F62-КуЭ!F62-ОЭ!F62-ХЭ!F62-ЧЭ!F62-АУ!F62</f>
        <v>-1.2221335055073723E-12</v>
      </c>
      <c r="G62" s="272">
        <f>+СВОД!G62-АЭ!G62-БЭ!G62-ГАЭС!G62-КЭ!G62-КуЭ!G62-ОЭ!G62-ХЭ!G62-ЧЭ!G62-АУ!G62</f>
        <v>-3418.2133837794036</v>
      </c>
      <c r="H62" s="272">
        <f>+СВОД!H62-АЭ!H62-БЭ!H62-ГАЭС!H62-КЭ!H62-КуЭ!H62-ОЭ!H62-ХЭ!H62-ЧЭ!H62-АУ!H62</f>
        <v>-304.72725011722474</v>
      </c>
      <c r="I62" s="272">
        <f>+СВОД!I62-АЭ!I62-БЭ!I62-ГАЭС!I62-КЭ!I62-КуЭ!I62-ОЭ!I62-ХЭ!I62-ЧЭ!I62-АУ!I62</f>
        <v>5.7198690228688065E-13</v>
      </c>
      <c r="J62" s="272">
        <f>+СВОД!J62-АЭ!J62-БЭ!J62-ГАЭС!J62-КЭ!J62-КуЭ!J62-ОЭ!J62-ХЭ!J62-ЧЭ!J62-АУ!J62</f>
        <v>4.4053649617126212E-13</v>
      </c>
      <c r="K62" s="272">
        <f>+СВОД!K62-АЭ!K62-БЭ!K62-ГАЭС!K62-КЭ!K62-КуЭ!K62-ОЭ!K62-ХЭ!K62-ЧЭ!K62-АУ!K62</f>
        <v>6.0396132539608516E-13</v>
      </c>
      <c r="L62" s="272">
        <f>+СВОД!L62-АЭ!L62-БЭ!L62-ГАЭС!L62-КЭ!L62-КуЭ!L62-ОЭ!L62-ХЭ!L62-ЧЭ!L62-АУ!L62</f>
        <v>-3.943512183468556E-13</v>
      </c>
      <c r="M62" s="272">
        <f>+СВОД!M62-АЭ!M62-БЭ!M62-ГАЭС!M62-КЭ!M62-КуЭ!M62-ОЭ!M62-ХЭ!M62-ЧЭ!M62-АУ!M62</f>
        <v>3.1974423109204508E-14</v>
      </c>
      <c r="N62" s="272">
        <f>+СВОД!N62-АЭ!N62-БЭ!N62-ГАЭС!N62-КЭ!N62-КуЭ!N62-ОЭ!N62-ХЭ!N62-ЧЭ!N62-АУ!N62</f>
        <v>-3.3395508580724709E-13</v>
      </c>
      <c r="O62" s="272">
        <f>+СВОД!O62-АЭ!O62-БЭ!O62-ГАЭС!O62-КЭ!O62-КуЭ!O62-ОЭ!O62-ХЭ!O62-ЧЭ!O62-АУ!O62</f>
        <v>3.2684965844964609E-13</v>
      </c>
      <c r="P62" s="272">
        <f>+СВОД!P62-АЭ!P62-БЭ!P62-ГАЭС!P62-КЭ!P62-КуЭ!P62-ОЭ!P62-ХЭ!P62-ЧЭ!P62-АУ!P62</f>
        <v>-4.9737991503207013E-14</v>
      </c>
      <c r="Q62" s="272">
        <f>+СВОД!Q62-АЭ!Q62-БЭ!Q62-ГАЭС!Q62-КЭ!Q62-КуЭ!Q62-ОЭ!Q62-ХЭ!Q62-ЧЭ!Q62-АУ!Q62</f>
        <v>-3418.2133837794031</v>
      </c>
      <c r="R62" s="272">
        <f>+СВОД!R62-АЭ!R62-БЭ!R62-ГАЭС!R62-КЭ!R62-КуЭ!R62-ОЭ!R62-ХЭ!R62-ЧЭ!R62-АУ!R62</f>
        <v>-304.7272501172219</v>
      </c>
    </row>
    <row r="63" spans="1:18" s="18" customFormat="1">
      <c r="A63" s="23" t="s">
        <v>50</v>
      </c>
      <c r="B63" s="29" t="s">
        <v>103</v>
      </c>
      <c r="C63" s="47" t="s">
        <v>263</v>
      </c>
      <c r="D63" s="272">
        <f>+СВОД!D63-АЭ!D63-БЭ!D63-ГАЭС!D63-КЭ!D63-КуЭ!D63-ОЭ!D63-ХЭ!D63-ЧЭ!D63-АУ!D63</f>
        <v>-9.6633812063373625E-13</v>
      </c>
      <c r="E63" s="272">
        <f>+СВОД!E63-АЭ!E63-БЭ!E63-ГАЭС!E63-КЭ!E63-КуЭ!E63-ОЭ!E63-ХЭ!E63-ЧЭ!E63-АУ!E63</f>
        <v>4.2632564145606011E-13</v>
      </c>
      <c r="F63" s="272">
        <f>+СВОД!F63-АЭ!F63-БЭ!F63-ГАЭС!F63-КЭ!F63-КуЭ!F63-ОЭ!F63-ХЭ!F63-ЧЭ!F63-АУ!F63</f>
        <v>-1.2789769243681803E-12</v>
      </c>
      <c r="G63" s="272">
        <f>+СВОД!G63-АЭ!G63-БЭ!G63-ГАЭС!G63-КЭ!G63-КуЭ!G63-ОЭ!G63-ХЭ!G63-ЧЭ!G63-АУ!G63</f>
        <v>-1580.1906554055681</v>
      </c>
      <c r="H63" s="272">
        <f>+СВОД!H63-АЭ!H63-БЭ!H63-ГАЭС!H63-КЭ!H63-КуЭ!H63-ОЭ!H63-ХЭ!H63-ЧЭ!H63-АУ!H63</f>
        <v>4822.9717922698082</v>
      </c>
      <c r="I63" s="272">
        <f>+СВОД!I63-АЭ!I63-БЭ!I63-ГАЭС!I63-КЭ!I63-КуЭ!I63-ОЭ!I63-ХЭ!I63-ЧЭ!I63-АУ!I63</f>
        <v>0</v>
      </c>
      <c r="J63" s="272">
        <f>+СВОД!J63-АЭ!J63-БЭ!J63-ГАЭС!J63-КЭ!J63-КуЭ!J63-ОЭ!J63-ХЭ!J63-ЧЭ!J63-АУ!J63</f>
        <v>0</v>
      </c>
      <c r="K63" s="272">
        <f>+СВОД!K63-АЭ!K63-БЭ!K63-ГАЭС!K63-КЭ!K63-КуЭ!K63-ОЭ!K63-ХЭ!K63-ЧЭ!K63-АУ!K63</f>
        <v>0</v>
      </c>
      <c r="L63" s="272">
        <f>+СВОД!L63-АЭ!L63-БЭ!L63-ГАЭС!L63-КЭ!L63-КуЭ!L63-ОЭ!L63-ХЭ!L63-ЧЭ!L63-АУ!L63</f>
        <v>-5.6843418860808015E-14</v>
      </c>
      <c r="M63" s="272">
        <f>+СВОД!M63-АЭ!M63-БЭ!M63-ГАЭС!M63-КЭ!M63-КуЭ!M63-ОЭ!M63-ХЭ!M63-ЧЭ!M63-АУ!M63</f>
        <v>0</v>
      </c>
      <c r="N63" s="272">
        <f>+СВОД!N63-АЭ!N63-БЭ!N63-ГАЭС!N63-КЭ!N63-КуЭ!N63-ОЭ!N63-ХЭ!N63-ЧЭ!N63-АУ!N63</f>
        <v>1.5987211554602254E-14</v>
      </c>
      <c r="O63" s="272">
        <f>+СВОД!O63-АЭ!O63-БЭ!O63-ГАЭС!O63-КЭ!O63-КуЭ!O63-ОЭ!O63-ХЭ!O63-ЧЭ!O63-АУ!O63</f>
        <v>0</v>
      </c>
      <c r="P63" s="272">
        <f>+СВОД!P63-АЭ!P63-БЭ!P63-ГАЭС!P63-КЭ!P63-КуЭ!P63-ОЭ!P63-ХЭ!P63-ЧЭ!P63-АУ!P63</f>
        <v>0</v>
      </c>
      <c r="Q63" s="272">
        <f>+СВОД!Q63-АЭ!Q63-БЭ!Q63-ГАЭС!Q63-КЭ!Q63-КуЭ!Q63-ОЭ!Q63-ХЭ!Q63-ЧЭ!Q63-АУ!Q63</f>
        <v>-1580.1906554055679</v>
      </c>
      <c r="R63" s="272">
        <f>+СВОД!R63-АЭ!R63-БЭ!R63-ГАЭС!R63-КЭ!R63-КуЭ!R63-ОЭ!R63-ХЭ!R63-ЧЭ!R63-АУ!R63</f>
        <v>4822.9717922698073</v>
      </c>
    </row>
    <row r="64" spans="1:18" s="18" customFormat="1">
      <c r="A64" s="24" t="s">
        <v>47</v>
      </c>
      <c r="B64" s="30" t="s">
        <v>35</v>
      </c>
      <c r="C64" s="46" t="s">
        <v>263</v>
      </c>
      <c r="D64" s="272">
        <f>+СВОД!D64-АЭ!D64-БЭ!D64-ГАЭС!D64-КЭ!D64-КуЭ!D64-ОЭ!D64-ХЭ!D64-ЧЭ!D64-АУ!D64</f>
        <v>0</v>
      </c>
      <c r="E64" s="272">
        <f>+СВОД!E64-АЭ!E64-БЭ!E64-ГАЭС!E64-КЭ!E64-КуЭ!E64-ОЭ!E64-ХЭ!E64-ЧЭ!E64-АУ!E64</f>
        <v>0</v>
      </c>
      <c r="F64" s="272">
        <f>+СВОД!F64-АЭ!F64-БЭ!F64-ГАЭС!F64-КЭ!F64-КуЭ!F64-ОЭ!F64-ХЭ!F64-ЧЭ!F64-АУ!F64</f>
        <v>0</v>
      </c>
      <c r="G64" s="272">
        <f>+СВОД!G64-АЭ!G64-БЭ!G64-ГАЭС!G64-КЭ!G64-КуЭ!G64-ОЭ!G64-ХЭ!G64-ЧЭ!G64-АУ!G64</f>
        <v>0</v>
      </c>
      <c r="H64" s="272">
        <f>+СВОД!H64-АЭ!H64-БЭ!H64-ГАЭС!H64-КЭ!H64-КуЭ!H64-ОЭ!H64-ХЭ!H64-ЧЭ!H64-АУ!H64</f>
        <v>5.3620440699999996</v>
      </c>
      <c r="I64" s="272">
        <f>+СВОД!I64-АЭ!I64-БЭ!I64-ГАЭС!I64-КЭ!I64-КуЭ!I64-ОЭ!I64-ХЭ!I64-ЧЭ!I64-АУ!I64</f>
        <v>0</v>
      </c>
      <c r="J64" s="272">
        <f>+СВОД!J64-АЭ!J64-БЭ!J64-ГАЭС!J64-КЭ!J64-КуЭ!J64-ОЭ!J64-ХЭ!J64-ЧЭ!J64-АУ!J64</f>
        <v>0</v>
      </c>
      <c r="K64" s="272">
        <f>+СВОД!K64-АЭ!K64-БЭ!K64-ГАЭС!K64-КЭ!K64-КуЭ!K64-ОЭ!K64-ХЭ!K64-ЧЭ!K64-АУ!K64</f>
        <v>0</v>
      </c>
      <c r="L64" s="272">
        <f>+СВОД!L64-АЭ!L64-БЭ!L64-ГАЭС!L64-КЭ!L64-КуЭ!L64-ОЭ!L64-ХЭ!L64-ЧЭ!L64-АУ!L64</f>
        <v>0</v>
      </c>
      <c r="M64" s="272">
        <f>+СВОД!M64-АЭ!M64-БЭ!M64-ГАЭС!M64-КЭ!M64-КуЭ!M64-ОЭ!M64-ХЭ!M64-ЧЭ!M64-АУ!M64</f>
        <v>0</v>
      </c>
      <c r="N64" s="272">
        <f>+СВОД!N64-АЭ!N64-БЭ!N64-ГАЭС!N64-КЭ!N64-КуЭ!N64-ОЭ!N64-ХЭ!N64-ЧЭ!N64-АУ!N64</f>
        <v>0</v>
      </c>
      <c r="O64" s="272">
        <f>+СВОД!O64-АЭ!O64-БЭ!O64-ГАЭС!O64-КЭ!O64-КуЭ!O64-ОЭ!O64-ХЭ!O64-ЧЭ!O64-АУ!O64</f>
        <v>0</v>
      </c>
      <c r="P64" s="272">
        <f>+СВОД!P64-АЭ!P64-БЭ!P64-ГАЭС!P64-КЭ!P64-КуЭ!P64-ОЭ!P64-ХЭ!P64-ЧЭ!P64-АУ!P64</f>
        <v>0</v>
      </c>
      <c r="Q64" s="272">
        <f>+СВОД!Q64-АЭ!Q64-БЭ!Q64-ГАЭС!Q64-КЭ!Q64-КуЭ!Q64-ОЭ!Q64-ХЭ!Q64-ЧЭ!Q64-АУ!Q64</f>
        <v>0</v>
      </c>
      <c r="R64" s="272">
        <f>+СВОД!R64-АЭ!R64-БЭ!R64-ГАЭС!R64-КЭ!R64-КуЭ!R64-ОЭ!R64-ХЭ!R64-ЧЭ!R64-АУ!R64</f>
        <v>5.3620440699999996</v>
      </c>
    </row>
    <row r="65" spans="1:18" s="18" customFormat="1">
      <c r="A65" s="24" t="s">
        <v>48</v>
      </c>
      <c r="B65" s="30" t="s">
        <v>36</v>
      </c>
      <c r="C65" s="46" t="s">
        <v>263</v>
      </c>
      <c r="D65" s="272">
        <f>+СВОД!D65-АЭ!D65-БЭ!D65-ГАЭС!D65-КЭ!D65-КуЭ!D65-ОЭ!D65-ХЭ!D65-ЧЭ!D65-АУ!D65</f>
        <v>0</v>
      </c>
      <c r="E65" s="272">
        <f>+СВОД!E65-АЭ!E65-БЭ!E65-ГАЭС!E65-КЭ!E65-КуЭ!E65-ОЭ!E65-ХЭ!E65-ЧЭ!E65-АУ!E65</f>
        <v>0</v>
      </c>
      <c r="F65" s="272">
        <f>+СВОД!F65-АЭ!F65-БЭ!F65-ГАЭС!F65-КЭ!F65-КуЭ!F65-ОЭ!F65-ХЭ!F65-ЧЭ!F65-АУ!F65</f>
        <v>0</v>
      </c>
      <c r="G65" s="272">
        <f>+СВОД!G65-АЭ!G65-БЭ!G65-ГАЭС!G65-КЭ!G65-КуЭ!G65-ОЭ!G65-ХЭ!G65-ЧЭ!G65-АУ!G65</f>
        <v>18.579435510000003</v>
      </c>
      <c r="H65" s="272">
        <f>+СВОД!H65-АЭ!H65-БЭ!H65-ГАЭС!H65-КЭ!H65-КуЭ!H65-ОЭ!H65-ХЭ!H65-ЧЭ!H65-АУ!H65</f>
        <v>36.67537558999998</v>
      </c>
      <c r="I65" s="272">
        <f>+СВОД!I65-АЭ!I65-БЭ!I65-ГАЭС!I65-КЭ!I65-КуЭ!I65-ОЭ!I65-ХЭ!I65-ЧЭ!I65-АУ!I65</f>
        <v>0</v>
      </c>
      <c r="J65" s="272">
        <f>+СВОД!J65-АЭ!J65-БЭ!J65-ГАЭС!J65-КЭ!J65-КуЭ!J65-ОЭ!J65-ХЭ!J65-ЧЭ!J65-АУ!J65</f>
        <v>0</v>
      </c>
      <c r="K65" s="272">
        <f>+СВОД!K65-АЭ!K65-БЭ!K65-ГАЭС!K65-КЭ!K65-КуЭ!K65-ОЭ!K65-ХЭ!K65-ЧЭ!K65-АУ!K65</f>
        <v>0</v>
      </c>
      <c r="L65" s="272">
        <f>+СВОД!L65-АЭ!L65-БЭ!L65-ГАЭС!L65-КЭ!L65-КуЭ!L65-ОЭ!L65-ХЭ!L65-ЧЭ!L65-АУ!L65</f>
        <v>0</v>
      </c>
      <c r="M65" s="272">
        <f>+СВОД!M65-АЭ!M65-БЭ!M65-ГАЭС!M65-КЭ!M65-КуЭ!M65-ОЭ!M65-ХЭ!M65-ЧЭ!M65-АУ!M65</f>
        <v>0</v>
      </c>
      <c r="N65" s="272">
        <f>+СВОД!N65-АЭ!N65-БЭ!N65-ГАЭС!N65-КЭ!N65-КуЭ!N65-ОЭ!N65-ХЭ!N65-ЧЭ!N65-АУ!N65</f>
        <v>0</v>
      </c>
      <c r="O65" s="272">
        <f>+СВОД!O65-АЭ!O65-БЭ!O65-ГАЭС!O65-КЭ!O65-КуЭ!O65-ОЭ!O65-ХЭ!O65-ЧЭ!O65-АУ!O65</f>
        <v>0</v>
      </c>
      <c r="P65" s="272">
        <f>+СВОД!P65-АЭ!P65-БЭ!P65-ГАЭС!P65-КЭ!P65-КуЭ!P65-ОЭ!P65-ХЭ!P65-ЧЭ!P65-АУ!P65</f>
        <v>0</v>
      </c>
      <c r="Q65" s="272">
        <f>+СВОД!Q65-АЭ!Q65-БЭ!Q65-ГАЭС!Q65-КЭ!Q65-КуЭ!Q65-ОЭ!Q65-ХЭ!Q65-ЧЭ!Q65-АУ!Q65</f>
        <v>18.579435509999996</v>
      </c>
      <c r="R65" s="272">
        <f>+СВОД!R65-АЭ!R65-БЭ!R65-ГАЭС!R65-КЭ!R65-КуЭ!R65-ОЭ!R65-ХЭ!R65-ЧЭ!R65-АУ!R65</f>
        <v>36.675375589999973</v>
      </c>
    </row>
    <row r="66" spans="1:18" s="8" customFormat="1">
      <c r="A66" s="24" t="s">
        <v>51</v>
      </c>
      <c r="B66" s="30" t="s">
        <v>104</v>
      </c>
      <c r="C66" s="46" t="s">
        <v>263</v>
      </c>
      <c r="D66" s="272">
        <f>+СВОД!D66-АЭ!D66-БЭ!D66-ГАЭС!D66-КЭ!D66-КуЭ!D66-ОЭ!D66-ХЭ!D66-ЧЭ!D66-АУ!D66</f>
        <v>-1.7053025658242404E-13</v>
      </c>
      <c r="E66" s="272">
        <f>+СВОД!E66-АЭ!E66-БЭ!E66-ГАЭС!E66-КЭ!E66-КуЭ!E66-ОЭ!E66-ХЭ!E66-ЧЭ!E66-АУ!E66</f>
        <v>-2.8421709430404007E-13</v>
      </c>
      <c r="F66" s="272">
        <f>+СВОД!F66-АЭ!F66-БЭ!F66-ГАЭС!F66-КЭ!F66-КуЭ!F66-ОЭ!F66-ХЭ!F66-ЧЭ!F66-АУ!F66</f>
        <v>0</v>
      </c>
      <c r="G66" s="272">
        <f>+СВОД!G66-АЭ!G66-БЭ!G66-ГАЭС!G66-КЭ!G66-КуЭ!G66-ОЭ!G66-ХЭ!G66-ЧЭ!G66-АУ!G66</f>
        <v>-1110.8990978290003</v>
      </c>
      <c r="H66" s="272">
        <f>+СВОД!H66-АЭ!H66-БЭ!H66-ГАЭС!H66-КЭ!H66-КуЭ!H66-ОЭ!H66-ХЭ!H66-ЧЭ!H66-АУ!H66</f>
        <v>4280.6952979989974</v>
      </c>
      <c r="I66" s="272">
        <f>+СВОД!I66-АЭ!I66-БЭ!I66-ГАЭС!I66-КЭ!I66-КуЭ!I66-ОЭ!I66-ХЭ!I66-ЧЭ!I66-АУ!I66</f>
        <v>0</v>
      </c>
      <c r="J66" s="272">
        <f>+СВОД!J66-АЭ!J66-БЭ!J66-ГАЭС!J66-КЭ!J66-КуЭ!J66-ОЭ!J66-ХЭ!J66-ЧЭ!J66-АУ!J66</f>
        <v>0</v>
      </c>
      <c r="K66" s="272">
        <f>+СВОД!K66-АЭ!K66-БЭ!K66-ГАЭС!K66-КЭ!K66-КуЭ!K66-ОЭ!K66-ХЭ!K66-ЧЭ!K66-АУ!K66</f>
        <v>0</v>
      </c>
      <c r="L66" s="272">
        <f>+СВОД!L66-АЭ!L66-БЭ!L66-ГАЭС!L66-КЭ!L66-КуЭ!L66-ОЭ!L66-ХЭ!L66-ЧЭ!L66-АУ!L66</f>
        <v>0</v>
      </c>
      <c r="M66" s="272">
        <f>+СВОД!M66-АЭ!M66-БЭ!M66-ГАЭС!M66-КЭ!M66-КуЭ!M66-ОЭ!M66-ХЭ!M66-ЧЭ!M66-АУ!M66</f>
        <v>0</v>
      </c>
      <c r="N66" s="272">
        <f>+СВОД!N66-АЭ!N66-БЭ!N66-ГАЭС!N66-КЭ!N66-КуЭ!N66-ОЭ!N66-ХЭ!N66-ЧЭ!N66-АУ!N66</f>
        <v>0</v>
      </c>
      <c r="O66" s="272">
        <f>+СВОД!O66-АЭ!O66-БЭ!O66-ГАЭС!O66-КЭ!O66-КуЭ!O66-ОЭ!O66-ХЭ!O66-ЧЭ!O66-АУ!O66</f>
        <v>0</v>
      </c>
      <c r="P66" s="272">
        <f>+СВОД!P66-АЭ!P66-БЭ!P66-ГАЭС!P66-КЭ!P66-КуЭ!P66-ОЭ!P66-ХЭ!P66-ЧЭ!P66-АУ!P66</f>
        <v>0</v>
      </c>
      <c r="Q66" s="272">
        <f>+СВОД!Q66-АЭ!Q66-БЭ!Q66-ГАЭС!Q66-КЭ!Q66-КуЭ!Q66-ОЭ!Q66-ХЭ!Q66-ЧЭ!Q66-АУ!Q66</f>
        <v>-1110.8990978290003</v>
      </c>
      <c r="R66" s="272">
        <f>+СВОД!R66-АЭ!R66-БЭ!R66-ГАЭС!R66-КЭ!R66-КуЭ!R66-ОЭ!R66-ХЭ!R66-ЧЭ!R66-АУ!R66</f>
        <v>4280.6952979989974</v>
      </c>
    </row>
    <row r="67" spans="1:18" s="8" customFormat="1">
      <c r="A67" s="24"/>
      <c r="B67" s="30" t="s">
        <v>105</v>
      </c>
      <c r="C67" s="46" t="s">
        <v>263</v>
      </c>
      <c r="D67" s="272">
        <f>+СВОД!D67-АЭ!D67-БЭ!D67-ГАЭС!D67-КЭ!D67-КуЭ!D67-ОЭ!D67-ХЭ!D67-ЧЭ!D67-АУ!D67</f>
        <v>0</v>
      </c>
      <c r="E67" s="272">
        <f>+СВОД!E67-АЭ!E67-БЭ!E67-ГАЭС!E67-КЭ!E67-КуЭ!E67-ОЭ!E67-ХЭ!E67-ЧЭ!E67-АУ!E67</f>
        <v>-8.9528384705772623E-13</v>
      </c>
      <c r="F67" s="272">
        <f>+СВОД!F67-АЭ!F67-БЭ!F67-ГАЭС!F67-КЭ!F67-КуЭ!F67-ОЭ!F67-ХЭ!F67-ЧЭ!F67-АУ!F67</f>
        <v>8.8107299234252423E-13</v>
      </c>
      <c r="G67" s="272">
        <f>+СВОД!G67-АЭ!G67-БЭ!G67-ГАЭС!G67-КЭ!G67-КуЭ!G67-ОЭ!G67-ХЭ!G67-ЧЭ!G67-АУ!G67</f>
        <v>-1305.5586054190003</v>
      </c>
      <c r="H67" s="272">
        <f>+СВОД!H67-АЭ!H67-БЭ!H67-ГАЭС!H67-КЭ!H67-КуЭ!H67-ОЭ!H67-ХЭ!H67-ЧЭ!H67-АУ!H67</f>
        <v>4257.7568309689996</v>
      </c>
      <c r="I67" s="272">
        <f>+СВОД!I67-АЭ!I67-БЭ!I67-ГАЭС!I67-КЭ!I67-КуЭ!I67-ОЭ!I67-ХЭ!I67-ЧЭ!I67-АУ!I67</f>
        <v>0</v>
      </c>
      <c r="J67" s="272">
        <f>+СВОД!J67-АЭ!J67-БЭ!J67-ГАЭС!J67-КЭ!J67-КуЭ!J67-ОЭ!J67-ХЭ!J67-ЧЭ!J67-АУ!J67</f>
        <v>0</v>
      </c>
      <c r="K67" s="272">
        <f>+СВОД!K67-АЭ!K67-БЭ!K67-ГАЭС!K67-КЭ!K67-КуЭ!K67-ОЭ!K67-ХЭ!K67-ЧЭ!K67-АУ!K67</f>
        <v>0</v>
      </c>
      <c r="L67" s="272">
        <f>+СВОД!L67-АЭ!L67-БЭ!L67-ГАЭС!L67-КЭ!L67-КуЭ!L67-ОЭ!L67-ХЭ!L67-ЧЭ!L67-АУ!L67</f>
        <v>0</v>
      </c>
      <c r="M67" s="272">
        <f>+СВОД!M67-АЭ!M67-БЭ!M67-ГАЭС!M67-КЭ!M67-КуЭ!M67-ОЭ!M67-ХЭ!M67-ЧЭ!M67-АУ!M67</f>
        <v>0</v>
      </c>
      <c r="N67" s="272">
        <f>+СВОД!N67-АЭ!N67-БЭ!N67-ГАЭС!N67-КЭ!N67-КуЭ!N67-ОЭ!N67-ХЭ!N67-ЧЭ!N67-АУ!N67</f>
        <v>0</v>
      </c>
      <c r="O67" s="272">
        <f>+СВОД!O67-АЭ!O67-БЭ!O67-ГАЭС!O67-КЭ!O67-КуЭ!O67-ОЭ!O67-ХЭ!O67-ЧЭ!O67-АУ!O67</f>
        <v>0</v>
      </c>
      <c r="P67" s="272">
        <f>+СВОД!P67-АЭ!P67-БЭ!P67-ГАЭС!P67-КЭ!P67-КуЭ!P67-ОЭ!P67-ХЭ!P67-ЧЭ!P67-АУ!P67</f>
        <v>0</v>
      </c>
      <c r="Q67" s="272">
        <f>+СВОД!Q67-АЭ!Q67-БЭ!Q67-ГАЭС!Q67-КЭ!Q67-КуЭ!Q67-ОЭ!Q67-ХЭ!Q67-ЧЭ!Q67-АУ!Q67</f>
        <v>-1305.5586054190003</v>
      </c>
      <c r="R67" s="272">
        <f>+СВОД!R67-АЭ!R67-БЭ!R67-ГАЭС!R67-КЭ!R67-КуЭ!R67-ОЭ!R67-ХЭ!R67-ЧЭ!R67-АУ!R67</f>
        <v>4257.7568309689996</v>
      </c>
    </row>
    <row r="68" spans="1:18" s="8" customFormat="1">
      <c r="A68" s="10" t="s">
        <v>97</v>
      </c>
      <c r="B68" s="30" t="s">
        <v>273</v>
      </c>
      <c r="C68" s="46" t="s">
        <v>263</v>
      </c>
      <c r="D68" s="272">
        <f>+СВОД!D68-АЭ!D68-БЭ!D68-ГАЭС!D68-КЭ!D68-КуЭ!D68-ОЭ!D68-ХЭ!D68-ЧЭ!D68-АУ!D68</f>
        <v>-5.773159728050814E-14</v>
      </c>
      <c r="E68" s="272">
        <f>+СВОД!E68-АЭ!E68-БЭ!E68-ГАЭС!E68-КЭ!E68-КуЭ!E68-ОЭ!E68-ХЭ!E68-ЧЭ!E68-АУ!E68</f>
        <v>-2.5757174171303632E-14</v>
      </c>
      <c r="F68" s="272">
        <f>+СВОД!F68-АЭ!F68-БЭ!F68-ГАЭС!F68-КЭ!F68-КуЭ!F68-ОЭ!F68-ХЭ!F68-ЧЭ!F68-АУ!F68</f>
        <v>-3.979039320256561E-13</v>
      </c>
      <c r="G68" s="272">
        <f>+СВОД!G68-АЭ!G68-БЭ!G68-ГАЭС!G68-КЭ!G68-КуЭ!G68-ОЭ!G68-ХЭ!G68-ЧЭ!G68-АУ!G68</f>
        <v>-487.87099308656775</v>
      </c>
      <c r="H68" s="272">
        <f>+СВОД!H68-АЭ!H68-БЭ!H68-ГАЭС!H68-КЭ!H68-КуЭ!H68-ОЭ!H68-ХЭ!H68-ЧЭ!H68-АУ!H68</f>
        <v>500.23907461080853</v>
      </c>
      <c r="I68" s="272">
        <f>+СВОД!I68-АЭ!I68-БЭ!I68-ГАЭС!I68-КЭ!I68-КуЭ!I68-ОЭ!I68-ХЭ!I68-ЧЭ!I68-АУ!I68</f>
        <v>-6.9388939039072284E-17</v>
      </c>
      <c r="J68" s="272">
        <f>+СВОД!J68-АЭ!J68-БЭ!J68-ГАЭС!J68-КЭ!J68-КуЭ!J68-ОЭ!J68-ХЭ!J68-ЧЭ!J68-АУ!J68</f>
        <v>5.3290705182007514E-14</v>
      </c>
      <c r="K68" s="272">
        <f>+СВОД!K68-АЭ!K68-БЭ!K68-ГАЭС!K68-КЭ!K68-КуЭ!K68-ОЭ!K68-ХЭ!K68-ЧЭ!K68-АУ!K68</f>
        <v>5.5511151231257827E-17</v>
      </c>
      <c r="L68" s="272">
        <f>+СВОД!L68-АЭ!L68-БЭ!L68-ГАЭС!L68-КЭ!L68-КуЭ!L68-ОЭ!L68-ХЭ!L68-ЧЭ!L68-АУ!L68</f>
        <v>-5.084821452783217E-14</v>
      </c>
      <c r="M68" s="272">
        <f>+СВОД!M68-АЭ!M68-БЭ!M68-ГАЭС!M68-КЭ!M68-КуЭ!M68-ОЭ!M68-ХЭ!M68-ЧЭ!M68-АУ!M68</f>
        <v>2.7755575615628914E-17</v>
      </c>
      <c r="N68" s="272">
        <f>+СВОД!N68-АЭ!N68-БЭ!N68-ГАЭС!N68-КЭ!N68-КуЭ!N68-ОЭ!N68-ХЭ!N68-ЧЭ!N68-АУ!N68</f>
        <v>4.2466030691912238E-15</v>
      </c>
      <c r="O68" s="272">
        <f>+СВОД!O68-АЭ!O68-БЭ!O68-ГАЭС!O68-КЭ!O68-КуЭ!O68-ОЭ!O68-ХЭ!O68-ЧЭ!O68-АУ!O68</f>
        <v>-1.3877787807814457E-17</v>
      </c>
      <c r="P68" s="272">
        <f>+СВОД!P68-АЭ!P68-БЭ!P68-ГАЭС!P68-КЭ!P68-КуЭ!P68-ОЭ!P68-ХЭ!P68-ЧЭ!P68-АУ!P68</f>
        <v>-9.4368957093138306E-15</v>
      </c>
      <c r="Q68" s="272">
        <f>+СВОД!Q68-АЭ!Q68-БЭ!Q68-ГАЭС!Q68-КЭ!Q68-КуЭ!Q68-ОЭ!Q68-ХЭ!Q68-ЧЭ!Q68-АУ!Q68</f>
        <v>-487.87099308656758</v>
      </c>
      <c r="R68" s="272">
        <f>+СВОД!R68-АЭ!R68-БЭ!R68-ГАЭС!R68-КЭ!R68-КуЭ!R68-ОЭ!R68-ХЭ!R68-ЧЭ!R68-АУ!R68</f>
        <v>500.23907461080887</v>
      </c>
    </row>
    <row r="69" spans="1:18" s="18" customFormat="1">
      <c r="A69" s="23" t="s">
        <v>52</v>
      </c>
      <c r="B69" s="29" t="s">
        <v>106</v>
      </c>
      <c r="C69" s="47" t="s">
        <v>263</v>
      </c>
      <c r="D69" s="272">
        <f>+СВОД!D69-АЭ!D69-БЭ!D69-ГАЭС!D69-КЭ!D69-КуЭ!D69-ОЭ!D69-ХЭ!D69-ЧЭ!D69-АУ!D69</f>
        <v>-5.1159076974727213E-13</v>
      </c>
      <c r="E69" s="272">
        <f>+СВОД!E69-АЭ!E69-БЭ!E69-ГАЭС!E69-КЭ!E69-КуЭ!E69-ОЭ!E69-ХЭ!E69-ЧЭ!E69-АУ!E69</f>
        <v>-1.6484591469634324E-12</v>
      </c>
      <c r="F69" s="272">
        <f>+СВОД!F69-АЭ!F69-БЭ!F69-ГАЭС!F69-КЭ!F69-КуЭ!F69-ОЭ!F69-ХЭ!F69-ЧЭ!F69-АУ!F69</f>
        <v>-2.8421709430404007E-13</v>
      </c>
      <c r="G69" s="272">
        <f>+СВОД!G69-АЭ!G69-БЭ!G69-ГАЭС!G69-КЭ!G69-КуЭ!G69-ОЭ!G69-ХЭ!G69-ЧЭ!G69-АУ!G69</f>
        <v>-1838.0227283738359</v>
      </c>
      <c r="H69" s="272">
        <f>+СВОД!H69-АЭ!H69-БЭ!H69-ГАЭС!H69-КЭ!H69-КуЭ!H69-ОЭ!H69-ХЭ!H69-ЧЭ!H69-АУ!H69</f>
        <v>-5127.699042387032</v>
      </c>
      <c r="I69" s="272">
        <f>+СВОД!I69-АЭ!I69-БЭ!I69-ГАЭС!I69-КЭ!I69-КуЭ!I69-ОЭ!I69-ХЭ!I69-ЧЭ!I69-АУ!I69</f>
        <v>3.730349362740526E-13</v>
      </c>
      <c r="J69" s="272">
        <f>+СВОД!J69-АЭ!J69-БЭ!J69-ГАЭС!J69-КЭ!J69-КуЭ!J69-ОЭ!J69-ХЭ!J69-ЧЭ!J69-АУ!J69</f>
        <v>-7.1054273576010019E-14</v>
      </c>
      <c r="K69" s="272">
        <f>+СВОД!K69-АЭ!K69-БЭ!K69-ГАЭС!K69-КЭ!K69-КуЭ!K69-ОЭ!K69-ХЭ!K69-ЧЭ!K69-АУ!K69</f>
        <v>2.6290081223123707E-13</v>
      </c>
      <c r="L69" s="272">
        <f>+СВОД!L69-АЭ!L69-БЭ!L69-ГАЭС!L69-КЭ!L69-КуЭ!L69-ОЭ!L69-ХЭ!L69-ЧЭ!L69-АУ!L69</f>
        <v>-3.0908609005564358E-13</v>
      </c>
      <c r="M69" s="272">
        <f>+СВОД!M69-АЭ!M69-БЭ!M69-ГАЭС!M69-КЭ!M69-КуЭ!M69-ОЭ!M69-ХЭ!M69-ЧЭ!M69-АУ!M69</f>
        <v>3.1974423109204508E-14</v>
      </c>
      <c r="N69" s="272">
        <f>+СВОД!N69-АЭ!N69-БЭ!N69-ГАЭС!N69-КЭ!N69-КуЭ!N69-ОЭ!N69-ХЭ!N69-ЧЭ!N69-АУ!N69</f>
        <v>3.5527136788005009E-14</v>
      </c>
      <c r="O69" s="272">
        <f>+СВОД!O69-АЭ!O69-БЭ!O69-ГАЭС!O69-КЭ!O69-КуЭ!O69-ОЭ!O69-ХЭ!O69-ЧЭ!O69-АУ!O69</f>
        <v>3.2684965844964609E-13</v>
      </c>
      <c r="P69" s="272">
        <f>+СВОД!P69-АЭ!P69-БЭ!P69-ГАЭС!P69-КЭ!P69-КуЭ!P69-ОЭ!P69-ХЭ!P69-ЧЭ!P69-АУ!P69</f>
        <v>0</v>
      </c>
      <c r="Q69" s="272">
        <f>+СВОД!Q69-АЭ!Q69-БЭ!Q69-ГАЭС!Q69-КЭ!Q69-КуЭ!Q69-ОЭ!Q69-ХЭ!Q69-ЧЭ!Q69-АУ!Q69</f>
        <v>-1838.0227283738336</v>
      </c>
      <c r="R69" s="272">
        <f>+СВОД!R69-АЭ!R69-БЭ!R69-ГАЭС!R69-КЭ!R69-КуЭ!R69-ОЭ!R69-ХЭ!R69-ЧЭ!R69-АУ!R69</f>
        <v>-5127.6990423870293</v>
      </c>
    </row>
    <row r="70" spans="1:18" s="8" customFormat="1">
      <c r="A70" s="24" t="s">
        <v>53</v>
      </c>
      <c r="B70" s="30" t="s">
        <v>37</v>
      </c>
      <c r="C70" s="46" t="s">
        <v>263</v>
      </c>
      <c r="D70" s="272">
        <f>+СВОД!D70-АЭ!D70-БЭ!D70-ГАЭС!D70-КЭ!D70-КуЭ!D70-ОЭ!D70-ХЭ!D70-ЧЭ!D70-АУ!D70</f>
        <v>7.1054273576010019E-15</v>
      </c>
      <c r="E70" s="272">
        <f>+СВОД!E70-АЭ!E70-БЭ!E70-ГАЭС!E70-КЭ!E70-КуЭ!E70-ОЭ!E70-ХЭ!E70-ЧЭ!E70-АУ!E70</f>
        <v>-3.9968028886505635E-15</v>
      </c>
      <c r="F70" s="272">
        <f>+СВОД!F70-АЭ!F70-БЭ!F70-ГАЭС!F70-КЭ!F70-КуЭ!F70-ОЭ!F70-ХЭ!F70-ЧЭ!F70-АУ!F70</f>
        <v>-1.0658141036401503E-14</v>
      </c>
      <c r="G70" s="272">
        <f>+СВОД!G70-АЭ!G70-БЭ!G70-ГАЭС!G70-КЭ!G70-КуЭ!G70-ОЭ!G70-ХЭ!G70-ЧЭ!G70-АУ!G70</f>
        <v>19.545850340299435</v>
      </c>
      <c r="H70" s="272">
        <f>+СВОД!H70-АЭ!H70-БЭ!H70-ГАЭС!H70-КЭ!H70-КуЭ!H70-ОЭ!H70-ХЭ!H70-ЧЭ!H70-АУ!H70</f>
        <v>17.660312950457961</v>
      </c>
      <c r="I70" s="272">
        <f>+СВОД!I70-АЭ!I70-БЭ!I70-ГАЭС!I70-КЭ!I70-КуЭ!I70-ОЭ!I70-ХЭ!I70-ЧЭ!I70-АУ!I70</f>
        <v>0</v>
      </c>
      <c r="J70" s="272">
        <f>+СВОД!J70-АЭ!J70-БЭ!J70-ГАЭС!J70-КЭ!J70-КуЭ!J70-ОЭ!J70-ХЭ!J70-ЧЭ!J70-АУ!J70</f>
        <v>0</v>
      </c>
      <c r="K70" s="272">
        <f>+СВОД!K70-АЭ!K70-БЭ!K70-ГАЭС!K70-КЭ!K70-КуЭ!K70-ОЭ!K70-ХЭ!K70-ЧЭ!K70-АУ!K70</f>
        <v>-2.1316282072803006E-14</v>
      </c>
      <c r="L70" s="272">
        <f>+СВОД!L70-АЭ!L70-БЭ!L70-ГАЭС!L70-КЭ!L70-КуЭ!L70-ОЭ!L70-ХЭ!L70-ЧЭ!L70-АУ!L70</f>
        <v>1.3322676295501878E-14</v>
      </c>
      <c r="M70" s="272">
        <f>+СВОД!M70-АЭ!M70-БЭ!M70-ГАЭС!M70-КЭ!M70-КуЭ!M70-ОЭ!M70-ХЭ!M70-ЧЭ!M70-АУ!M70</f>
        <v>0</v>
      </c>
      <c r="N70" s="272">
        <f>+СВОД!N70-АЭ!N70-БЭ!N70-ГАЭС!N70-КЭ!N70-КуЭ!N70-ОЭ!N70-ХЭ!N70-ЧЭ!N70-АУ!N70</f>
        <v>0</v>
      </c>
      <c r="O70" s="272">
        <f>+СВОД!O70-АЭ!O70-БЭ!O70-ГАЭС!O70-КЭ!O70-КуЭ!O70-ОЭ!O70-ХЭ!O70-ЧЭ!O70-АУ!O70</f>
        <v>-1.4210854715202004E-14</v>
      </c>
      <c r="P70" s="272">
        <f>+СВОД!P70-АЭ!P70-БЭ!P70-ГАЭС!P70-КЭ!P70-КуЭ!P70-ОЭ!P70-ХЭ!P70-ЧЭ!P70-АУ!P70</f>
        <v>0</v>
      </c>
      <c r="Q70" s="272">
        <f>+СВОД!Q70-АЭ!Q70-БЭ!Q70-ГАЭС!Q70-КЭ!Q70-КуЭ!Q70-ОЭ!Q70-ХЭ!Q70-ЧЭ!Q70-АУ!Q70</f>
        <v>19.545850340299523</v>
      </c>
      <c r="R70" s="272">
        <f>+СВОД!R70-АЭ!R70-БЭ!R70-ГАЭС!R70-КЭ!R70-КуЭ!R70-ОЭ!R70-ХЭ!R70-ЧЭ!R70-АУ!R70</f>
        <v>17.660312950457914</v>
      </c>
    </row>
    <row r="71" spans="1:18" s="8" customFormat="1">
      <c r="A71" s="24" t="s">
        <v>54</v>
      </c>
      <c r="B71" s="30" t="s">
        <v>38</v>
      </c>
      <c r="C71" s="46" t="s">
        <v>263</v>
      </c>
      <c r="D71" s="272">
        <f>+СВОД!D71-АЭ!D71-БЭ!D71-ГАЭС!D71-КЭ!D71-КуЭ!D71-ОЭ!D71-ХЭ!D71-ЧЭ!D71-АУ!D71</f>
        <v>2.1141237632055221E-14</v>
      </c>
      <c r="E71" s="272">
        <f>+СВОД!E71-АЭ!E71-БЭ!E71-ГАЭС!E71-КЭ!E71-КуЭ!E71-ОЭ!E71-ХЭ!E71-ЧЭ!E71-АУ!E71</f>
        <v>-1.8002320554405538E-13</v>
      </c>
      <c r="F71" s="272">
        <f>+СВОД!F71-АЭ!F71-БЭ!F71-ГАЭС!F71-КЭ!F71-КуЭ!F71-ОЭ!F71-ХЭ!F71-ЧЭ!F71-АУ!F71</f>
        <v>-9.7816171124292389E-14</v>
      </c>
      <c r="G71" s="272">
        <f>+СВОД!G71-АЭ!G71-БЭ!G71-ГАЭС!G71-КЭ!G71-КуЭ!G71-ОЭ!G71-ХЭ!G71-ЧЭ!G71-АУ!G71</f>
        <v>-59.587803206620507</v>
      </c>
      <c r="H71" s="272">
        <f>+СВОД!H71-АЭ!H71-БЭ!H71-ГАЭС!H71-КЭ!H71-КуЭ!H71-ОЭ!H71-ХЭ!H71-ЧЭ!H71-АУ!H71</f>
        <v>35.619401666667585</v>
      </c>
      <c r="I71" s="272">
        <f>+СВОД!I71-АЭ!I71-БЭ!I71-ГАЭС!I71-КЭ!I71-КуЭ!I71-ОЭ!I71-ХЭ!I71-ЧЭ!I71-АУ!I71</f>
        <v>5.8264504332328215E-13</v>
      </c>
      <c r="J71" s="272">
        <f>+СВОД!J71-АЭ!J71-БЭ!J71-ГАЭС!J71-КЭ!J71-КуЭ!J71-ОЭ!J71-ХЭ!J71-ЧЭ!J71-АУ!J71</f>
        <v>1.7763568394002505E-13</v>
      </c>
      <c r="K71" s="272">
        <f>+СВОД!K71-АЭ!K71-БЭ!K71-ГАЭС!K71-КЭ!K71-КуЭ!K71-ОЭ!K71-ХЭ!K71-ЧЭ!K71-АУ!K71</f>
        <v>1.5809575870662229E-13</v>
      </c>
      <c r="L71" s="272">
        <f>+СВОД!L71-АЭ!L71-БЭ!L71-ГАЭС!L71-КЭ!L71-КуЭ!L71-ОЭ!L71-ХЭ!L71-ЧЭ!L71-АУ!L71</f>
        <v>2.7711166694643907E-13</v>
      </c>
      <c r="M71" s="272">
        <f>+СВОД!M71-АЭ!M71-БЭ!M71-ГАЭС!M71-КЭ!M71-КуЭ!M71-ОЭ!M71-ХЭ!M71-ЧЭ!M71-АУ!M71</f>
        <v>2.4513724383723456E-13</v>
      </c>
      <c r="N71" s="272">
        <f>+СВОД!N71-АЭ!N71-БЭ!N71-ГАЭС!N71-КЭ!N71-КуЭ!N71-ОЭ!N71-ХЭ!N71-ЧЭ!N71-АУ!N71</f>
        <v>-7.1054273576010019E-14</v>
      </c>
      <c r="O71" s="272">
        <f>+СВОД!O71-АЭ!O71-БЭ!O71-ГАЭС!O71-КЭ!O71-КуЭ!O71-ОЭ!O71-ХЭ!O71-ЧЭ!O71-АУ!O71</f>
        <v>3.3395508580724709E-13</v>
      </c>
      <c r="P71" s="272">
        <f>+СВОД!P71-АЭ!P71-БЭ!P71-ГАЭС!P71-КЭ!P71-КуЭ!P71-ОЭ!P71-ХЭ!P71-ЧЭ!P71-АУ!P71</f>
        <v>-2.8421709430404007E-14</v>
      </c>
      <c r="Q71" s="272">
        <f>+СВОД!Q71-АЭ!Q71-БЭ!Q71-ГАЭС!Q71-КЭ!Q71-КуЭ!Q71-ОЭ!Q71-ХЭ!Q71-ЧЭ!Q71-АУ!Q71</f>
        <v>-59.587803206618247</v>
      </c>
      <c r="R71" s="272">
        <f>+СВОД!R71-АЭ!R71-БЭ!R71-ГАЭС!R71-КЭ!R71-КуЭ!R71-ОЭ!R71-ХЭ!R71-ЧЭ!R71-АУ!R71</f>
        <v>35.6194016666702</v>
      </c>
    </row>
    <row r="72" spans="1:18" s="8" customFormat="1">
      <c r="A72" s="24" t="s">
        <v>66</v>
      </c>
      <c r="B72" s="30" t="s">
        <v>107</v>
      </c>
      <c r="C72" s="46" t="s">
        <v>263</v>
      </c>
      <c r="D72" s="272">
        <f>+СВОД!D72-АЭ!D72-БЭ!D72-ГАЭС!D72-КЭ!D72-КуЭ!D72-ОЭ!D72-ХЭ!D72-ЧЭ!D72-АУ!D72</f>
        <v>-3.5527136788005009E-13</v>
      </c>
      <c r="E72" s="272">
        <f>+СВОД!E72-АЭ!E72-БЭ!E72-ГАЭС!E72-КЭ!E72-КуЭ!E72-ОЭ!E72-ХЭ!E72-ЧЭ!E72-АУ!E72</f>
        <v>0</v>
      </c>
      <c r="F72" s="272">
        <f>+СВОД!F72-АЭ!F72-БЭ!F72-ГАЭС!F72-КЭ!F72-КуЭ!F72-ОЭ!F72-ХЭ!F72-ЧЭ!F72-АУ!F72</f>
        <v>-3.1263880373444408E-13</v>
      </c>
      <c r="G72" s="272">
        <f>+СВОД!G72-АЭ!G72-БЭ!G72-ГАЭС!G72-КЭ!G72-КуЭ!G72-ОЭ!G72-ХЭ!G72-ЧЭ!G72-АУ!G72</f>
        <v>-733.93683604499984</v>
      </c>
      <c r="H72" s="272">
        <f>+СВОД!H72-АЭ!H72-БЭ!H72-ГАЭС!H72-КЭ!H72-КуЭ!H72-ОЭ!H72-ХЭ!H72-ЧЭ!H72-АУ!H72</f>
        <v>-4743.2422463499988</v>
      </c>
      <c r="I72" s="272">
        <f>+СВОД!I72-АЭ!I72-БЭ!I72-ГАЭС!I72-КЭ!I72-КуЭ!I72-ОЭ!I72-ХЭ!I72-ЧЭ!I72-АУ!I72</f>
        <v>0</v>
      </c>
      <c r="J72" s="272">
        <f>+СВОД!J72-АЭ!J72-БЭ!J72-ГАЭС!J72-КЭ!J72-КуЭ!J72-ОЭ!J72-ХЭ!J72-ЧЭ!J72-АУ!J72</f>
        <v>0</v>
      </c>
      <c r="K72" s="272">
        <f>+СВОД!K72-АЭ!K72-БЭ!K72-ГАЭС!K72-КЭ!K72-КуЭ!K72-ОЭ!K72-ХЭ!K72-ЧЭ!K72-АУ!K72</f>
        <v>0</v>
      </c>
      <c r="L72" s="272">
        <f>+СВОД!L72-АЭ!L72-БЭ!L72-ГАЭС!L72-КЭ!L72-КуЭ!L72-ОЭ!L72-ХЭ!L72-ЧЭ!L72-АУ!L72</f>
        <v>0</v>
      </c>
      <c r="M72" s="272">
        <f>+СВОД!M72-АЭ!M72-БЭ!M72-ГАЭС!M72-КЭ!M72-КуЭ!M72-ОЭ!M72-ХЭ!M72-ЧЭ!M72-АУ!M72</f>
        <v>0</v>
      </c>
      <c r="N72" s="272">
        <f>+СВОД!N72-АЭ!N72-БЭ!N72-ГАЭС!N72-КЭ!N72-КуЭ!N72-ОЭ!N72-ХЭ!N72-ЧЭ!N72-АУ!N72</f>
        <v>0</v>
      </c>
      <c r="O72" s="272">
        <f>+СВОД!O72-АЭ!O72-БЭ!O72-ГАЭС!O72-КЭ!O72-КуЭ!O72-ОЭ!O72-ХЭ!O72-ЧЭ!O72-АУ!O72</f>
        <v>0</v>
      </c>
      <c r="P72" s="272">
        <f>+СВОД!P72-АЭ!P72-БЭ!P72-ГАЭС!P72-КЭ!P72-КуЭ!P72-ОЭ!P72-ХЭ!P72-ЧЭ!P72-АУ!P72</f>
        <v>0</v>
      </c>
      <c r="Q72" s="272">
        <f>+СВОД!Q72-АЭ!Q72-БЭ!Q72-ГАЭС!Q72-КЭ!Q72-КуЭ!Q72-ОЭ!Q72-ХЭ!Q72-ЧЭ!Q72-АУ!Q72</f>
        <v>-733.93683604499995</v>
      </c>
      <c r="R72" s="272">
        <f>+СВОД!R72-АЭ!R72-БЭ!R72-ГАЭС!R72-КЭ!R72-КуЭ!R72-ОЭ!R72-ХЭ!R72-ЧЭ!R72-АУ!R72</f>
        <v>-4743.2422463499979</v>
      </c>
    </row>
    <row r="73" spans="1:18" s="8" customFormat="1">
      <c r="A73" s="24"/>
      <c r="B73" s="30" t="s">
        <v>105</v>
      </c>
      <c r="C73" s="46" t="s">
        <v>263</v>
      </c>
      <c r="D73" s="272">
        <f>+СВОД!D73-АЭ!D73-БЭ!D73-ГАЭС!D73-КЭ!D73-КуЭ!D73-ОЭ!D73-ХЭ!D73-ЧЭ!D73-АУ!D73</f>
        <v>-3.4106051316484809E-13</v>
      </c>
      <c r="E73" s="272">
        <f>+СВОД!E73-АЭ!E73-БЭ!E73-ГАЭС!E73-КЭ!E73-КуЭ!E73-ОЭ!E73-ХЭ!E73-ЧЭ!E73-АУ!E73</f>
        <v>0</v>
      </c>
      <c r="F73" s="272">
        <f>+СВОД!F73-АЭ!F73-БЭ!F73-ГАЭС!F73-КЭ!F73-КуЭ!F73-ОЭ!F73-ХЭ!F73-ЧЭ!F73-АУ!F73</f>
        <v>2.5579538487363607E-13</v>
      </c>
      <c r="G73" s="272">
        <f>+СВОД!G73-АЭ!G73-БЭ!G73-ГАЭС!G73-КЭ!G73-КуЭ!G73-ОЭ!G73-ХЭ!G73-ЧЭ!G73-АУ!G73</f>
        <v>-454.36520468999998</v>
      </c>
      <c r="H73" s="272">
        <f>+СВОД!H73-АЭ!H73-БЭ!H73-ГАЭС!H73-КЭ!H73-КуЭ!H73-ОЭ!H73-ХЭ!H73-ЧЭ!H73-АУ!H73</f>
        <v>-4665.3446208900004</v>
      </c>
      <c r="I73" s="272">
        <f>+СВОД!I73-АЭ!I73-БЭ!I73-ГАЭС!I73-КЭ!I73-КуЭ!I73-ОЭ!I73-ХЭ!I73-ЧЭ!I73-АУ!I73</f>
        <v>0</v>
      </c>
      <c r="J73" s="272">
        <f>+СВОД!J73-АЭ!J73-БЭ!J73-ГАЭС!J73-КЭ!J73-КуЭ!J73-ОЭ!J73-ХЭ!J73-ЧЭ!J73-АУ!J73</f>
        <v>0</v>
      </c>
      <c r="K73" s="272">
        <f>+СВОД!K73-АЭ!K73-БЭ!K73-ГАЭС!K73-КЭ!K73-КуЭ!K73-ОЭ!K73-ХЭ!K73-ЧЭ!K73-АУ!K73</f>
        <v>0</v>
      </c>
      <c r="L73" s="272">
        <f>+СВОД!L73-АЭ!L73-БЭ!L73-ГАЭС!L73-КЭ!L73-КуЭ!L73-ОЭ!L73-ХЭ!L73-ЧЭ!L73-АУ!L73</f>
        <v>0</v>
      </c>
      <c r="M73" s="272">
        <f>+СВОД!M73-АЭ!M73-БЭ!M73-ГАЭС!M73-КЭ!M73-КуЭ!M73-ОЭ!M73-ХЭ!M73-ЧЭ!M73-АУ!M73</f>
        <v>0</v>
      </c>
      <c r="N73" s="272">
        <f>+СВОД!N73-АЭ!N73-БЭ!N73-ГАЭС!N73-КЭ!N73-КуЭ!N73-ОЭ!N73-ХЭ!N73-ЧЭ!N73-АУ!N73</f>
        <v>0</v>
      </c>
      <c r="O73" s="272">
        <f>+СВОД!O73-АЭ!O73-БЭ!O73-ГАЭС!O73-КЭ!O73-КуЭ!O73-ОЭ!O73-ХЭ!O73-ЧЭ!O73-АУ!O73</f>
        <v>0</v>
      </c>
      <c r="P73" s="272">
        <f>+СВОД!P73-АЭ!P73-БЭ!P73-ГАЭС!P73-КЭ!P73-КуЭ!P73-ОЭ!P73-ХЭ!P73-ЧЭ!P73-АУ!P73</f>
        <v>0</v>
      </c>
      <c r="Q73" s="272">
        <f>+СВОД!Q73-АЭ!Q73-БЭ!Q73-ГАЭС!Q73-КЭ!Q73-КуЭ!Q73-ОЭ!Q73-ХЭ!Q73-ЧЭ!Q73-АУ!Q73</f>
        <v>-454.36520468999993</v>
      </c>
      <c r="R73" s="272">
        <f>+СВОД!R73-АЭ!R73-БЭ!R73-ГАЭС!R73-КЭ!R73-КуЭ!R73-ОЭ!R73-ХЭ!R73-ЧЭ!R73-АУ!R73</f>
        <v>-4665.3446208900004</v>
      </c>
    </row>
    <row r="74" spans="1:18" s="8" customFormat="1">
      <c r="A74" s="10" t="s">
        <v>137</v>
      </c>
      <c r="B74" s="30" t="s">
        <v>274</v>
      </c>
      <c r="C74" s="46" t="s">
        <v>263</v>
      </c>
      <c r="D74" s="272">
        <f>+СВОД!D74-АЭ!D74-БЭ!D74-ГАЭС!D74-КЭ!D74-КуЭ!D74-ОЭ!D74-ХЭ!D74-ЧЭ!D74-АУ!D74</f>
        <v>2.2382096176443156E-13</v>
      </c>
      <c r="E74" s="272">
        <f>+СВОД!E74-АЭ!E74-БЭ!E74-ГАЭС!E74-КЭ!E74-КуЭ!E74-ОЭ!E74-ХЭ!E74-ЧЭ!E74-АУ!E74</f>
        <v>0</v>
      </c>
      <c r="F74" s="272">
        <f>+СВОД!F74-АЭ!F74-БЭ!F74-ГАЭС!F74-КЭ!F74-КуЭ!F74-ОЭ!F74-ХЭ!F74-ЧЭ!F74-АУ!F74</f>
        <v>2.0605739337042905E-13</v>
      </c>
      <c r="G74" s="272">
        <f>+СВОД!G74-АЭ!G74-БЭ!G74-ГАЭС!G74-КЭ!G74-КуЭ!G74-ОЭ!G74-ХЭ!G74-ЧЭ!G74-АУ!G74</f>
        <v>-1064.043939462515</v>
      </c>
      <c r="H74" s="272">
        <f>+СВОД!H74-АЭ!H74-БЭ!H74-ГАЭС!H74-КЭ!H74-КуЭ!H74-ОЭ!H74-ХЭ!H74-ЧЭ!H74-АУ!H74</f>
        <v>-437.73651065415805</v>
      </c>
      <c r="I74" s="272">
        <f>+СВОД!I74-АЭ!I74-БЭ!I74-ГАЭС!I74-КЭ!I74-КуЭ!I74-ОЭ!I74-ХЭ!I74-ЧЭ!I74-АУ!I74</f>
        <v>4.2632564145606011E-14</v>
      </c>
      <c r="J74" s="272">
        <f>+СВОД!J74-АЭ!J74-БЭ!J74-ГАЭС!J74-КЭ!J74-КуЭ!J74-ОЭ!J74-ХЭ!J74-ЧЭ!J74-АУ!J74</f>
        <v>8.8817841970012523E-14</v>
      </c>
      <c r="K74" s="272">
        <f>+СВОД!K74-АЭ!K74-БЭ!K74-ГАЭС!K74-КЭ!K74-КуЭ!K74-ОЭ!K74-ХЭ!K74-ЧЭ!K74-АУ!K74</f>
        <v>0</v>
      </c>
      <c r="L74" s="272">
        <f>+СВОД!L74-АЭ!L74-БЭ!L74-ГАЭС!L74-КЭ!L74-КуЭ!L74-ОЭ!L74-ХЭ!L74-ЧЭ!L74-АУ!L74</f>
        <v>3.5527136788005009E-14</v>
      </c>
      <c r="M74" s="272">
        <f>+СВОД!M74-АЭ!M74-БЭ!M74-ГАЭС!M74-КЭ!M74-КуЭ!M74-ОЭ!M74-ХЭ!M74-ЧЭ!M74-АУ!M74</f>
        <v>0</v>
      </c>
      <c r="N74" s="272">
        <f>+СВОД!N74-АЭ!N74-БЭ!N74-ГАЭС!N74-КЭ!N74-КуЭ!N74-ОЭ!N74-ХЭ!N74-ЧЭ!N74-АУ!N74</f>
        <v>0</v>
      </c>
      <c r="O74" s="272">
        <f>+СВОД!O74-АЭ!O74-БЭ!O74-ГАЭС!O74-КЭ!O74-КуЭ!O74-ОЭ!O74-ХЭ!O74-ЧЭ!O74-АУ!O74</f>
        <v>0</v>
      </c>
      <c r="P74" s="272">
        <f>+СВОД!P74-АЭ!P74-БЭ!P74-ГАЭС!P74-КЭ!P74-КуЭ!P74-ОЭ!P74-ХЭ!P74-ЧЭ!P74-АУ!P74</f>
        <v>0</v>
      </c>
      <c r="Q74" s="272">
        <f>+СВОД!Q74-АЭ!Q74-БЭ!Q74-ГАЭС!Q74-КЭ!Q74-КуЭ!Q74-ОЭ!Q74-ХЭ!Q74-ЧЭ!Q74-АУ!Q74</f>
        <v>-1064.0439394625153</v>
      </c>
      <c r="R74" s="272">
        <f>+СВОД!R74-АЭ!R74-БЭ!R74-ГАЭС!R74-КЭ!R74-КуЭ!R74-ОЭ!R74-ХЭ!R74-ЧЭ!R74-АУ!R74</f>
        <v>-437.73651065415805</v>
      </c>
    </row>
    <row r="75" spans="1:18" s="18" customFormat="1">
      <c r="A75" s="23" t="s">
        <v>64</v>
      </c>
      <c r="B75" s="29" t="s">
        <v>110</v>
      </c>
      <c r="C75" s="47" t="s">
        <v>263</v>
      </c>
      <c r="D75" s="272">
        <f>+СВОД!D75-АЭ!D75-БЭ!D75-ГАЭС!D75-КЭ!D75-КуЭ!D75-ОЭ!D75-ХЭ!D75-ЧЭ!D75-АУ!D75</f>
        <v>-9.4502183856093325E-13</v>
      </c>
      <c r="E75" s="272">
        <f>+СВОД!E75-АЭ!E75-БЭ!E75-ГАЭС!E75-КЭ!E75-КуЭ!E75-ОЭ!E75-ХЭ!E75-ЧЭ!E75-АУ!E75</f>
        <v>1.3571366253017914E-11</v>
      </c>
      <c r="F75" s="272">
        <f>+СВОД!F75-АЭ!F75-БЭ!F75-ГАЭС!F75-КЭ!F75-КуЭ!F75-ОЭ!F75-ХЭ!F75-ЧЭ!F75-АУ!F75</f>
        <v>2.5508484213787597E-12</v>
      </c>
      <c r="G75" s="272">
        <f>+СВОД!G75-АЭ!G75-БЭ!G75-ГАЭС!G75-КЭ!G75-КуЭ!G75-ОЭ!G75-ХЭ!G75-ЧЭ!G75-АУ!G75</f>
        <v>-2046.6046695838634</v>
      </c>
      <c r="H75" s="272">
        <f>+СВОД!H75-АЭ!H75-БЭ!H75-ГАЭС!H75-КЭ!H75-КуЭ!H75-ОЭ!H75-ХЭ!H75-ЧЭ!H75-АУ!H75</f>
        <v>755.85786816315249</v>
      </c>
      <c r="I75" s="272">
        <f>+СВОД!I75-АЭ!I75-БЭ!I75-ГАЭС!I75-КЭ!I75-КуЭ!I75-ОЭ!I75-ХЭ!I75-ЧЭ!I75-АУ!I75</f>
        <v>-3.794298208958935E-12</v>
      </c>
      <c r="J75" s="272">
        <f>+СВОД!J75-АЭ!J75-БЭ!J75-ГАЭС!J75-КЭ!J75-КуЭ!J75-ОЭ!J75-ХЭ!J75-ЧЭ!J75-АУ!J75</f>
        <v>5.1638693321365281E-12</v>
      </c>
      <c r="K75" s="272">
        <f>+СВОД!K75-АЭ!K75-БЭ!K75-ГАЭС!K75-КЭ!K75-КуЭ!K75-ОЭ!K75-ХЭ!K75-ЧЭ!K75-АУ!K75</f>
        <v>9.1304741545172874E-13</v>
      </c>
      <c r="L75" s="272">
        <f>+СВОД!L75-АЭ!L75-БЭ!L75-ГАЭС!L75-КЭ!L75-КуЭ!L75-ОЭ!L75-ХЭ!L75-ЧЭ!L75-АУ!L75</f>
        <v>3.1175062531474396E-12</v>
      </c>
      <c r="M75" s="272">
        <f>+СВОД!M75-АЭ!M75-БЭ!M75-ГАЭС!M75-КЭ!M75-КуЭ!M75-ОЭ!M75-ХЭ!M75-ЧЭ!M75-АУ!M75</f>
        <v>-1.893596390800667E-12</v>
      </c>
      <c r="N75" s="272">
        <f>+СВОД!N75-АЭ!N75-БЭ!N75-ГАЭС!N75-КЭ!N75-КуЭ!N75-ОЭ!N75-ХЭ!N75-ЧЭ!N75-АУ!N75</f>
        <v>-2.7924329515371937E-12</v>
      </c>
      <c r="O75" s="272">
        <f>+СВОД!O75-АЭ!O75-БЭ!O75-ГАЭС!O75-КЭ!O75-КуЭ!O75-ОЭ!O75-ХЭ!O75-ЧЭ!O75-АУ!O75</f>
        <v>-3.865352482534945E-12</v>
      </c>
      <c r="P75" s="272">
        <f>+СВОД!P75-АЭ!P75-БЭ!P75-ГАЭС!P75-КЭ!P75-КуЭ!P75-ОЭ!P75-ХЭ!P75-ЧЭ!P75-АУ!P75</f>
        <v>-7.2972738962562289E-12</v>
      </c>
      <c r="Q75" s="272">
        <f>+СВОД!Q75-АЭ!Q75-БЭ!Q75-ГАЭС!Q75-КЭ!Q75-КуЭ!Q75-ОЭ!Q75-ХЭ!Q75-ЧЭ!Q75-АУ!Q75</f>
        <v>-2046.6046695838447</v>
      </c>
      <c r="R75" s="272">
        <f>+СВОД!R75-АЭ!R75-БЭ!R75-ГАЭС!R75-КЭ!R75-КуЭ!R75-ОЭ!R75-ХЭ!R75-ЧЭ!R75-АУ!R75</f>
        <v>755.85786816317136</v>
      </c>
    </row>
    <row r="76" spans="1:18" s="18" customFormat="1" ht="25.5" customHeight="1">
      <c r="A76" s="24" t="s">
        <v>47</v>
      </c>
      <c r="B76" s="30" t="s">
        <v>275</v>
      </c>
      <c r="C76" s="46" t="s">
        <v>263</v>
      </c>
      <c r="D76" s="272">
        <f>+СВОД!D76-АЭ!D76-БЭ!D76-ГАЭС!D76-КЭ!D76-КуЭ!D76-ОЭ!D76-ХЭ!D76-ЧЭ!D76-АУ!D76</f>
        <v>-1.4388490399142029E-12</v>
      </c>
      <c r="E76" s="272">
        <f>+СВОД!E76-АЭ!E76-БЭ!E76-ГАЭС!E76-КЭ!E76-КуЭ!E76-ОЭ!E76-ХЭ!E76-ЧЭ!E76-АУ!E76</f>
        <v>1.3642420526593924E-11</v>
      </c>
      <c r="F76" s="272">
        <f>+СВОД!F76-АЭ!F76-БЭ!F76-ГАЭС!F76-КЭ!F76-КуЭ!F76-ОЭ!F76-ХЭ!F76-ЧЭ!F76-АУ!F76</f>
        <v>2.6183499812759692E-12</v>
      </c>
      <c r="G76" s="272">
        <f>+СВОД!G76-АЭ!G76-БЭ!G76-ГАЭС!G76-КЭ!G76-КуЭ!G76-ОЭ!G76-ХЭ!G76-ЧЭ!G76-АУ!G76</f>
        <v>-2188.9873257235349</v>
      </c>
      <c r="H76" s="272">
        <f>+СВОД!H76-АЭ!H76-БЭ!H76-ГАЭС!H76-КЭ!H76-КуЭ!H76-ОЭ!H76-ХЭ!H76-ЧЭ!H76-АУ!H76</f>
        <v>624.79541936903263</v>
      </c>
      <c r="I76" s="272">
        <f>+СВОД!I76-АЭ!I76-БЭ!I76-ГАЭС!I76-КЭ!I76-КуЭ!I76-ОЭ!I76-ХЭ!I76-ЧЭ!I76-АУ!I76</f>
        <v>-4.7144510517682647E-12</v>
      </c>
      <c r="J76" s="272">
        <f>+СВОД!J76-АЭ!J76-БЭ!J76-ГАЭС!J76-КЭ!J76-КуЭ!J76-ОЭ!J76-ХЭ!J76-ЧЭ!J76-АУ!J76</f>
        <v>4.8885340220294893E-12</v>
      </c>
      <c r="K76" s="272">
        <f>+СВОД!K76-АЭ!K76-БЭ!K76-ГАЭС!K76-КЭ!K76-КуЭ!K76-ОЭ!K76-ХЭ!K76-ЧЭ!K76-АУ!K76</f>
        <v>6.3948846218409017E-13</v>
      </c>
      <c r="L76" s="272">
        <f>+СВОД!L76-АЭ!L76-БЭ!L76-ГАЭС!L76-КЭ!L76-КуЭ!L76-ОЭ!L76-ХЭ!L76-ЧЭ!L76-АУ!L76</f>
        <v>3.0162539133016253E-12</v>
      </c>
      <c r="M76" s="272">
        <f>+СВОД!M76-АЭ!M76-БЭ!M76-ГАЭС!M76-КЭ!M76-КуЭ!M76-ОЭ!M76-ХЭ!M76-ЧЭ!M76-АУ!M76</f>
        <v>-1.98596694644948E-12</v>
      </c>
      <c r="N76" s="272">
        <f>+СВОД!N76-АЭ!N76-БЭ!N76-ГАЭС!N76-КЭ!N76-КуЭ!N76-ОЭ!N76-ХЭ!N76-ЧЭ!N76-АУ!N76</f>
        <v>-3.1192826099868398E-12</v>
      </c>
      <c r="O76" s="272">
        <f>+СВОД!O76-АЭ!O76-БЭ!O76-ГАЭС!O76-КЭ!O76-КуЭ!O76-ОЭ!O76-ХЭ!O76-ЧЭ!O76-АУ!O76</f>
        <v>-3.75877107217093E-12</v>
      </c>
      <c r="P76" s="272">
        <f>+СВОД!P76-АЭ!P76-БЭ!P76-ГАЭС!P76-КЭ!P76-КуЭ!P76-ОЭ!P76-ХЭ!P76-ЧЭ!P76-АУ!P76</f>
        <v>-7.0699002208129968E-12</v>
      </c>
      <c r="Q76" s="272">
        <f>+СВОД!Q76-АЭ!Q76-БЭ!Q76-ГАЭС!Q76-КЭ!Q76-КуЭ!Q76-ОЭ!Q76-ХЭ!Q76-ЧЭ!Q76-АУ!Q76</f>
        <v>-2188.9873257235149</v>
      </c>
      <c r="R76" s="272">
        <f>+СВОД!R76-АЭ!R76-БЭ!R76-ГАЭС!R76-КЭ!R76-КуЭ!R76-ОЭ!R76-ХЭ!R76-ЧЭ!R76-АУ!R76</f>
        <v>624.79541936905105</v>
      </c>
    </row>
    <row r="77" spans="1:18" s="18" customFormat="1">
      <c r="A77" s="10" t="s">
        <v>221</v>
      </c>
      <c r="B77" s="30" t="s">
        <v>309</v>
      </c>
      <c r="C77" s="46" t="s">
        <v>263</v>
      </c>
      <c r="D77" s="272">
        <f>+СВОД!D77-АЭ!D77-БЭ!D77-ГАЭС!D77-КЭ!D77-КуЭ!D77-ОЭ!D77-ХЭ!D77-ЧЭ!D77-АУ!D77</f>
        <v>-1.1119993814645568E-12</v>
      </c>
      <c r="E77" s="272">
        <f>+СВОД!E77-АЭ!E77-БЭ!E77-ГАЭС!E77-КЭ!E77-КуЭ!E77-ОЭ!E77-ХЭ!E77-ЧЭ!E77-АУ!E77</f>
        <v>1.3468337556332699E-11</v>
      </c>
      <c r="F77" s="272">
        <f>+СВОД!F77-АЭ!F77-БЭ!F77-ГАЭС!F77-КЭ!F77-КуЭ!F77-ОЭ!F77-ХЭ!F77-ЧЭ!F77-АУ!F77</f>
        <v>2.5934809855243657E-12</v>
      </c>
      <c r="G77" s="272">
        <f>+СВОД!G77-АЭ!G77-БЭ!G77-ГАЭС!G77-КЭ!G77-КуЭ!G77-ОЭ!G77-ХЭ!G77-ЧЭ!G77-АУ!G77</f>
        <v>-1996.6425348920832</v>
      </c>
      <c r="H77" s="272">
        <f>+СВОД!H77-АЭ!H77-БЭ!H77-ГАЭС!H77-КЭ!H77-КуЭ!H77-ОЭ!H77-ХЭ!H77-ЧЭ!H77-АУ!H77</f>
        <v>494.3062298036092</v>
      </c>
      <c r="I77" s="272">
        <f>+СВОД!I77-АЭ!I77-БЭ!I77-ГАЭС!I77-КЭ!I77-КуЭ!I77-ОЭ!I77-ХЭ!I77-ЧЭ!I77-АУ!I77</f>
        <v>-4.8849813083506888E-12</v>
      </c>
      <c r="J77" s="272">
        <f>+СВОД!J77-АЭ!J77-БЭ!J77-ГАЭС!J77-КЭ!J77-КуЭ!J77-ОЭ!J77-ХЭ!J77-ЧЭ!J77-АУ!J77</f>
        <v>5.0377479965391103E-12</v>
      </c>
      <c r="K77" s="272">
        <f>+СВОД!K77-АЭ!K77-БЭ!K77-ГАЭС!K77-КЭ!K77-КуЭ!K77-ОЭ!K77-ХЭ!K77-ЧЭ!K77-АУ!K77</f>
        <v>1.3216094885137863E-12</v>
      </c>
      <c r="L77" s="272">
        <f>+СВОД!L77-АЭ!L77-БЭ!L77-ГАЭС!L77-КЭ!L77-КуЭ!L77-ОЭ!L77-ХЭ!L77-ЧЭ!L77-АУ!L77</f>
        <v>2.9025670755800093E-12</v>
      </c>
      <c r="M77" s="272">
        <f>+СВОД!M77-АЭ!M77-БЭ!M77-ГАЭС!M77-КЭ!M77-КуЭ!M77-ОЭ!M77-ХЭ!M77-ЧЭ!M77-АУ!M77</f>
        <v>-1.5312195955630159E-12</v>
      </c>
      <c r="N77" s="272">
        <f>+СВОД!N77-АЭ!N77-БЭ!N77-ГАЭС!N77-КЭ!N77-КуЭ!N77-ОЭ!N77-ХЭ!N77-ЧЭ!N77-АУ!N77</f>
        <v>-2.1245227799226996E-12</v>
      </c>
      <c r="O77" s="272">
        <f>+СВОД!O77-АЭ!O77-БЭ!O77-ГАЭС!O77-КЭ!O77-КуЭ!O77-ОЭ!O77-ХЭ!O77-ЧЭ!O77-АУ!O77</f>
        <v>-4.2135184230573941E-12</v>
      </c>
      <c r="P77" s="272">
        <f>+СВОД!P77-АЭ!P77-БЭ!P77-ГАЭС!P77-КЭ!P77-КуЭ!P77-ОЭ!P77-ХЭ!P77-ЧЭ!P77-АУ!P77</f>
        <v>-7.0699002208129968E-12</v>
      </c>
      <c r="Q77" s="272">
        <f>+СВОД!Q77-АЭ!Q77-БЭ!Q77-ГАЭС!Q77-КЭ!Q77-КуЭ!Q77-ОЭ!Q77-ХЭ!Q77-ЧЭ!Q77-АУ!Q77</f>
        <v>-1996.6425348920616</v>
      </c>
      <c r="R77" s="272">
        <f>+СВОД!R77-АЭ!R77-БЭ!R77-ГАЭС!R77-КЭ!R77-КуЭ!R77-ОЭ!R77-ХЭ!R77-ЧЭ!R77-АУ!R77</f>
        <v>494.30622980362295</v>
      </c>
    </row>
    <row r="78" spans="1:18" s="18" customFormat="1">
      <c r="A78" s="10" t="s">
        <v>223</v>
      </c>
      <c r="B78" s="30" t="s">
        <v>310</v>
      </c>
      <c r="C78" s="46" t="s">
        <v>263</v>
      </c>
      <c r="D78" s="272">
        <f>+СВОД!D78-АЭ!D78-БЭ!D78-ГАЭС!D78-КЭ!D78-КуЭ!D78-ОЭ!D78-ХЭ!D78-ЧЭ!D78-АУ!D78</f>
        <v>-8.843925551203953E-14</v>
      </c>
      <c r="E78" s="272">
        <f>+СВОД!E78-АЭ!E78-БЭ!E78-ГАЭС!E78-КЭ!E78-КуЭ!E78-ОЭ!E78-ХЭ!E78-ЧЭ!E78-АУ!E78</f>
        <v>1.3715157481941631E-15</v>
      </c>
      <c r="F78" s="272">
        <f>+СВОД!F78-АЭ!F78-БЭ!F78-ГАЭС!F78-КЭ!F78-КуЭ!F78-ОЭ!F78-ХЭ!F78-ЧЭ!F78-АУ!F78</f>
        <v>-3.1450346884079328E-14</v>
      </c>
      <c r="G78" s="272">
        <f>+СВОД!G78-АЭ!G78-БЭ!G78-ГАЭС!G78-КЭ!G78-КуЭ!G78-ОЭ!G78-ХЭ!G78-ЧЭ!G78-АУ!G78</f>
        <v>-207.46501628021122</v>
      </c>
      <c r="H78" s="272">
        <f>+СВОД!H78-АЭ!H78-БЭ!H78-ГАЭС!H78-КЭ!H78-КуЭ!H78-ОЭ!H78-ХЭ!H78-ЧЭ!H78-АУ!H78</f>
        <v>135.19255245714373</v>
      </c>
      <c r="I78" s="272">
        <f>+СВОД!I78-АЭ!I78-БЭ!I78-ГАЭС!I78-КЭ!I78-КуЭ!I78-ОЭ!I78-ХЭ!I78-ЧЭ!I78-АУ!I78</f>
        <v>-1.4210854715202004E-14</v>
      </c>
      <c r="J78" s="272">
        <f>+СВОД!J78-АЭ!J78-БЭ!J78-ГАЭС!J78-КЭ!J78-КуЭ!J78-ОЭ!J78-ХЭ!J78-ЧЭ!J78-АУ!J78</f>
        <v>7.1054273576010019E-15</v>
      </c>
      <c r="K78" s="272">
        <f>+СВОД!K78-АЭ!K78-БЭ!K78-ГАЭС!K78-КЭ!K78-КуЭ!K78-ОЭ!K78-ХЭ!K78-ЧЭ!K78-АУ!K78</f>
        <v>-1.4210854715202004E-14</v>
      </c>
      <c r="L78" s="272">
        <f>+СВОД!L78-АЭ!L78-БЭ!L78-ГАЭС!L78-КЭ!L78-КуЭ!L78-ОЭ!L78-ХЭ!L78-ЧЭ!L78-АУ!L78</f>
        <v>-6.7501559897209518E-14</v>
      </c>
      <c r="M78" s="272">
        <f>+СВОД!M78-АЭ!M78-БЭ!M78-ГАЭС!M78-КЭ!M78-КуЭ!M78-ОЭ!M78-ХЭ!M78-ЧЭ!M78-АУ!M78</f>
        <v>-1.4210854715202004E-14</v>
      </c>
      <c r="N78" s="272">
        <f>+СВОД!N78-АЭ!N78-БЭ!N78-ГАЭС!N78-КЭ!N78-КуЭ!N78-ОЭ!N78-ХЭ!N78-ЧЭ!N78-АУ!N78</f>
        <v>-7.1054273576010019E-15</v>
      </c>
      <c r="O78" s="272">
        <f>+СВОД!O78-АЭ!O78-БЭ!O78-ГАЭС!O78-КЭ!O78-КуЭ!O78-ОЭ!O78-ХЭ!O78-ЧЭ!O78-АУ!O78</f>
        <v>1.4210854715202004E-14</v>
      </c>
      <c r="P78" s="272">
        <f>+СВОД!P78-АЭ!P78-БЭ!P78-ГАЭС!P78-КЭ!P78-КуЭ!P78-ОЭ!P78-ХЭ!P78-ЧЭ!P78-АУ!P78</f>
        <v>1.7763568394002505E-14</v>
      </c>
      <c r="Q78" s="272">
        <f>+СВОД!Q78-АЭ!Q78-БЭ!Q78-ГАЭС!Q78-КЭ!Q78-КуЭ!Q78-ОЭ!Q78-ХЭ!Q78-ЧЭ!Q78-АУ!Q78</f>
        <v>-207.46501628021116</v>
      </c>
      <c r="R78" s="272">
        <f>+СВОД!R78-АЭ!R78-БЭ!R78-ГАЭС!R78-КЭ!R78-КуЭ!R78-ОЭ!R78-ХЭ!R78-ЧЭ!R78-АУ!R78</f>
        <v>135.19255245714379</v>
      </c>
    </row>
    <row r="79" spans="1:18" s="18" customFormat="1">
      <c r="A79" s="10" t="s">
        <v>225</v>
      </c>
      <c r="B79" s="30" t="s">
        <v>311</v>
      </c>
      <c r="C79" s="46" t="s">
        <v>263</v>
      </c>
      <c r="D79" s="272">
        <f>+СВОД!D79-АЭ!D79-БЭ!D79-ГАЭС!D79-КЭ!D79-КуЭ!D79-ОЭ!D79-ХЭ!D79-ЧЭ!D79-АУ!D79</f>
        <v>-9.2987683525391773E-15</v>
      </c>
      <c r="E79" s="272">
        <f>+СВОД!E79-АЭ!E79-БЭ!E79-ГАЭС!E79-КЭ!E79-КуЭ!E79-ОЭ!E79-ХЭ!E79-ЧЭ!E79-АУ!E79</f>
        <v>2.6531457152784155E-14</v>
      </c>
      <c r="F79" s="272">
        <f>+СВОД!F79-АЭ!F79-БЭ!F79-ГАЭС!F79-КЭ!F79-КуЭ!F79-ОЭ!F79-ХЭ!F79-ЧЭ!F79-АУ!F79</f>
        <v>-7.1054273576010019E-15</v>
      </c>
      <c r="G79" s="272">
        <f>+СВОД!G79-АЭ!G79-БЭ!G79-ГАЭС!G79-КЭ!G79-КуЭ!G79-ОЭ!G79-ХЭ!G79-ЧЭ!G79-АУ!G79</f>
        <v>15.120225448759978</v>
      </c>
      <c r="H79" s="272">
        <f>+СВОД!H79-АЭ!H79-БЭ!H79-ГАЭС!H79-КЭ!H79-КуЭ!H79-ОЭ!H79-ХЭ!H79-ЧЭ!H79-АУ!H79</f>
        <v>-4.7033628917199763</v>
      </c>
      <c r="I79" s="272">
        <f>+СВОД!I79-АЭ!I79-БЭ!I79-ГАЭС!I79-КЭ!I79-КуЭ!I79-ОЭ!I79-ХЭ!I79-ЧЭ!I79-АУ!I79</f>
        <v>0</v>
      </c>
      <c r="J79" s="272">
        <f>+СВОД!J79-АЭ!J79-БЭ!J79-ГАЭС!J79-КЭ!J79-КуЭ!J79-ОЭ!J79-ХЭ!J79-ЧЭ!J79-АУ!J79</f>
        <v>0</v>
      </c>
      <c r="K79" s="272">
        <f>+СВОД!K79-АЭ!K79-БЭ!K79-ГАЭС!K79-КЭ!K79-КуЭ!K79-ОЭ!K79-ХЭ!K79-ЧЭ!K79-АУ!K79</f>
        <v>0</v>
      </c>
      <c r="L79" s="272">
        <f>+СВОД!L79-АЭ!L79-БЭ!L79-ГАЭС!L79-КЭ!L79-КуЭ!L79-ОЭ!L79-ХЭ!L79-ЧЭ!L79-АУ!L79</f>
        <v>0</v>
      </c>
      <c r="M79" s="272">
        <f>+СВОД!M79-АЭ!M79-БЭ!M79-ГАЭС!M79-КЭ!M79-КуЭ!M79-ОЭ!M79-ХЭ!M79-ЧЭ!M79-АУ!M79</f>
        <v>0</v>
      </c>
      <c r="N79" s="272">
        <f>+СВОД!N79-АЭ!N79-БЭ!N79-ГАЭС!N79-КЭ!N79-КуЭ!N79-ОЭ!N79-ХЭ!N79-ЧЭ!N79-АУ!N79</f>
        <v>0</v>
      </c>
      <c r="O79" s="272">
        <f>+СВОД!O79-АЭ!O79-БЭ!O79-ГАЭС!O79-КЭ!O79-КуЭ!O79-ОЭ!O79-ХЭ!O79-ЧЭ!O79-АУ!O79</f>
        <v>0</v>
      </c>
      <c r="P79" s="272">
        <f>+СВОД!P79-АЭ!P79-БЭ!P79-ГАЭС!P79-КЭ!P79-КуЭ!P79-ОЭ!P79-ХЭ!P79-ЧЭ!P79-АУ!P79</f>
        <v>0</v>
      </c>
      <c r="Q79" s="272">
        <f>+СВОД!Q79-АЭ!Q79-БЭ!Q79-ГАЭС!Q79-КЭ!Q79-КуЭ!Q79-ОЭ!Q79-ХЭ!Q79-ЧЭ!Q79-АУ!Q79</f>
        <v>15.120225448759985</v>
      </c>
      <c r="R79" s="272">
        <f>+СВОД!R79-АЭ!R79-БЭ!R79-ГАЭС!R79-КЭ!R79-КуЭ!R79-ОЭ!R79-ХЭ!R79-ЧЭ!R79-АУ!R79</f>
        <v>-4.7033628917199763</v>
      </c>
    </row>
    <row r="80" spans="1:18" s="18" customFormat="1">
      <c r="A80" s="24" t="s">
        <v>48</v>
      </c>
      <c r="B80" s="30" t="s">
        <v>276</v>
      </c>
      <c r="C80" s="46" t="s">
        <v>263</v>
      </c>
      <c r="D80" s="272">
        <f>+СВОД!D80-АЭ!D80-БЭ!D80-ГАЭС!D80-КЭ!D80-КуЭ!D80-ОЭ!D80-ХЭ!D80-ЧЭ!D80-АУ!D80</f>
        <v>4.4408920985006262E-15</v>
      </c>
      <c r="E80" s="272">
        <f>+СВОД!E80-АЭ!E80-БЭ!E80-ГАЭС!E80-КЭ!E80-КуЭ!E80-ОЭ!E80-ХЭ!E80-ЧЭ!E80-АУ!E80</f>
        <v>0</v>
      </c>
      <c r="F80" s="272">
        <f>+СВОД!F80-АЭ!F80-БЭ!F80-ГАЭС!F80-КЭ!F80-КуЭ!F80-ОЭ!F80-ХЭ!F80-ЧЭ!F80-АУ!F80</f>
        <v>-2.3925306180672123E-14</v>
      </c>
      <c r="G80" s="272">
        <f>+СВОД!G80-АЭ!G80-БЭ!G80-ГАЭС!G80-КЭ!G80-КуЭ!G80-ОЭ!G80-ХЭ!G80-ЧЭ!G80-АУ!G80</f>
        <v>142.38265613967155</v>
      </c>
      <c r="H80" s="272">
        <f>+СВОД!H80-АЭ!H80-БЭ!H80-ГАЭС!H80-КЭ!H80-КуЭ!H80-ОЭ!H80-ХЭ!H80-ЧЭ!H80-АУ!H80</f>
        <v>131.06244879412023</v>
      </c>
      <c r="I80" s="272">
        <f>+СВОД!I80-АЭ!I80-БЭ!I80-ГАЭС!I80-КЭ!I80-КуЭ!I80-ОЭ!I80-ХЭ!I80-ЧЭ!I80-АУ!I80</f>
        <v>-1.8623991238087001E-14</v>
      </c>
      <c r="J80" s="272">
        <f>+СВОД!J80-АЭ!J80-БЭ!J80-ГАЭС!J80-КЭ!J80-КуЭ!J80-ОЭ!J80-ХЭ!J80-ЧЭ!J80-АУ!J80</f>
        <v>2.7686186676589841E-15</v>
      </c>
      <c r="K80" s="272">
        <f>+СВОД!K80-АЭ!K80-БЭ!K80-ГАЭС!K80-КЭ!K80-КуЭ!K80-ОЭ!K80-ХЭ!K80-ЧЭ!K80-АУ!K80</f>
        <v>-2.5673907444456745E-16</v>
      </c>
      <c r="L80" s="272">
        <f>+СВОД!L80-АЭ!L80-БЭ!L80-ГАЭС!L80-КЭ!L80-КуЭ!L80-ОЭ!L80-ХЭ!L80-ЧЭ!L80-АУ!L80</f>
        <v>8.354428260304303E-15</v>
      </c>
      <c r="M80" s="272">
        <f>+СВОД!M80-АЭ!M80-БЭ!M80-ГАЭС!M80-КЭ!M80-КуЭ!M80-ОЭ!M80-ХЭ!M80-ЧЭ!M80-АУ!M80</f>
        <v>1.0144662887512368E-14</v>
      </c>
      <c r="N80" s="272">
        <f>+СВОД!N80-АЭ!N80-БЭ!N80-ГАЭС!N80-КЭ!N80-КуЭ!N80-ОЭ!N80-ХЭ!N80-ЧЭ!N80-АУ!N80</f>
        <v>-5.2180482157382357E-15</v>
      </c>
      <c r="O80" s="272">
        <f>+СВОД!O80-АЭ!O80-БЭ!O80-ГАЭС!O80-КЭ!O80-КуЭ!O80-ОЭ!O80-ХЭ!O80-ЧЭ!O80-АУ!O80</f>
        <v>6.8556271770603416E-15</v>
      </c>
      <c r="P80" s="272">
        <f>+СВОД!P80-АЭ!P80-БЭ!P80-ГАЭС!P80-КЭ!P80-КуЭ!P80-ОЭ!P80-ХЭ!P80-ЧЭ!P80-АУ!P80</f>
        <v>1.0186296250935811E-14</v>
      </c>
      <c r="Q80" s="272">
        <f>+СВОД!Q80-АЭ!Q80-БЭ!Q80-ГАЭС!Q80-КЭ!Q80-КуЭ!Q80-ОЭ!Q80-ХЭ!Q80-ЧЭ!Q80-АУ!Q80</f>
        <v>142.38265613967144</v>
      </c>
      <c r="R80" s="272">
        <f>+СВОД!R80-АЭ!R80-БЭ!R80-ГАЭС!R80-КЭ!R80-КуЭ!R80-ОЭ!R80-ХЭ!R80-ЧЭ!R80-АУ!R80</f>
        <v>131.06244879412037</v>
      </c>
    </row>
    <row r="81" spans="1:22" s="18" customFormat="1" ht="25.5">
      <c r="A81" s="23" t="s">
        <v>65</v>
      </c>
      <c r="B81" s="29" t="s">
        <v>112</v>
      </c>
      <c r="C81" s="47" t="s">
        <v>263</v>
      </c>
      <c r="D81" s="272">
        <f>+СВОД!D81-АЭ!D81-БЭ!D81-ГАЭС!D81-КЭ!D81-КуЭ!D81-ОЭ!D81-ХЭ!D81-ЧЭ!D81-АУ!D81</f>
        <v>0</v>
      </c>
      <c r="E81" s="272">
        <f>+СВОД!E81-АЭ!E81-БЭ!E81-ГАЭС!E81-КЭ!E81-КуЭ!E81-ОЭ!E81-ХЭ!E81-ЧЭ!E81-АУ!E81</f>
        <v>5.6843418860808015E-14</v>
      </c>
      <c r="F81" s="272">
        <f>+СВОД!F81-АЭ!F81-БЭ!F81-ГАЭС!F81-КЭ!F81-КуЭ!F81-ОЭ!F81-ХЭ!F81-ЧЭ!F81-АУ!F81</f>
        <v>-7.6716411001598317E-14</v>
      </c>
      <c r="G81" s="272">
        <f>+СВОД!G81-АЭ!G81-БЭ!G81-ГАЭС!G81-КЭ!G81-КуЭ!G81-ОЭ!G81-ХЭ!G81-ЧЭ!G81-АУ!G81</f>
        <v>250.28796839407144</v>
      </c>
      <c r="H81" s="272">
        <f>+СВОД!H81-АЭ!H81-БЭ!H81-ГАЭС!H81-КЭ!H81-КуЭ!H81-ОЭ!H81-ХЭ!H81-ЧЭ!H81-АУ!H81</f>
        <v>-164.58853328187843</v>
      </c>
      <c r="I81" s="272">
        <f>+СВОД!I81-АЭ!I81-БЭ!I81-ГАЭС!I81-КЭ!I81-КуЭ!I81-ОЭ!I81-ХЭ!I81-ЧЭ!I81-АУ!I81</f>
        <v>-6.5725203057809267E-14</v>
      </c>
      <c r="J81" s="272">
        <f>+СВОД!J81-АЭ!J81-БЭ!J81-ГАЭС!J81-КЭ!J81-КуЭ!J81-ОЭ!J81-ХЭ!J81-ЧЭ!J81-АУ!J81</f>
        <v>1.9539925233402755E-13</v>
      </c>
      <c r="K81" s="272">
        <f>+СВОД!K81-АЭ!K81-БЭ!K81-ГАЭС!K81-КЭ!K81-КуЭ!K81-ОЭ!K81-ХЭ!K81-ЧЭ!K81-АУ!K81</f>
        <v>3.0864200084579352E-14</v>
      </c>
      <c r="L81" s="272">
        <f>+СВОД!L81-АЭ!L81-БЭ!L81-ГАЭС!L81-КЭ!L81-КуЭ!L81-ОЭ!L81-ХЭ!L81-ЧЭ!L81-АУ!L81</f>
        <v>3.943512183468556E-13</v>
      </c>
      <c r="M81" s="272">
        <f>+СВОД!M81-АЭ!M81-БЭ!M81-ГАЭС!M81-КЭ!M81-КуЭ!M81-ОЭ!M81-ХЭ!M81-ЧЭ!M81-АУ!M81</f>
        <v>-1.0036416142611415E-13</v>
      </c>
      <c r="N81" s="272">
        <f>+СВОД!N81-АЭ!N81-БЭ!N81-ГАЭС!N81-КЭ!N81-КуЭ!N81-ОЭ!N81-ХЭ!N81-ЧЭ!N81-АУ!N81</f>
        <v>1.936228954946273E-13</v>
      </c>
      <c r="O81" s="272">
        <f>+СВОД!O81-АЭ!O81-БЭ!O81-ГАЭС!O81-КЭ!O81-КуЭ!O81-ОЭ!O81-ХЭ!O81-ЧЭ!O81-АУ!O81</f>
        <v>-8.4376949871511897E-15</v>
      </c>
      <c r="P81" s="272">
        <f>+СВОД!P81-АЭ!P81-БЭ!P81-ГАЭС!P81-КЭ!P81-КуЭ!P81-ОЭ!P81-ХЭ!P81-ЧЭ!P81-АУ!P81</f>
        <v>8.1712414612411521E-14</v>
      </c>
      <c r="Q81" s="272">
        <f>+СВОД!Q81-АЭ!Q81-БЭ!Q81-ГАЭС!Q81-КЭ!Q81-КуЭ!Q81-ОЭ!Q81-ХЭ!Q81-ЧЭ!Q81-АУ!Q81</f>
        <v>250.28796839407144</v>
      </c>
      <c r="R81" s="272">
        <f>+СВОД!R81-АЭ!R81-БЭ!R81-ГАЭС!R81-КЭ!R81-КуЭ!R81-ОЭ!R81-ХЭ!R81-ЧЭ!R81-АУ!R81</f>
        <v>-164.58853328187803</v>
      </c>
    </row>
    <row r="82" spans="1:22" s="8" customFormat="1" ht="25.5" customHeight="1">
      <c r="A82" s="24" t="s">
        <v>47</v>
      </c>
      <c r="B82" s="30" t="s">
        <v>39</v>
      </c>
      <c r="C82" s="46" t="s">
        <v>263</v>
      </c>
      <c r="D82" s="272">
        <f>+СВОД!D82-АЭ!D82-БЭ!D82-ГАЭС!D82-КЭ!D82-КуЭ!D82-ОЭ!D82-ХЭ!D82-ЧЭ!D82-АУ!D82</f>
        <v>0</v>
      </c>
      <c r="E82" s="272">
        <f>+СВОД!E82-АЭ!E82-БЭ!E82-ГАЭС!E82-КЭ!E82-КуЭ!E82-ОЭ!E82-ХЭ!E82-ЧЭ!E82-АУ!E82</f>
        <v>0</v>
      </c>
      <c r="F82" s="272">
        <f>+СВОД!F82-АЭ!F82-БЭ!F82-ГАЭС!F82-КЭ!F82-КуЭ!F82-ОЭ!F82-ХЭ!F82-ЧЭ!F82-АУ!F82</f>
        <v>-3.1079305795600476E-14</v>
      </c>
      <c r="G82" s="272">
        <f>+СВОД!G82-АЭ!G82-БЭ!G82-ГАЭС!G82-КЭ!G82-КуЭ!G82-ОЭ!G82-ХЭ!G82-ЧЭ!G82-АУ!G82</f>
        <v>221.81143716613713</v>
      </c>
      <c r="H82" s="272">
        <f>+СВОД!H82-АЭ!H82-БЭ!H82-ГАЭС!H82-КЭ!H82-КуЭ!H82-ОЭ!H82-ХЭ!H82-ЧЭ!H82-АУ!H82</f>
        <v>-190.80102304070252</v>
      </c>
      <c r="I82" s="272">
        <f>+СВОД!I82-АЭ!I82-БЭ!I82-ГАЭС!I82-КЭ!I82-КуЭ!I82-ОЭ!I82-ХЭ!I82-ЧЭ!I82-АУ!I82</f>
        <v>-1.5010215292932116E-13</v>
      </c>
      <c r="J82" s="272">
        <f>+СВОД!J82-АЭ!J82-БЭ!J82-ГАЭС!J82-КЭ!J82-КуЭ!J82-ОЭ!J82-ХЭ!J82-ЧЭ!J82-АУ!J82</f>
        <v>8.1712414612411521E-14</v>
      </c>
      <c r="K82" s="272">
        <f>+СВОД!K82-АЭ!K82-БЭ!K82-ГАЭС!K82-КЭ!K82-КуЭ!K82-ОЭ!K82-ХЭ!K82-ЧЭ!K82-АУ!K82</f>
        <v>-2.9531932455029164E-14</v>
      </c>
      <c r="L82" s="272">
        <f>+СВОД!L82-АЭ!L82-БЭ!L82-ГАЭС!L82-КЭ!L82-КуЭ!L82-ОЭ!L82-ХЭ!L82-ЧЭ!L82-АУ!L82</f>
        <v>2.6290081223123707E-13</v>
      </c>
      <c r="M82" s="272">
        <f>+СВОД!M82-АЭ!M82-БЭ!M82-ГАЭС!M82-КЭ!M82-КуЭ!M82-ОЭ!M82-ХЭ!M82-ЧЭ!M82-АУ!M82</f>
        <v>-7.3274719625260332E-14</v>
      </c>
      <c r="N82" s="272">
        <f>+СВОД!N82-АЭ!N82-БЭ!N82-ГАЭС!N82-КЭ!N82-КуЭ!N82-ОЭ!N82-ХЭ!N82-ЧЭ!N82-АУ!N82</f>
        <v>4.1922021409845911E-13</v>
      </c>
      <c r="O82" s="272">
        <f>+СВОД!O82-АЭ!O82-БЭ!O82-ГАЭС!O82-КЭ!O82-КуЭ!O82-ОЭ!O82-ХЭ!O82-ЧЭ!O82-АУ!O82</f>
        <v>4.7073456244106637E-14</v>
      </c>
      <c r="P82" s="272">
        <f>+СВОД!P82-АЭ!P82-БЭ!P82-ГАЭС!P82-КЭ!P82-КуЭ!P82-ОЭ!P82-ХЭ!P82-ЧЭ!P82-АУ!P82</f>
        <v>1.5099033134902129E-13</v>
      </c>
      <c r="Q82" s="272">
        <f>+СВОД!Q82-АЭ!Q82-БЭ!Q82-ГАЭС!Q82-КЭ!Q82-КуЭ!Q82-ОЭ!Q82-ХЭ!Q82-ЧЭ!Q82-АУ!Q82</f>
        <v>221.81143716613715</v>
      </c>
      <c r="R82" s="272">
        <f>+СВОД!R82-АЭ!R82-БЭ!R82-ГАЭС!R82-КЭ!R82-КуЭ!R82-ОЭ!R82-ХЭ!R82-ЧЭ!R82-АУ!R82</f>
        <v>-190.80102304070135</v>
      </c>
      <c r="V82" s="171"/>
    </row>
    <row r="83" spans="1:22" s="8" customFormat="1">
      <c r="A83" s="10" t="s">
        <v>221</v>
      </c>
      <c r="B83" s="30" t="s">
        <v>309</v>
      </c>
      <c r="C83" s="46" t="s">
        <v>263</v>
      </c>
      <c r="D83" s="272">
        <f>+СВОД!D83-АЭ!D83-БЭ!D83-ГАЭС!D83-КЭ!D83-КуЭ!D83-ОЭ!D83-ХЭ!D83-ЧЭ!D83-АУ!D83</f>
        <v>0</v>
      </c>
      <c r="E83" s="272">
        <f>+СВОД!E83-АЭ!E83-БЭ!E83-ГАЭС!E83-КЭ!E83-КуЭ!E83-ОЭ!E83-ХЭ!E83-ЧЭ!E83-АУ!E83</f>
        <v>0</v>
      </c>
      <c r="F83" s="272">
        <f>+СВОД!F83-АЭ!F83-БЭ!F83-ГАЭС!F83-КЭ!F83-КуЭ!F83-ОЭ!F83-ХЭ!F83-ЧЭ!F83-АУ!F83</f>
        <v>9.3189345129474077E-15</v>
      </c>
      <c r="G83" s="272">
        <f>+СВОД!G83-АЭ!G83-БЭ!G83-ГАЭС!G83-КЭ!G83-КуЭ!G83-ОЭ!G83-ХЭ!G83-ЧЭ!G83-АУ!G83</f>
        <v>260.2803953324273</v>
      </c>
      <c r="H83" s="272">
        <f>+СВОД!H83-АЭ!H83-БЭ!H83-ГАЭС!H83-КЭ!H83-КуЭ!H83-ОЭ!H83-ХЭ!H83-ЧЭ!H83-АУ!H83</f>
        <v>-216.89886095378731</v>
      </c>
      <c r="I83" s="272">
        <f>+СВОД!I83-АЭ!I83-БЭ!I83-ГАЭС!I83-КЭ!I83-КуЭ!I83-ОЭ!I83-ХЭ!I83-ЧЭ!I83-АУ!I83</f>
        <v>-1.5010215292932116E-13</v>
      </c>
      <c r="J83" s="272">
        <f>+СВОД!J83-АЭ!J83-БЭ!J83-ГАЭС!J83-КЭ!J83-КуЭ!J83-ОЭ!J83-ХЭ!J83-ЧЭ!J83-АУ!J83</f>
        <v>1.7763568394002505E-14</v>
      </c>
      <c r="K83" s="272">
        <f>+СВОД!K83-АЭ!K83-БЭ!K83-ГАЭС!K83-КЭ!K83-КуЭ!K83-ОЭ!K83-ХЭ!K83-ЧЭ!K83-АУ!K83</f>
        <v>8.4154905266586866E-14</v>
      </c>
      <c r="L83" s="272">
        <f>+СВОД!L83-АЭ!L83-БЭ!L83-ГАЭС!L83-КЭ!L83-КуЭ!L83-ОЭ!L83-ХЭ!L83-ЧЭ!L83-АУ!L83</f>
        <v>9.2370555648813024E-14</v>
      </c>
      <c r="M83" s="272">
        <f>+СВОД!M83-АЭ!M83-БЭ!M83-ГАЭС!M83-КЭ!M83-КуЭ!M83-ОЭ!M83-ХЭ!M83-ЧЭ!M83-АУ!M83</f>
        <v>-7.3274719625260332E-14</v>
      </c>
      <c r="N83" s="272">
        <f>+СВОД!N83-АЭ!N83-БЭ!N83-ГАЭС!N83-КЭ!N83-КуЭ!N83-ОЭ!N83-ХЭ!N83-ЧЭ!N83-АУ!N83</f>
        <v>2.7000623958883807E-13</v>
      </c>
      <c r="O83" s="272">
        <f>+СВОД!O83-АЭ!O83-БЭ!O83-ГАЭС!O83-КЭ!O83-КуЭ!O83-ОЭ!O83-ХЭ!O83-ЧЭ!O83-АУ!O83</f>
        <v>-9.7699626167013776E-15</v>
      </c>
      <c r="P83" s="272">
        <f>+СВОД!P83-АЭ!P83-БЭ!P83-ГАЭС!P83-КЭ!P83-КуЭ!P83-ОЭ!P83-ХЭ!P83-ЧЭ!P83-АУ!P83</f>
        <v>0</v>
      </c>
      <c r="Q83" s="272">
        <f>+СВОД!Q83-АЭ!Q83-БЭ!Q83-ГАЭС!Q83-КЭ!Q83-КуЭ!Q83-ОЭ!Q83-ХЭ!Q83-ЧЭ!Q83-АУ!Q83</f>
        <v>260.28039533242719</v>
      </c>
      <c r="R83" s="272">
        <f>+СВОД!R83-АЭ!R83-БЭ!R83-ГАЭС!R83-КЭ!R83-КуЭ!R83-ОЭ!R83-ХЭ!R83-ЧЭ!R83-АУ!R83</f>
        <v>-216.89886095378711</v>
      </c>
    </row>
    <row r="84" spans="1:22" s="8" customFormat="1">
      <c r="A84" s="10" t="s">
        <v>223</v>
      </c>
      <c r="B84" s="30" t="s">
        <v>310</v>
      </c>
      <c r="C84" s="46" t="s">
        <v>263</v>
      </c>
      <c r="D84" s="272">
        <f>+СВОД!D84-АЭ!D84-БЭ!D84-ГАЭС!D84-КЭ!D84-КуЭ!D84-ОЭ!D84-ХЭ!D84-ЧЭ!D84-АУ!D84</f>
        <v>-2.3372192819082118E-14</v>
      </c>
      <c r="E84" s="272">
        <f>+СВОД!E84-АЭ!E84-БЭ!E84-ГАЭС!E84-КЭ!E84-КуЭ!E84-ОЭ!E84-ХЭ!E84-ЧЭ!E84-АУ!E84</f>
        <v>2.7430314963883262E-16</v>
      </c>
      <c r="F84" s="272">
        <f>+СВОД!F84-АЭ!F84-БЭ!F84-ГАЭС!F84-КЭ!F84-КуЭ!F84-ОЭ!F84-ХЭ!F84-ЧЭ!F84-АУ!F84</f>
        <v>2.2364414194262633E-15</v>
      </c>
      <c r="G84" s="272">
        <f>+СВОД!G84-АЭ!G84-БЭ!G84-ГАЭС!G84-КЭ!G84-КуЭ!G84-ОЭ!G84-ХЭ!G84-ЧЭ!G84-АУ!G84</f>
        <v>-41.493003256042243</v>
      </c>
      <c r="H84" s="272">
        <f>+СВОД!H84-АЭ!H84-БЭ!H84-ГАЭС!H84-КЭ!H84-КуЭ!H84-ОЭ!H84-ХЭ!H84-ЧЭ!H84-АУ!H84</f>
        <v>27.038510491428742</v>
      </c>
      <c r="I84" s="272">
        <f>+СВОД!I84-АЭ!I84-БЭ!I84-ГАЭС!I84-КЭ!I84-КуЭ!I84-ОЭ!I84-ХЭ!I84-ЧЭ!I84-АУ!I84</f>
        <v>-7.1054273576010019E-15</v>
      </c>
      <c r="J84" s="272">
        <f>+СВОД!J84-АЭ!J84-БЭ!J84-ГАЭС!J84-КЭ!J84-КуЭ!J84-ОЭ!J84-ХЭ!J84-ЧЭ!J84-АУ!J84</f>
        <v>1.4210854715202004E-14</v>
      </c>
      <c r="K84" s="272">
        <f>+СВОД!K84-АЭ!K84-БЭ!K84-ГАЭС!K84-КЭ!K84-КуЭ!K84-ОЭ!K84-ХЭ!K84-ЧЭ!K84-АУ!K84</f>
        <v>-7.1054273576010019E-15</v>
      </c>
      <c r="L84" s="272">
        <f>+СВОД!L84-АЭ!L84-БЭ!L84-ГАЭС!L84-КЭ!L84-КуЭ!L84-ОЭ!L84-ХЭ!L84-ЧЭ!L84-АУ!L84</f>
        <v>-1.7763568394002505E-15</v>
      </c>
      <c r="M84" s="272">
        <f>+СВОД!M84-АЭ!M84-БЭ!M84-ГАЭС!M84-КЭ!M84-КуЭ!M84-ОЭ!M84-ХЭ!M84-ЧЭ!M84-АУ!M84</f>
        <v>-3.5527136788005009E-15</v>
      </c>
      <c r="N84" s="272">
        <f>+СВОД!N84-АЭ!N84-БЭ!N84-ГАЭС!N84-КЭ!N84-КуЭ!N84-ОЭ!N84-ХЭ!N84-ЧЭ!N84-АУ!N84</f>
        <v>0</v>
      </c>
      <c r="O84" s="272">
        <f>+СВОД!O84-АЭ!O84-БЭ!O84-ГАЭС!O84-КЭ!O84-КуЭ!O84-ОЭ!O84-ХЭ!O84-ЧЭ!O84-АУ!O84</f>
        <v>-3.5527136788005009E-15</v>
      </c>
      <c r="P84" s="272">
        <f>+СВОД!P84-АЭ!P84-БЭ!P84-ГАЭС!P84-КЭ!P84-КуЭ!P84-ОЭ!P84-ХЭ!P84-ЧЭ!P84-АУ!P84</f>
        <v>-2.6645352591003757E-15</v>
      </c>
      <c r="Q84" s="272">
        <f>+СВОД!Q84-АЭ!Q84-БЭ!Q84-ГАЭС!Q84-КЭ!Q84-КуЭ!Q84-ОЭ!Q84-ХЭ!Q84-ЧЭ!Q84-АУ!Q84</f>
        <v>-41.493003256042236</v>
      </c>
      <c r="R84" s="272">
        <f>+СВОД!R84-АЭ!R84-БЭ!R84-ГАЭС!R84-КЭ!R84-КуЭ!R84-ОЭ!R84-ХЭ!R84-ЧЭ!R84-АУ!R84</f>
        <v>27.038510491428706</v>
      </c>
    </row>
    <row r="85" spans="1:22" s="8" customFormat="1">
      <c r="A85" s="10" t="s">
        <v>225</v>
      </c>
      <c r="B85" s="30" t="s">
        <v>311</v>
      </c>
      <c r="C85" s="46" t="s">
        <v>263</v>
      </c>
      <c r="D85" s="272">
        <f>+СВОД!D85-АЭ!D85-БЭ!D85-ГАЭС!D85-КЭ!D85-КуЭ!D85-ОЭ!D85-ХЭ!D85-ЧЭ!D85-АУ!D85</f>
        <v>9.8240914101627164E-16</v>
      </c>
      <c r="E85" s="272">
        <f>+СВОД!E85-АЭ!E85-БЭ!E85-ГАЭС!E85-КЭ!E85-КуЭ!E85-ОЭ!E85-ХЭ!E85-ЧЭ!E85-АУ!E85</f>
        <v>-6.2400307360502283E-15</v>
      </c>
      <c r="F85" s="272">
        <f>+СВОД!F85-АЭ!F85-БЭ!F85-ГАЭС!F85-КЭ!F85-КуЭ!F85-ОЭ!F85-ХЭ!F85-ЧЭ!F85-АУ!F85</f>
        <v>-2.6645352591003757E-15</v>
      </c>
      <c r="G85" s="272">
        <f>+СВОД!G85-АЭ!G85-БЭ!G85-ГАЭС!G85-КЭ!G85-КуЭ!G85-ОЭ!G85-ХЭ!G85-ЧЭ!G85-АУ!G85</f>
        <v>3.0240450897519944</v>
      </c>
      <c r="H85" s="272">
        <f>+СВОД!H85-АЭ!H85-БЭ!H85-ГАЭС!H85-КЭ!H85-КуЭ!H85-ОЭ!H85-ХЭ!H85-ЧЭ!H85-АУ!H85</f>
        <v>-0.94067257834399243</v>
      </c>
      <c r="I85" s="272">
        <f>+СВОД!I85-АЭ!I85-БЭ!I85-ГАЭС!I85-КЭ!I85-КуЭ!I85-ОЭ!I85-ХЭ!I85-ЧЭ!I85-АУ!I85</f>
        <v>0</v>
      </c>
      <c r="J85" s="272">
        <f>+СВОД!J85-АЭ!J85-БЭ!J85-ГАЭС!J85-КЭ!J85-КуЭ!J85-ОЭ!J85-ХЭ!J85-ЧЭ!J85-АУ!J85</f>
        <v>0</v>
      </c>
      <c r="K85" s="272">
        <f>+СВОД!K85-АЭ!K85-БЭ!K85-ГАЭС!K85-КЭ!K85-КуЭ!K85-ОЭ!K85-ХЭ!K85-ЧЭ!K85-АУ!K85</f>
        <v>0</v>
      </c>
      <c r="L85" s="272">
        <f>+СВОД!L85-АЭ!L85-БЭ!L85-ГАЭС!L85-КЭ!L85-КуЭ!L85-ОЭ!L85-ХЭ!L85-ЧЭ!L85-АУ!L85</f>
        <v>0</v>
      </c>
      <c r="M85" s="272">
        <f>+СВОД!M85-АЭ!M85-БЭ!M85-ГАЭС!M85-КЭ!M85-КуЭ!M85-ОЭ!M85-ХЭ!M85-ЧЭ!M85-АУ!M85</f>
        <v>0</v>
      </c>
      <c r="N85" s="272">
        <f>+СВОД!N85-АЭ!N85-БЭ!N85-ГАЭС!N85-КЭ!N85-КуЭ!N85-ОЭ!N85-ХЭ!N85-ЧЭ!N85-АУ!N85</f>
        <v>0</v>
      </c>
      <c r="O85" s="272">
        <f>+СВОД!O85-АЭ!O85-БЭ!O85-ГАЭС!O85-КЭ!O85-КуЭ!O85-ОЭ!O85-ХЭ!O85-ЧЭ!O85-АУ!O85</f>
        <v>0</v>
      </c>
      <c r="P85" s="272">
        <f>+СВОД!P85-АЭ!P85-БЭ!P85-ГАЭС!P85-КЭ!P85-КуЭ!P85-ОЭ!P85-ХЭ!P85-ЧЭ!P85-АУ!P85</f>
        <v>0</v>
      </c>
      <c r="Q85" s="272">
        <f>+СВОД!Q85-АЭ!Q85-БЭ!Q85-ГАЭС!Q85-КЭ!Q85-КуЭ!Q85-ОЭ!Q85-ХЭ!Q85-ЧЭ!Q85-АУ!Q85</f>
        <v>3.0240450897519926</v>
      </c>
      <c r="R85" s="272">
        <f>+СВОД!R85-АЭ!R85-БЭ!R85-ГАЭС!R85-КЭ!R85-КуЭ!R85-ОЭ!R85-ХЭ!R85-ЧЭ!R85-АУ!R85</f>
        <v>-0.9406725783439942</v>
      </c>
    </row>
    <row r="86" spans="1:22" s="8" customFormat="1">
      <c r="A86" s="24" t="s">
        <v>48</v>
      </c>
      <c r="B86" s="30" t="s">
        <v>40</v>
      </c>
      <c r="C86" s="46" t="s">
        <v>263</v>
      </c>
      <c r="D86" s="272">
        <f>+СВОД!D86-АЭ!D86-БЭ!D86-ГАЭС!D86-КЭ!D86-КуЭ!D86-ОЭ!D86-ХЭ!D86-ЧЭ!D86-АУ!D86</f>
        <v>-1.27675647831893E-15</v>
      </c>
      <c r="E86" s="272">
        <f>+СВОД!E86-АЭ!E86-БЭ!E86-ГАЭС!E86-КЭ!E86-КуЭ!E86-ОЭ!E86-ХЭ!E86-ЧЭ!E86-АУ!E86</f>
        <v>0</v>
      </c>
      <c r="F86" s="272">
        <f>+СВОД!F86-АЭ!F86-БЭ!F86-ГАЭС!F86-КЭ!F86-КуЭ!F86-ОЭ!F86-ХЭ!F86-ЧЭ!F86-АУ!F86</f>
        <v>3.434752482434078E-15</v>
      </c>
      <c r="G86" s="272">
        <f>+СВОД!G86-АЭ!G86-БЭ!G86-ГАЭС!G86-КЭ!G86-КуЭ!G86-ОЭ!G86-ХЭ!G86-ЧЭ!G86-АУ!G86</f>
        <v>28.476531227934313</v>
      </c>
      <c r="H86" s="272">
        <f>+СВОД!H86-АЭ!H86-БЭ!H86-ГАЭС!H86-КЭ!H86-КуЭ!H86-ОЭ!H86-ХЭ!H86-ЧЭ!H86-АУ!H86</f>
        <v>26.212489758824042</v>
      </c>
      <c r="I86" s="272">
        <f>+СВОД!I86-АЭ!I86-БЭ!I86-ГАЭС!I86-КЭ!I86-КуЭ!I86-ОЭ!I86-ХЭ!I86-ЧЭ!I86-АУ!I86</f>
        <v>2.2928707543723448E-15</v>
      </c>
      <c r="J86" s="272">
        <f>+СВОД!J86-АЭ!J86-БЭ!J86-ГАЭС!J86-КЭ!J86-КуЭ!J86-ОЭ!J86-ХЭ!J86-ЧЭ!J86-АУ!J86</f>
        <v>-9.5669999700120911E-16</v>
      </c>
      <c r="K86" s="272">
        <f>+СВОД!K86-АЭ!K86-БЭ!K86-ГАЭС!K86-КЭ!K86-КуЭ!K86-ОЭ!K86-ХЭ!K86-ЧЭ!K86-АУ!K86</f>
        <v>2.2794266474335245E-15</v>
      </c>
      <c r="L86" s="272">
        <f>+СВОД!L86-АЭ!L86-БЭ!L86-ГАЭС!L86-КЭ!L86-КуЭ!L86-ОЭ!L86-ХЭ!L86-ЧЭ!L86-АУ!L86</f>
        <v>-1.5716594692349872E-15</v>
      </c>
      <c r="M86" s="272">
        <f>+СВОД!M86-АЭ!M86-БЭ!M86-ГАЭС!M86-КЭ!M86-КуЭ!M86-ОЭ!M86-ХЭ!M86-ЧЭ!M86-АУ!M86</f>
        <v>4.3021142204224816E-16</v>
      </c>
      <c r="N86" s="272">
        <f>+СВОД!N86-АЭ!N86-БЭ!N86-ГАЭС!N86-КЭ!N86-КуЭ!N86-ОЭ!N86-ХЭ!N86-ЧЭ!N86-АУ!N86</f>
        <v>-1.1102230246251565E-16</v>
      </c>
      <c r="O86" s="272">
        <f>+СВОД!O86-АЭ!O86-БЭ!O86-ГАЭС!O86-КЭ!O86-КуЭ!O86-ОЭ!O86-ХЭ!O86-ЧЭ!O86-АУ!O86</f>
        <v>3.9898639947466563E-15</v>
      </c>
      <c r="P86" s="272">
        <f>+СВОД!P86-АЭ!P86-БЭ!P86-ГАЭС!P86-КЭ!P86-КуЭ!P86-ОЭ!P86-ХЭ!P86-ЧЭ!P86-АУ!P86</f>
        <v>5.6898930012039273E-16</v>
      </c>
      <c r="Q86" s="272">
        <f>+СВОД!Q86-АЭ!Q86-БЭ!Q86-ГАЭС!Q86-КЭ!Q86-КуЭ!Q86-ОЭ!Q86-ХЭ!Q86-ЧЭ!Q86-АУ!Q86</f>
        <v>28.476531227934313</v>
      </c>
      <c r="R86" s="272">
        <f>+СВОД!R86-АЭ!R86-БЭ!R86-ГАЭС!R86-КЭ!R86-КуЭ!R86-ОЭ!R86-ХЭ!R86-ЧЭ!R86-АУ!R86</f>
        <v>26.212489758824027</v>
      </c>
    </row>
    <row r="87" spans="1:22" s="18" customFormat="1">
      <c r="A87" s="23" t="s">
        <v>67</v>
      </c>
      <c r="B87" s="29" t="s">
        <v>113</v>
      </c>
      <c r="C87" s="47" t="s">
        <v>263</v>
      </c>
      <c r="D87" s="272">
        <f>+СВОД!D87-АЭ!D87-БЭ!D87-ГАЭС!D87-КЭ!D87-КуЭ!D87-ОЭ!D87-ХЭ!D87-ЧЭ!D87-АУ!D87</f>
        <v>-9.2370555648813024E-13</v>
      </c>
      <c r="E87" s="272">
        <f>+СВОД!E87-АЭ!E87-БЭ!E87-ГАЭС!E87-КЭ!E87-КуЭ!E87-ОЭ!E87-ХЭ!E87-ЧЭ!E87-АУ!E87</f>
        <v>1.368505309073953E-11</v>
      </c>
      <c r="F87" s="272">
        <f>+СВОД!F87-АЭ!F87-БЭ!F87-ГАЭС!F87-КЭ!F87-КуЭ!F87-ОЭ!F87-ХЭ!F87-ЧЭ!F87-АУ!F87</f>
        <v>2.2994939286036242E-12</v>
      </c>
      <c r="G87" s="272">
        <f>+СВОД!G87-АЭ!G87-БЭ!G87-ГАЭС!G87-КЭ!G87-КуЭ!G87-ОЭ!G87-ХЭ!G87-ЧЭ!G87-АУ!G87</f>
        <v>-2296.892637977935</v>
      </c>
      <c r="H87" s="272">
        <f>+СВОД!H87-АЭ!H87-БЭ!H87-ГАЭС!H87-КЭ!H87-КуЭ!H87-ОЭ!H87-ХЭ!H87-ЧЭ!H87-АУ!H87</f>
        <v>920.44640144503092</v>
      </c>
      <c r="I87" s="272">
        <f>+СВОД!I87-АЭ!I87-БЭ!I87-ГАЭС!I87-КЭ!I87-КуЭ!I87-ОЭ!I87-ХЭ!I87-ЧЭ!I87-АУ!I87</f>
        <v>-3.772981926886132E-12</v>
      </c>
      <c r="J87" s="272">
        <f>+СВОД!J87-АЭ!J87-БЭ!J87-ГАЭС!J87-КЭ!J87-КуЭ!J87-ОЭ!J87-ХЭ!J87-ЧЭ!J87-АУ!J87</f>
        <v>4.7251091928046662E-12</v>
      </c>
      <c r="K87" s="272">
        <f>+СВОД!K87-АЭ!K87-БЭ!K87-ГАЭС!K87-КЭ!K87-КуЭ!K87-ОЭ!K87-ХЭ!K87-ЧЭ!K87-АУ!K87</f>
        <v>8.2422957348171622E-13</v>
      </c>
      <c r="L87" s="272">
        <f>+СВОД!L87-АЭ!L87-БЭ!L87-ГАЭС!L87-КЭ!L87-КуЭ!L87-ОЭ!L87-ХЭ!L87-ЧЭ!L87-АУ!L87</f>
        <v>2.8066438062523957E-12</v>
      </c>
      <c r="M87" s="272">
        <f>+СВОД!M87-АЭ!M87-БЭ!M87-ГАЭС!M87-КЭ!M87-КуЭ!M87-ОЭ!M87-ХЭ!M87-ЧЭ!M87-АУ!M87</f>
        <v>-1.850963826655061E-12</v>
      </c>
      <c r="N87" s="272">
        <f>+СВОД!N87-АЭ!N87-БЭ!N87-ГАЭС!N87-КЭ!N87-КуЭ!N87-ОЭ!N87-ХЭ!N87-ЧЭ!N87-АУ!N87</f>
        <v>-3.1832314562052488E-12</v>
      </c>
      <c r="O87" s="272">
        <f>+СВОД!O87-АЭ!O87-БЭ!O87-ГАЭС!O87-КЭ!O87-КуЭ!O87-ОЭ!O87-ХЭ!O87-ЧЭ!O87-АУ!O87</f>
        <v>-4.0287773117597681E-12</v>
      </c>
      <c r="P87" s="272">
        <f>+СВОД!P87-АЭ!P87-БЭ!P87-ГАЭС!P87-КЭ!P87-КуЭ!P87-ОЭ!P87-ХЭ!P87-ЧЭ!P87-АУ!P87</f>
        <v>-7.9616313541919226E-12</v>
      </c>
      <c r="Q87" s="272">
        <f>+СВОД!Q87-АЭ!Q87-БЭ!Q87-ГАЭС!Q87-КЭ!Q87-КуЭ!Q87-ОЭ!Q87-ХЭ!Q87-ЧЭ!Q87-АУ!Q87</f>
        <v>-2296.8926379779432</v>
      </c>
      <c r="R87" s="272">
        <f>+СВОД!R87-АЭ!R87-БЭ!R87-ГАЭС!R87-КЭ!R87-КуЭ!R87-ОЭ!R87-ХЭ!R87-ЧЭ!R87-АУ!R87</f>
        <v>920.44640144502569</v>
      </c>
    </row>
    <row r="88" spans="1:22" s="8" customFormat="1" ht="25.5" customHeight="1">
      <c r="A88" s="24" t="s">
        <v>47</v>
      </c>
      <c r="B88" s="30" t="s">
        <v>114</v>
      </c>
      <c r="C88" s="46" t="s">
        <v>263</v>
      </c>
      <c r="D88" s="272">
        <f>+СВОД!D88-АЭ!D88-БЭ!D88-ГАЭС!D88-КЭ!D88-КуЭ!D88-ОЭ!D88-ХЭ!D88-ЧЭ!D88-АУ!D88</f>
        <v>-1.0693668173189508E-12</v>
      </c>
      <c r="E88" s="272">
        <f>+СВОД!E88-АЭ!E88-БЭ!E88-ГАЭС!E88-КЭ!E88-КуЭ!E88-ОЭ!E88-ХЭ!E88-ЧЭ!E88-АУ!E88</f>
        <v>1.3745449223279138E-11</v>
      </c>
      <c r="F88" s="272">
        <f>+СВОД!F88-АЭ!F88-БЭ!F88-ГАЭС!F88-КЭ!F88-КуЭ!F88-ОЭ!F88-ХЭ!F88-ЧЭ!F88-АУ!F88</f>
        <v>2.7622348852673895E-12</v>
      </c>
      <c r="G88" s="272">
        <f>+СВОД!G88-АЭ!G88-БЭ!G88-ГАЭС!G88-КЭ!G88-КуЭ!G88-ОЭ!G88-ХЭ!G88-ЧЭ!G88-АУ!G88</f>
        <v>-2410.7987628896717</v>
      </c>
      <c r="H88" s="272">
        <f>+СВОД!H88-АЭ!H88-БЭ!H88-ГАЭС!H88-КЭ!H88-КуЭ!H88-ОЭ!H88-ХЭ!H88-ЧЭ!H88-АУ!H88</f>
        <v>815.59644240973512</v>
      </c>
      <c r="I88" s="272">
        <f>+СВОД!I88-АЭ!I88-БЭ!I88-ГАЭС!I88-КЭ!I88-КуЭ!I88-ОЭ!I88-ХЭ!I88-ЧЭ!I88-АУ!I88</f>
        <v>-4.2810199829546036E-12</v>
      </c>
      <c r="J88" s="272">
        <f>+СВОД!J88-АЭ!J88-БЭ!J88-ГАЭС!J88-КЭ!J88-КуЭ!J88-ОЭ!J88-ХЭ!J88-ЧЭ!J88-АУ!J88</f>
        <v>4.8352433168474818E-12</v>
      </c>
      <c r="K88" s="272">
        <f>+СВОД!K88-АЭ!K88-БЭ!K88-ГАЭС!K88-КЭ!K88-КуЭ!K88-ОЭ!K88-ХЭ!K88-ЧЭ!K88-АУ!K88</f>
        <v>7.531752999057062E-13</v>
      </c>
      <c r="L88" s="272">
        <f>+СВОД!L88-АЭ!L88-БЭ!L88-ГАЭС!L88-КЭ!L88-КуЭ!L88-ОЭ!L88-ХЭ!L88-ЧЭ!L88-АУ!L88</f>
        <v>2.6538771180639742E-12</v>
      </c>
      <c r="M88" s="272">
        <f>+СВОД!M88-АЭ!M88-БЭ!M88-ГАЭС!M88-КЭ!M88-КуЭ!M88-ОЭ!M88-ХЭ!M88-ЧЭ!M88-АУ!M88</f>
        <v>-1.8545165403338615E-12</v>
      </c>
      <c r="N88" s="272">
        <f>+СВОД!N88-АЭ!N88-БЭ!N88-ГАЭС!N88-КЭ!N88-КуЭ!N88-ОЭ!N88-ХЭ!N88-ЧЭ!N88-АУ!N88</f>
        <v>-4.5972115003678482E-12</v>
      </c>
      <c r="O88" s="272">
        <f>+СВОД!O88-АЭ!O88-БЭ!O88-ГАЭС!O88-КЭ!O88-КуЭ!O88-ОЭ!O88-ХЭ!O88-ЧЭ!O88-АУ!O88</f>
        <v>-3.8049563499953365E-12</v>
      </c>
      <c r="P88" s="272">
        <f>+СВОД!P88-АЭ!P88-БЭ!P88-ГАЭС!P88-КЭ!P88-КуЭ!P88-ОЭ!P88-ХЭ!P88-ЧЭ!P88-АУ!P88</f>
        <v>-6.8780536821577698E-12</v>
      </c>
      <c r="Q88" s="272">
        <f>+СВОД!Q88-АЭ!Q88-БЭ!Q88-ГАЭС!Q88-КЭ!Q88-КуЭ!Q88-ОЭ!Q88-ХЭ!Q88-ЧЭ!Q88-АУ!Q88</f>
        <v>-2410.7987628896817</v>
      </c>
      <c r="R88" s="272">
        <f>+СВОД!R88-АЭ!R88-БЭ!R88-ГАЭС!R88-КЭ!R88-КуЭ!R88-ОЭ!R88-ХЭ!R88-ЧЭ!R88-АУ!R88</f>
        <v>815.59644240973398</v>
      </c>
    </row>
    <row r="89" spans="1:22" s="8" customFormat="1">
      <c r="A89" s="10" t="s">
        <v>221</v>
      </c>
      <c r="B89" s="30" t="s">
        <v>309</v>
      </c>
      <c r="C89" s="46" t="s">
        <v>263</v>
      </c>
      <c r="D89" s="272">
        <f>+СВОД!D89-АЭ!D89-БЭ!D89-ГАЭС!D89-КЭ!D89-КуЭ!D89-ОЭ!D89-ХЭ!D89-ЧЭ!D89-АУ!D89</f>
        <v>-8.6330942394852173E-13</v>
      </c>
      <c r="E89" s="272">
        <f>+СВОД!E89-АЭ!E89-БЭ!E89-ГАЭС!E89-КЭ!E89-КуЭ!E89-ОЭ!E89-ХЭ!E89-ЧЭ!E89-АУ!E89</f>
        <v>1.3422152278508293E-11</v>
      </c>
      <c r="F89" s="272">
        <f>+СВОД!F89-АЭ!F89-БЭ!F89-ГАЭС!F89-КЭ!F89-КуЭ!F89-ОЭ!F89-ХЭ!F89-ЧЭ!F89-АУ!F89</f>
        <v>2.9256597144922125E-12</v>
      </c>
      <c r="G89" s="272">
        <f>+СВОД!G89-АЭ!G89-БЭ!G89-ГАЭС!G89-КЭ!G89-КуЭ!G89-ОЭ!G89-ХЭ!G89-ЧЭ!G89-АУ!G89</f>
        <v>-2256.9229302245112</v>
      </c>
      <c r="H89" s="272">
        <f>+СВОД!H89-АЭ!H89-БЭ!H89-ГАЭС!H89-КЭ!H89-КуЭ!H89-ОЭ!H89-ХЭ!H89-ЧЭ!H89-АУ!H89</f>
        <v>711.20509075739619</v>
      </c>
      <c r="I89" s="272">
        <f>+СВОД!I89-АЭ!I89-БЭ!I89-ГАЭС!I89-КЭ!I89-КуЭ!I89-ОЭ!I89-ХЭ!I89-ЧЭ!I89-АУ!I89</f>
        <v>-4.8210324621322798E-12</v>
      </c>
      <c r="J89" s="272">
        <f>+СВОД!J89-АЭ!J89-БЭ!J89-ГАЭС!J89-КЭ!J89-КуЭ!J89-ОЭ!J89-ХЭ!J89-ЧЭ!J89-АУ!J89</f>
        <v>4.9773518639995018E-12</v>
      </c>
      <c r="K89" s="272">
        <f>+СВОД!K89-АЭ!K89-БЭ!K89-ГАЭС!K89-КЭ!K89-КуЭ!K89-ОЭ!K89-ХЭ!K89-ЧЭ!K89-АУ!K89</f>
        <v>7.531752999057062E-13</v>
      </c>
      <c r="L89" s="272">
        <f>+СВОД!L89-АЭ!L89-БЭ!L89-ГАЭС!L89-КЭ!L89-КуЭ!L89-ОЭ!L89-ХЭ!L89-ЧЭ!L89-АУ!L89</f>
        <v>2.4265034426207421E-12</v>
      </c>
      <c r="M89" s="272">
        <f>+СВОД!M89-АЭ!M89-БЭ!M89-ГАЭС!M89-КЭ!M89-КуЭ!M89-ОЭ!M89-ХЭ!M89-ЧЭ!M89-АУ!M89</f>
        <v>-1.5134560271690134E-12</v>
      </c>
      <c r="N89" s="272">
        <f>+СВОД!N89-АЭ!N89-БЭ!N89-ГАЭС!N89-КЭ!N89-КуЭ!N89-ОЭ!N89-ХЭ!N89-ЧЭ!N89-АУ!N89</f>
        <v>-3.673505943879718E-12</v>
      </c>
      <c r="O89" s="272">
        <f>+СВОД!O89-АЭ!O89-БЭ!O89-ГАЭС!O89-КЭ!O89-КуЭ!O89-ОЭ!O89-ХЭ!O89-ЧЭ!O89-АУ!O89</f>
        <v>-3.8049563499953365E-12</v>
      </c>
      <c r="P89" s="272">
        <f>+СВОД!P89-АЭ!P89-БЭ!P89-ГАЭС!P89-КЭ!P89-КуЭ!P89-ОЭ!P89-ХЭ!P89-ЧЭ!P89-АУ!P89</f>
        <v>-7.3328010330442339E-12</v>
      </c>
      <c r="Q89" s="272">
        <f>+СВОД!Q89-АЭ!Q89-БЭ!Q89-ГАЭС!Q89-КЭ!Q89-КуЭ!Q89-ОЭ!Q89-ХЭ!Q89-ЧЭ!Q89-АУ!Q89</f>
        <v>-2256.9229302245244</v>
      </c>
      <c r="R89" s="272">
        <f>+СВОД!R89-АЭ!R89-БЭ!R89-ГАЭС!R89-КЭ!R89-КуЭ!R89-ОЭ!R89-ХЭ!R89-ЧЭ!R89-АУ!R89</f>
        <v>711.20509075739358</v>
      </c>
    </row>
    <row r="90" spans="1:22" s="8" customFormat="1">
      <c r="A90" s="10" t="s">
        <v>223</v>
      </c>
      <c r="B90" s="30" t="s">
        <v>310</v>
      </c>
      <c r="C90" s="46" t="s">
        <v>263</v>
      </c>
      <c r="D90" s="272">
        <f>+СВОД!D90-АЭ!D90-БЭ!D90-ГАЭС!D90-КЭ!D90-КуЭ!D90-ОЭ!D90-ХЭ!D90-ЧЭ!D90-АУ!D90</f>
        <v>-2.071756089979445E-13</v>
      </c>
      <c r="E90" s="272">
        <f>+СВОД!E90-АЭ!E90-БЭ!E90-ГАЭС!E90-КЭ!E90-КуЭ!E90-ОЭ!E90-ХЭ!E90-ЧЭ!E90-АУ!E90</f>
        <v>1.0972125985553305E-15</v>
      </c>
      <c r="F90" s="272">
        <f>+СВОД!F90-АЭ!F90-БЭ!F90-ГАЭС!F90-КЭ!F90-КуЭ!F90-ОЭ!F90-ХЭ!F90-ЧЭ!F90-АУ!F90</f>
        <v>3.7367488660636217E-14</v>
      </c>
      <c r="G90" s="272">
        <f>+СВОД!G90-АЭ!G90-БЭ!G90-ГАЭС!G90-КЭ!G90-КуЭ!G90-ОЭ!G90-ХЭ!G90-ЧЭ!G90-АУ!G90</f>
        <v>-165.97201302416897</v>
      </c>
      <c r="H90" s="272">
        <f>+СВОД!H90-АЭ!H90-БЭ!H90-ГАЭС!H90-КЭ!H90-КуЭ!H90-ОЭ!H90-ХЭ!H90-ЧЭ!H90-АУ!H90</f>
        <v>108.154041965715</v>
      </c>
      <c r="I90" s="272">
        <f>+СВОД!I90-АЭ!I90-БЭ!I90-ГАЭС!I90-КЭ!I90-КуЭ!I90-ОЭ!I90-ХЭ!I90-ЧЭ!I90-АУ!I90</f>
        <v>0</v>
      </c>
      <c r="J90" s="272">
        <f>+СВОД!J90-АЭ!J90-БЭ!J90-ГАЭС!J90-КЭ!J90-КуЭ!J90-ОЭ!J90-ХЭ!J90-ЧЭ!J90-АУ!J90</f>
        <v>-7.1054273576010019E-14</v>
      </c>
      <c r="K90" s="272">
        <f>+СВОД!K90-АЭ!K90-БЭ!K90-ГАЭС!K90-КЭ!K90-КуЭ!K90-ОЭ!K90-ХЭ!K90-ЧЭ!K90-АУ!K90</f>
        <v>-1.4210854715202004E-14</v>
      </c>
      <c r="L90" s="272">
        <f>+СВОД!L90-АЭ!L90-БЭ!L90-ГАЭС!L90-КЭ!L90-КуЭ!L90-ОЭ!L90-ХЭ!L90-ЧЭ!L90-АУ!L90</f>
        <v>-1.2079226507921703E-13</v>
      </c>
      <c r="M90" s="272">
        <f>+СВОД!M90-АЭ!M90-БЭ!M90-ГАЭС!M90-КЭ!M90-КуЭ!M90-ОЭ!M90-ХЭ!M90-ЧЭ!M90-АУ!M90</f>
        <v>0</v>
      </c>
      <c r="N90" s="272">
        <f>+СВОД!N90-АЭ!N90-БЭ!N90-ГАЭС!N90-КЭ!N90-КуЭ!N90-ОЭ!N90-ХЭ!N90-ЧЭ!N90-АУ!N90</f>
        <v>0</v>
      </c>
      <c r="O90" s="272">
        <f>+СВОД!O90-АЭ!O90-БЭ!O90-ГАЭС!O90-КЭ!O90-КуЭ!O90-ОЭ!O90-ХЭ!O90-ЧЭ!O90-АУ!O90</f>
        <v>2.8421709430404007E-14</v>
      </c>
      <c r="P90" s="272">
        <f>+СВОД!P90-АЭ!P90-БЭ!P90-ГАЭС!P90-КЭ!P90-КуЭ!P90-ОЭ!P90-ХЭ!P90-ЧЭ!P90-АУ!P90</f>
        <v>0</v>
      </c>
      <c r="Q90" s="272">
        <f>+СВОД!Q90-АЭ!Q90-БЭ!Q90-ГАЭС!Q90-КЭ!Q90-КуЭ!Q90-ОЭ!Q90-ХЭ!Q90-ЧЭ!Q90-АУ!Q90</f>
        <v>-165.97201302416906</v>
      </c>
      <c r="R90" s="272">
        <f>+СВОД!R90-АЭ!R90-БЭ!R90-ГАЭС!R90-КЭ!R90-КуЭ!R90-ОЭ!R90-ХЭ!R90-ЧЭ!R90-АУ!R90</f>
        <v>108.15404196571481</v>
      </c>
    </row>
    <row r="91" spans="1:22" s="8" customFormat="1">
      <c r="A91" s="10" t="s">
        <v>225</v>
      </c>
      <c r="B91" s="30" t="s">
        <v>311</v>
      </c>
      <c r="C91" s="46" t="s">
        <v>263</v>
      </c>
      <c r="D91" s="272">
        <f>+СВОД!D91-АЭ!D91-БЭ!D91-ГАЭС!D91-КЭ!D91-КуЭ!D91-ОЭ!D91-ХЭ!D91-ЧЭ!D91-АУ!D91</f>
        <v>3.9296907741737108E-15</v>
      </c>
      <c r="E91" s="272">
        <f>+СВОД!E91-АЭ!E91-БЭ!E91-ГАЭС!E91-КЭ!E91-КуЭ!E91-ОЭ!E91-ХЭ!E91-ЧЭ!E91-АУ!E91</f>
        <v>8.8726714777415117E-14</v>
      </c>
      <c r="F91" s="272">
        <f>+СВОД!F91-АЭ!F91-БЭ!F91-ГАЭС!F91-КЭ!F91-КуЭ!F91-ОЭ!F91-ХЭ!F91-ЧЭ!F91-АУ!F91</f>
        <v>-1.0658141036401503E-14</v>
      </c>
      <c r="G91" s="272">
        <f>+СВОД!G91-АЭ!G91-БЭ!G91-ГАЭС!G91-КЭ!G91-КуЭ!G91-ОЭ!G91-ХЭ!G91-ЧЭ!G91-АУ!G91</f>
        <v>12.096180359007985</v>
      </c>
      <c r="H91" s="272">
        <f>+СВОД!H91-АЭ!H91-БЭ!H91-ГАЭС!H91-КЭ!H91-КуЭ!H91-ОЭ!H91-ХЭ!H91-ЧЭ!H91-АУ!H91</f>
        <v>-3.7626903133759839</v>
      </c>
      <c r="I91" s="272">
        <f>+СВОД!I91-АЭ!I91-БЭ!I91-ГАЭС!I91-КЭ!I91-КуЭ!I91-ОЭ!I91-ХЭ!I91-ЧЭ!I91-АУ!I91</f>
        <v>0</v>
      </c>
      <c r="J91" s="272">
        <f>+СВОД!J91-АЭ!J91-БЭ!J91-ГАЭС!J91-КЭ!J91-КуЭ!J91-ОЭ!J91-ХЭ!J91-ЧЭ!J91-АУ!J91</f>
        <v>0</v>
      </c>
      <c r="K91" s="272">
        <f>+СВОД!K91-АЭ!K91-БЭ!K91-ГАЭС!K91-КЭ!K91-КуЭ!K91-ОЭ!K91-ХЭ!K91-ЧЭ!K91-АУ!K91</f>
        <v>0</v>
      </c>
      <c r="L91" s="272">
        <f>+СВОД!L91-АЭ!L91-БЭ!L91-ГАЭС!L91-КЭ!L91-КуЭ!L91-ОЭ!L91-ХЭ!L91-ЧЭ!L91-АУ!L91</f>
        <v>0</v>
      </c>
      <c r="M91" s="272">
        <f>+СВОД!M91-АЭ!M91-БЭ!M91-ГАЭС!M91-КЭ!M91-КуЭ!M91-ОЭ!M91-ХЭ!M91-ЧЭ!M91-АУ!M91</f>
        <v>0</v>
      </c>
      <c r="N91" s="272">
        <f>+СВОД!N91-АЭ!N91-БЭ!N91-ГАЭС!N91-КЭ!N91-КуЭ!N91-ОЭ!N91-ХЭ!N91-ЧЭ!N91-АУ!N91</f>
        <v>0</v>
      </c>
      <c r="O91" s="272">
        <f>+СВОД!O91-АЭ!O91-БЭ!O91-ГАЭС!O91-КЭ!O91-КуЭ!O91-ОЭ!O91-ХЭ!O91-ЧЭ!O91-АУ!O91</f>
        <v>0</v>
      </c>
      <c r="P91" s="272">
        <f>+СВОД!P91-АЭ!P91-БЭ!P91-ГАЭС!P91-КЭ!P91-КуЭ!P91-ОЭ!P91-ХЭ!P91-ЧЭ!P91-АУ!P91</f>
        <v>0</v>
      </c>
      <c r="Q91" s="272">
        <f>+СВОД!Q91-АЭ!Q91-БЭ!Q91-ГАЭС!Q91-КЭ!Q91-КуЭ!Q91-ОЭ!Q91-ХЭ!Q91-ЧЭ!Q91-АУ!Q91</f>
        <v>12.096180359007985</v>
      </c>
      <c r="R91" s="272">
        <f>+СВОД!R91-АЭ!R91-БЭ!R91-ГАЭС!R91-КЭ!R91-КуЭ!R91-ОЭ!R91-ХЭ!R91-ЧЭ!R91-АУ!R91</f>
        <v>-3.7626903133759839</v>
      </c>
    </row>
    <row r="92" spans="1:22" s="8" customFormat="1">
      <c r="A92" s="24" t="s">
        <v>48</v>
      </c>
      <c r="B92" s="30" t="s">
        <v>115</v>
      </c>
      <c r="C92" s="46" t="s">
        <v>263</v>
      </c>
      <c r="D92" s="272">
        <f>+СВОД!D92-АЭ!D92-БЭ!D92-ГАЭС!D92-КЭ!D92-КуЭ!D92-ОЭ!D92-ХЭ!D92-ЧЭ!D92-АУ!D92</f>
        <v>-7.2164496600635175E-16</v>
      </c>
      <c r="E92" s="272">
        <f>+СВОД!E92-АЭ!E92-БЭ!E92-ГАЭС!E92-КЭ!E92-КуЭ!E92-ОЭ!E92-ХЭ!E92-ЧЭ!E92-АУ!E92</f>
        <v>0</v>
      </c>
      <c r="F92" s="272">
        <f>+СВОД!F92-АЭ!F92-БЭ!F92-ГАЭС!F92-КЭ!F92-КуЭ!F92-ОЭ!F92-ХЭ!F92-ЧЭ!F92-АУ!F92</f>
        <v>-1.0713652187632761E-14</v>
      </c>
      <c r="G92" s="272">
        <f>+СВОД!G92-АЭ!G92-БЭ!G92-ГАЭС!G92-КЭ!G92-КуЭ!G92-ОЭ!G92-ХЭ!G92-ЧЭ!G92-АУ!G92</f>
        <v>113.90612491173725</v>
      </c>
      <c r="H92" s="272">
        <f>+СВОД!H92-АЭ!H92-БЭ!H92-ГАЭС!H92-КЭ!H92-КуЭ!H92-ОЭ!H92-ХЭ!H92-ЧЭ!H92-АУ!H92</f>
        <v>104.84995903529617</v>
      </c>
      <c r="I92" s="272">
        <f>+СВОД!I92-АЭ!I92-БЭ!I92-ГАЭС!I92-КЭ!I92-КуЭ!I92-ОЭ!I92-ХЭ!I92-ЧЭ!I92-АУ!I92</f>
        <v>-1.9251961136390605E-14</v>
      </c>
      <c r="J92" s="272">
        <f>+СВОД!J92-АЭ!J92-БЭ!J92-ГАЭС!J92-КЭ!J92-КуЭ!J92-ОЭ!J92-ХЭ!J92-ЧЭ!J92-АУ!J92</f>
        <v>3.282096816548119E-15</v>
      </c>
      <c r="K92" s="272">
        <f>+СВОД!K92-АЭ!K92-БЭ!K92-ГАЭС!K92-КЭ!K92-КуЭ!K92-ОЭ!K92-ХЭ!K92-ЧЭ!K92-АУ!K92</f>
        <v>1.0009354456386177E-14</v>
      </c>
      <c r="L92" s="272">
        <f>+СВОД!L92-АЭ!L92-БЭ!L92-ГАЭС!L92-КЭ!L92-КуЭ!L92-ОЭ!L92-ХЭ!L92-ЧЭ!L92-АУ!L92</f>
        <v>7.9242168382620548E-15</v>
      </c>
      <c r="M92" s="272">
        <f>+СВОД!M92-АЭ!M92-БЭ!M92-ГАЭС!M92-КЭ!M92-КуЭ!M92-ОЭ!M92-ХЭ!M92-ЧЭ!M92-АУ!M92</f>
        <v>8.8262730457699945E-15</v>
      </c>
      <c r="N92" s="272">
        <f>+СВОД!N92-АЭ!N92-БЭ!N92-ГАЭС!N92-КЭ!N92-КуЭ!N92-ОЭ!N92-ХЭ!N92-ЧЭ!N92-АУ!N92</f>
        <v>4.4408920985006262E-16</v>
      </c>
      <c r="O92" s="272">
        <f>+СВОД!O92-АЭ!O92-БЭ!O92-ГАЭС!O92-КЭ!O92-КуЭ!O92-ОЭ!O92-ХЭ!O92-ЧЭ!O92-АУ!O92</f>
        <v>-1.0685896612017132E-14</v>
      </c>
      <c r="P92" s="272">
        <f>+СВОД!P92-АЭ!P92-БЭ!P92-ГАЭС!P92-КЭ!P92-КуЭ!P92-ОЭ!P92-ХЭ!P92-ЧЭ!P92-АУ!P92</f>
        <v>1.4016565685892601E-15</v>
      </c>
      <c r="Q92" s="272">
        <f>+СВОД!Q92-АЭ!Q92-БЭ!Q92-ГАЭС!Q92-КЭ!Q92-КуЭ!Q92-ОЭ!Q92-ХЭ!Q92-ЧЭ!Q92-АУ!Q92</f>
        <v>113.90612491173714</v>
      </c>
      <c r="R92" s="272">
        <f>+СВОД!R92-АЭ!R92-БЭ!R92-ГАЭС!R92-КЭ!R92-КуЭ!R92-ОЭ!R92-ХЭ!R92-ЧЭ!R92-АУ!R92</f>
        <v>104.84995903529611</v>
      </c>
    </row>
    <row r="93" spans="1:22" s="18" customFormat="1">
      <c r="A93" s="23" t="s">
        <v>68</v>
      </c>
      <c r="B93" s="29" t="s">
        <v>41</v>
      </c>
      <c r="C93" s="47" t="s">
        <v>263</v>
      </c>
      <c r="D93" s="272">
        <f>+СВОД!D93-АЭ!D93-БЭ!D93-ГАЭС!D93-КЭ!D93-КуЭ!D93-ОЭ!D93-ХЭ!D93-ЧЭ!D93-АУ!D93</f>
        <v>-9.2370555648813024E-13</v>
      </c>
      <c r="E93" s="272">
        <f>+СВОД!E93-АЭ!E93-БЭ!E93-ГАЭС!E93-КЭ!E93-КуЭ!E93-ОЭ!E93-ХЭ!E93-ЧЭ!E93-АУ!E93</f>
        <v>1.368505309073953E-11</v>
      </c>
      <c r="F93" s="272">
        <f>+СВОД!F93-АЭ!F93-БЭ!F93-ГАЭС!F93-КЭ!F93-КуЭ!F93-ОЭ!F93-ХЭ!F93-ЧЭ!F93-АУ!F93</f>
        <v>2.2994939286036242E-12</v>
      </c>
      <c r="G93" s="272">
        <f>+СВОД!G93-АЭ!G93-БЭ!G93-ГАЭС!G93-КЭ!G93-КуЭ!G93-ОЭ!G93-ХЭ!G93-ЧЭ!G93-АУ!G93</f>
        <v>-2296.892637977935</v>
      </c>
      <c r="H93" s="272">
        <f>+СВОД!H93-АЭ!H93-БЭ!H93-ГАЭС!H93-КЭ!H93-КуЭ!H93-ОЭ!H93-ХЭ!H93-ЧЭ!H93-АУ!H93</f>
        <v>920.44640144503092</v>
      </c>
      <c r="I93" s="272">
        <f>+СВОД!I93-АЭ!I93-БЭ!I93-ГАЭС!I93-КЭ!I93-КуЭ!I93-ОЭ!I93-ХЭ!I93-ЧЭ!I93-АУ!I93</f>
        <v>-3.772981926886132E-12</v>
      </c>
      <c r="J93" s="272">
        <f>+СВОД!J93-АЭ!J93-БЭ!J93-ГАЭС!J93-КЭ!J93-КуЭ!J93-ОЭ!J93-ХЭ!J93-ЧЭ!J93-АУ!J93</f>
        <v>4.7251091928046662E-12</v>
      </c>
      <c r="K93" s="272">
        <f>+СВОД!K93-АЭ!K93-БЭ!K93-ГАЭС!K93-КЭ!K93-КуЭ!K93-ОЭ!K93-ХЭ!K93-ЧЭ!K93-АУ!K93</f>
        <v>8.2422957348171622E-13</v>
      </c>
      <c r="L93" s="272">
        <f>+СВОД!L93-АЭ!L93-БЭ!L93-ГАЭС!L93-КЭ!L93-КуЭ!L93-ОЭ!L93-ХЭ!L93-ЧЭ!L93-АУ!L93</f>
        <v>2.8066438062523957E-12</v>
      </c>
      <c r="M93" s="272">
        <f>+СВОД!M93-АЭ!M93-БЭ!M93-ГАЭС!M93-КЭ!M93-КуЭ!M93-ОЭ!M93-ХЭ!M93-ЧЭ!M93-АУ!M93</f>
        <v>-1.850963826655061E-12</v>
      </c>
      <c r="N93" s="272">
        <f>+СВОД!N93-АЭ!N93-БЭ!N93-ГАЭС!N93-КЭ!N93-КуЭ!N93-ОЭ!N93-ХЭ!N93-ЧЭ!N93-АУ!N93</f>
        <v>-3.1832314562052488E-12</v>
      </c>
      <c r="O93" s="272">
        <f>+СВОД!O93-АЭ!O93-БЭ!O93-ГАЭС!O93-КЭ!O93-КуЭ!O93-ОЭ!O93-ХЭ!O93-ЧЭ!O93-АУ!O93</f>
        <v>-4.0287773117597681E-12</v>
      </c>
      <c r="P93" s="272">
        <f>+СВОД!P93-АЭ!P93-БЭ!P93-ГАЭС!P93-КЭ!P93-КуЭ!P93-ОЭ!P93-ХЭ!P93-ЧЭ!P93-АУ!P93</f>
        <v>-7.9616313541919226E-12</v>
      </c>
      <c r="Q93" s="272">
        <f>+СВОД!Q93-АЭ!Q93-БЭ!Q93-ГАЭС!Q93-КЭ!Q93-КуЭ!Q93-ОЭ!Q93-ХЭ!Q93-ЧЭ!Q93-АУ!Q93</f>
        <v>-2296.8926379779432</v>
      </c>
      <c r="R93" s="272">
        <f>+СВОД!R93-АЭ!R93-БЭ!R93-ГАЭС!R93-КЭ!R93-КуЭ!R93-ОЭ!R93-ХЭ!R93-ЧЭ!R93-АУ!R93</f>
        <v>920.44640144502569</v>
      </c>
    </row>
    <row r="94" spans="1:22" s="8" customFormat="1">
      <c r="A94" s="24" t="s">
        <v>50</v>
      </c>
      <c r="B94" s="30" t="s">
        <v>42</v>
      </c>
      <c r="C94" s="46" t="s">
        <v>263</v>
      </c>
      <c r="D94" s="272">
        <f>+СВОД!D94-АЭ!D94-БЭ!D94-ГАЭС!D94-КЭ!D94-КуЭ!D94-ОЭ!D94-ХЭ!D94-ЧЭ!D94-АУ!D94</f>
        <v>0</v>
      </c>
      <c r="E94" s="272">
        <f>+СВОД!E94-АЭ!E94-БЭ!E94-ГАЭС!E94-КЭ!E94-КуЭ!E94-ОЭ!E94-ХЭ!E94-ЧЭ!E94-АУ!E94</f>
        <v>0</v>
      </c>
      <c r="F94" s="272">
        <f>+СВОД!F94-АЭ!F94-БЭ!F94-ГАЭС!F94-КЭ!F94-КуЭ!F94-ОЭ!F94-ХЭ!F94-ЧЭ!F94-АУ!F94</f>
        <v>0</v>
      </c>
      <c r="G94" s="272">
        <f>+СВОД!G94-АЭ!G94-БЭ!G94-ГАЭС!G94-КЭ!G94-КуЭ!G94-ОЭ!G94-ХЭ!G94-ЧЭ!G94-АУ!G94</f>
        <v>0</v>
      </c>
      <c r="H94" s="272">
        <f>+СВОД!H94-АЭ!H94-БЭ!H94-ГАЭС!H94-КЭ!H94-КуЭ!H94-ОЭ!H94-ХЭ!H94-ЧЭ!H94-АУ!H94</f>
        <v>0</v>
      </c>
      <c r="I94" s="272">
        <f>+СВОД!I94-АЭ!I94-БЭ!I94-ГАЭС!I94-КЭ!I94-КуЭ!I94-ОЭ!I94-ХЭ!I94-ЧЭ!I94-АУ!I94</f>
        <v>0</v>
      </c>
      <c r="J94" s="272">
        <f>+СВОД!J94-АЭ!J94-БЭ!J94-ГАЭС!J94-КЭ!J94-КуЭ!J94-ОЭ!J94-ХЭ!J94-ЧЭ!J94-АУ!J94</f>
        <v>0</v>
      </c>
      <c r="K94" s="272">
        <f>+СВОД!K94-АЭ!K94-БЭ!K94-ГАЭС!K94-КЭ!K94-КуЭ!K94-ОЭ!K94-ХЭ!K94-ЧЭ!K94-АУ!K94</f>
        <v>0</v>
      </c>
      <c r="L94" s="272">
        <f>+СВОД!L94-АЭ!L94-БЭ!L94-ГАЭС!L94-КЭ!L94-КуЭ!L94-ОЭ!L94-ХЭ!L94-ЧЭ!L94-АУ!L94</f>
        <v>0</v>
      </c>
      <c r="M94" s="272">
        <f>+СВОД!M94-АЭ!M94-БЭ!M94-ГАЭС!M94-КЭ!M94-КуЭ!M94-ОЭ!M94-ХЭ!M94-ЧЭ!M94-АУ!M94</f>
        <v>0</v>
      </c>
      <c r="N94" s="272">
        <f>+СВОД!N94-АЭ!N94-БЭ!N94-ГАЭС!N94-КЭ!N94-КуЭ!N94-ОЭ!N94-ХЭ!N94-ЧЭ!N94-АУ!N94</f>
        <v>0</v>
      </c>
      <c r="O94" s="272">
        <f>+СВОД!O94-АЭ!O94-БЭ!O94-ГАЭС!O94-КЭ!O94-КуЭ!O94-ОЭ!O94-ХЭ!O94-ЧЭ!O94-АУ!O94</f>
        <v>0</v>
      </c>
      <c r="P94" s="272">
        <f>+СВОД!P94-АЭ!P94-БЭ!P94-ГАЭС!P94-КЭ!P94-КуЭ!P94-ОЭ!P94-ХЭ!P94-ЧЭ!P94-АУ!P94</f>
        <v>0</v>
      </c>
      <c r="Q94" s="272">
        <f>+СВОД!Q94-АЭ!Q94-БЭ!Q94-ГАЭС!Q94-КЭ!Q94-КуЭ!Q94-ОЭ!Q94-ХЭ!Q94-ЧЭ!Q94-АУ!Q94</f>
        <v>0</v>
      </c>
      <c r="R94" s="272">
        <f>+СВОД!R94-АЭ!R94-БЭ!R94-ГАЭС!R94-КЭ!R94-КуЭ!R94-ОЭ!R94-ХЭ!R94-ЧЭ!R94-АУ!R94</f>
        <v>0</v>
      </c>
    </row>
    <row r="95" spans="1:22" s="8" customFormat="1">
      <c r="A95" s="24" t="s">
        <v>52</v>
      </c>
      <c r="B95" s="30" t="s">
        <v>43</v>
      </c>
      <c r="C95" s="46" t="s">
        <v>263</v>
      </c>
      <c r="D95" s="272">
        <f>+СВОД!D95-АЭ!D95-БЭ!D95-ГАЭС!D95-КЭ!D95-КуЭ!D95-ОЭ!D95-ХЭ!D95-ЧЭ!D95-АУ!D95</f>
        <v>0</v>
      </c>
      <c r="E95" s="272">
        <f>+СВОД!E95-АЭ!E95-БЭ!E95-ГАЭС!E95-КЭ!E95-КуЭ!E95-ОЭ!E95-ХЭ!E95-ЧЭ!E95-АУ!E95</f>
        <v>-6.6613381477509392E-16</v>
      </c>
      <c r="F95" s="272">
        <f>+СВОД!F95-АЭ!F95-БЭ!F95-ГАЭС!F95-КЭ!F95-КуЭ!F95-ОЭ!F95-ХЭ!F95-ЧЭ!F95-АУ!F95</f>
        <v>0</v>
      </c>
      <c r="G95" s="272">
        <f>+СВОД!G95-АЭ!G95-БЭ!G95-ГАЭС!G95-КЭ!G95-КуЭ!G95-ОЭ!G95-ХЭ!G95-ЧЭ!G95-АУ!G95</f>
        <v>0</v>
      </c>
      <c r="H95" s="272">
        <f>+СВОД!H95-АЭ!H95-БЭ!H95-ГАЭС!H95-КЭ!H95-КуЭ!H95-ОЭ!H95-ХЭ!H95-ЧЭ!H95-АУ!H95</f>
        <v>0</v>
      </c>
      <c r="I95" s="272">
        <f>+СВОД!I95-АЭ!I95-БЭ!I95-ГАЭС!I95-КЭ!I95-КуЭ!I95-ОЭ!I95-ХЭ!I95-ЧЭ!I95-АУ!I95</f>
        <v>0</v>
      </c>
      <c r="J95" s="272">
        <f>+СВОД!J95-АЭ!J95-БЭ!J95-ГАЭС!J95-КЭ!J95-КуЭ!J95-ОЭ!J95-ХЭ!J95-ЧЭ!J95-АУ!J95</f>
        <v>8.0491169285323849E-15</v>
      </c>
      <c r="K95" s="272">
        <f>+СВОД!K95-АЭ!K95-БЭ!K95-ГАЭС!K95-КЭ!K95-КуЭ!K95-ОЭ!K95-ХЭ!K95-ЧЭ!K95-АУ!K95</f>
        <v>0</v>
      </c>
      <c r="L95" s="272">
        <f>+СВОД!L95-АЭ!L95-БЭ!L95-ГАЭС!L95-КЭ!L95-КуЭ!L95-ОЭ!L95-ХЭ!L95-ЧЭ!L95-АУ!L95</f>
        <v>-2.4868995751603507E-14</v>
      </c>
      <c r="M95" s="272">
        <f>+СВОД!M95-АЭ!M95-БЭ!M95-ГАЭС!M95-КЭ!M95-КуЭ!M95-ОЭ!M95-ХЭ!M95-ЧЭ!M95-АУ!M95</f>
        <v>-2.6645352591003757E-15</v>
      </c>
      <c r="N95" s="272">
        <f>+СВОД!N95-АЭ!N95-БЭ!N95-ГАЭС!N95-КЭ!N95-КуЭ!N95-ОЭ!N95-ХЭ!N95-ЧЭ!N95-АУ!N95</f>
        <v>3.5527136788005009E-15</v>
      </c>
      <c r="O95" s="272">
        <f>+СВОД!O95-АЭ!O95-БЭ!O95-ГАЭС!O95-КЭ!O95-КуЭ!O95-ОЭ!O95-ХЭ!O95-ЧЭ!O95-АУ!O95</f>
        <v>-7.1054273576010019E-15</v>
      </c>
      <c r="P95" s="272">
        <f>+СВОД!P95-АЭ!P95-БЭ!P95-ГАЭС!P95-КЭ!P95-КуЭ!P95-ОЭ!P95-ХЭ!P95-ЧЭ!P95-АУ!P95</f>
        <v>6.6613381477509392E-14</v>
      </c>
      <c r="Q95" s="272">
        <f>+СВОД!Q95-АЭ!Q95-БЭ!Q95-ГАЭС!Q95-КЭ!Q95-КуЭ!Q95-ОЭ!Q95-ХЭ!Q95-ЧЭ!Q95-АУ!Q95</f>
        <v>-7.1054273576010019E-15</v>
      </c>
      <c r="R95" s="272">
        <f>+СВОД!R95-АЭ!R95-БЭ!R95-ГАЭС!R95-КЭ!R95-КуЭ!R95-ОЭ!R95-ХЭ!R95-ЧЭ!R95-АУ!R95</f>
        <v>1.0302869668521453E-13</v>
      </c>
    </row>
    <row r="96" spans="1:22" s="8" customFormat="1">
      <c r="A96" s="24" t="s">
        <v>55</v>
      </c>
      <c r="B96" s="30" t="s">
        <v>44</v>
      </c>
      <c r="C96" s="46" t="s">
        <v>263</v>
      </c>
      <c r="D96" s="272">
        <f>+СВОД!D96-АЭ!D96-БЭ!D96-ГАЭС!D96-КЭ!D96-КуЭ!D96-ОЭ!D96-ХЭ!D96-ЧЭ!D96-АУ!D96</f>
        <v>0</v>
      </c>
      <c r="E96" s="272">
        <f>+СВОД!E96-АЭ!E96-БЭ!E96-ГАЭС!E96-КЭ!E96-КуЭ!E96-ОЭ!E96-ХЭ!E96-ЧЭ!E96-АУ!E96</f>
        <v>1.7763568394002505E-15</v>
      </c>
      <c r="F96" s="272">
        <f>+СВОД!F96-АЭ!F96-БЭ!F96-ГАЭС!F96-КЭ!F96-КуЭ!F96-ОЭ!F96-ХЭ!F96-ЧЭ!F96-АУ!F96</f>
        <v>0</v>
      </c>
      <c r="G96" s="272">
        <f>+СВОД!G96-АЭ!G96-БЭ!G96-ГАЭС!G96-КЭ!G96-КуЭ!G96-ОЭ!G96-ХЭ!G96-ЧЭ!G96-АУ!G96</f>
        <v>0</v>
      </c>
      <c r="H96" s="272">
        <f>+СВОД!H96-АЭ!H96-БЭ!H96-ГАЭС!H96-КЭ!H96-КуЭ!H96-ОЭ!H96-ХЭ!H96-ЧЭ!H96-АУ!H96</f>
        <v>0</v>
      </c>
      <c r="I96" s="272">
        <f>+СВОД!I96-АЭ!I96-БЭ!I96-ГАЭС!I96-КЭ!I96-КуЭ!I96-ОЭ!I96-ХЭ!I96-ЧЭ!I96-АУ!I96</f>
        <v>0</v>
      </c>
      <c r="J96" s="272">
        <f>+СВОД!J96-АЭ!J96-БЭ!J96-ГАЭС!J96-КЭ!J96-КуЭ!J96-ОЭ!J96-ХЭ!J96-ЧЭ!J96-АУ!J96</f>
        <v>0</v>
      </c>
      <c r="K96" s="272">
        <f>+СВОД!K96-АЭ!K96-БЭ!K96-ГАЭС!K96-КЭ!K96-КуЭ!K96-ОЭ!K96-ХЭ!K96-ЧЭ!K96-АУ!K96</f>
        <v>0</v>
      </c>
      <c r="L96" s="272">
        <f>+СВОД!L96-АЭ!L96-БЭ!L96-ГАЭС!L96-КЭ!L96-КуЭ!L96-ОЭ!L96-ХЭ!L96-ЧЭ!L96-АУ!L96</f>
        <v>0</v>
      </c>
      <c r="M96" s="272">
        <f>+СВОД!M96-АЭ!M96-БЭ!M96-ГАЭС!M96-КЭ!M96-КуЭ!M96-ОЭ!M96-ХЭ!M96-ЧЭ!M96-АУ!M96</f>
        <v>7.1054273576010019E-15</v>
      </c>
      <c r="N96" s="272">
        <f>+СВОД!N96-АЭ!N96-БЭ!N96-ГАЭС!N96-КЭ!N96-КуЭ!N96-ОЭ!N96-ХЭ!N96-ЧЭ!N96-АУ!N96</f>
        <v>0</v>
      </c>
      <c r="O96" s="272">
        <f>+СВОД!O96-АЭ!O96-БЭ!O96-ГАЭС!O96-КЭ!O96-КуЭ!O96-ОЭ!O96-ХЭ!O96-ЧЭ!O96-АУ!O96</f>
        <v>2.8421709430404007E-14</v>
      </c>
      <c r="P96" s="272">
        <f>+СВОД!P96-АЭ!P96-БЭ!P96-ГАЭС!P96-КЭ!P96-КуЭ!P96-ОЭ!P96-ХЭ!P96-ЧЭ!P96-АУ!P96</f>
        <v>0</v>
      </c>
      <c r="Q96" s="272">
        <f>+СВОД!Q96-АЭ!Q96-БЭ!Q96-ГАЭС!Q96-КЭ!Q96-КуЭ!Q96-ОЭ!Q96-ХЭ!Q96-ЧЭ!Q96-АУ!Q96</f>
        <v>-2.8421709430404007E-14</v>
      </c>
      <c r="R96" s="272">
        <f>+СВОД!R96-АЭ!R96-БЭ!R96-ГАЭС!R96-КЭ!R96-КуЭ!R96-ОЭ!R96-ХЭ!R96-ЧЭ!R96-АУ!R96</f>
        <v>0</v>
      </c>
    </row>
    <row r="97" spans="1:18" s="8" customFormat="1" ht="16.5" thickBot="1">
      <c r="A97" s="25" t="s">
        <v>56</v>
      </c>
      <c r="B97" s="32" t="s">
        <v>45</v>
      </c>
      <c r="C97" s="48" t="s">
        <v>263</v>
      </c>
      <c r="D97" s="272">
        <f>+СВОД!D97-АЭ!D97-БЭ!D97-ГАЭС!D97-КЭ!D97-КуЭ!D97-ОЭ!D97-ХЭ!D97-ЧЭ!D97-АУ!D97</f>
        <v>-9.2370555648813024E-13</v>
      </c>
      <c r="E97" s="272">
        <f>+СВОД!E97-АЭ!E97-БЭ!E97-ГАЭС!E97-КЭ!E97-КуЭ!E97-ОЭ!E97-ХЭ!E97-ЧЭ!E97-АУ!E97</f>
        <v>1.3912426766182762E-11</v>
      </c>
      <c r="F97" s="272">
        <f>+СВОД!F97-АЭ!F97-БЭ!F97-ГАЭС!F97-КЭ!F97-КуЭ!F97-ОЭ!F97-ХЭ!F97-ЧЭ!F97-АУ!F97</f>
        <v>2.2994939286036242E-12</v>
      </c>
      <c r="G97" s="272">
        <f>+СВОД!G97-АЭ!G97-БЭ!G97-ГАЭС!G97-КЭ!G97-КуЭ!G97-ОЭ!G97-ХЭ!G97-ЧЭ!G97-АУ!G97</f>
        <v>-2296.892637977935</v>
      </c>
      <c r="H97" s="272">
        <f>+СВОД!H97-АЭ!H97-БЭ!H97-ГАЭС!H97-КЭ!H97-КуЭ!H97-ОЭ!H97-ХЭ!H97-ЧЭ!H97-АУ!H97</f>
        <v>920.44640144503092</v>
      </c>
      <c r="I97" s="272">
        <f>+СВОД!I97-АЭ!I97-БЭ!I97-ГАЭС!I97-КЭ!I97-КуЭ!I97-ОЭ!I97-ХЭ!I97-ЧЭ!I97-АУ!I97</f>
        <v>-3.772981926886132E-12</v>
      </c>
      <c r="J97" s="272">
        <f>+СВОД!J97-АЭ!J97-БЭ!J97-ГАЭС!J97-КЭ!J97-КуЭ!J97-ОЭ!J97-ХЭ!J97-ЧЭ!J97-АУ!J97</f>
        <v>4.6185277824406512E-12</v>
      </c>
      <c r="K97" s="272">
        <f>+СВОД!K97-АЭ!K97-БЭ!K97-ГАЭС!K97-КЭ!K97-КуЭ!K97-ОЭ!K97-ХЭ!K97-ЧЭ!K97-АУ!K97</f>
        <v>8.2422957348171622E-13</v>
      </c>
      <c r="L97" s="272">
        <f>+СВОД!L97-АЭ!L97-БЭ!L97-ГАЭС!L97-КЭ!L97-КуЭ!L97-ОЭ!L97-ХЭ!L97-ЧЭ!L97-АУ!L97</f>
        <v>2.9203306439740118E-12</v>
      </c>
      <c r="M97" s="272">
        <f>+СВОД!M97-АЭ!M97-БЭ!M97-ГАЭС!M97-КЭ!M97-КуЭ!M97-ОЭ!M97-ХЭ!M97-ЧЭ!M97-АУ!M97</f>
        <v>-1.6235901512118289E-12</v>
      </c>
      <c r="N97" s="272">
        <f>+СВОД!N97-АЭ!N97-БЭ!N97-ГАЭС!N97-КЭ!N97-КуЭ!N97-ОЭ!N97-ХЭ!N97-ЧЭ!N97-АУ!N97</f>
        <v>-2.7284841053187847E-12</v>
      </c>
      <c r="O97" s="272">
        <f>+СВОД!O97-АЭ!O97-БЭ!O97-ГАЭС!O97-КЭ!O97-КуЭ!O97-ОЭ!O97-ХЭ!O97-ЧЭ!O97-АУ!O97</f>
        <v>-3.915090474038152E-12</v>
      </c>
      <c r="P97" s="272">
        <f>+СВОД!P97-АЭ!P97-БЭ!P97-ГАЭС!P97-КЭ!P97-КуЭ!P97-ОЭ!P97-ХЭ!P97-ЧЭ!P97-АУ!P97</f>
        <v>-7.9047879353311146E-12</v>
      </c>
      <c r="Q97" s="272">
        <f>+СВОД!Q97-АЭ!Q97-БЭ!Q97-ГАЭС!Q97-КЭ!Q97-КуЭ!Q97-ОЭ!Q97-ХЭ!Q97-ЧЭ!Q97-АУ!Q97</f>
        <v>-2296.8926379779432</v>
      </c>
      <c r="R97" s="272">
        <f>+СВОД!R97-АЭ!R97-БЭ!R97-ГАЭС!R97-КЭ!R97-КуЭ!R97-ОЭ!R97-ХЭ!R97-ЧЭ!R97-АУ!R97</f>
        <v>920.44640144502694</v>
      </c>
    </row>
    <row r="98" spans="1:18" s="18" customFormat="1" ht="25.5" customHeight="1">
      <c r="A98" s="26">
        <v>1</v>
      </c>
      <c r="B98" s="33" t="s">
        <v>116</v>
      </c>
      <c r="C98" s="49" t="s">
        <v>263</v>
      </c>
      <c r="D98" s="272">
        <f>+СВОД!D98-АЭ!D98-БЭ!D98-ГАЭС!D98-КЭ!D98-КуЭ!D98-ОЭ!D98-ХЭ!D98-ЧЭ!D98-АУ!D98</f>
        <v>4.4986236957811343E-13</v>
      </c>
      <c r="E98" s="272">
        <f>+СВОД!E98-АЭ!E98-БЭ!E98-ГАЭС!E98-КЭ!E98-КуЭ!E98-ОЭ!E98-ХЭ!E98-ЧЭ!E98-АУ!E98</f>
        <v>-2.0438095660324507E-11</v>
      </c>
      <c r="F98" s="272">
        <f>+СВОД!F98-АЭ!F98-БЭ!F98-ГАЭС!F98-КЭ!F98-КуЭ!F98-ОЭ!F98-ХЭ!F98-ЧЭ!F98-АУ!F98</f>
        <v>-6.3808958117306247E-12</v>
      </c>
      <c r="G98" s="272">
        <f>+СВОД!G98-АЭ!G98-БЭ!G98-ГАЭС!G98-КЭ!G98-КуЭ!G98-ОЭ!G98-ХЭ!G98-ЧЭ!G98-АУ!G98</f>
        <v>-2065.0710425172065</v>
      </c>
      <c r="H98" s="272">
        <f>+СВОД!H98-АЭ!H98-БЭ!H98-ГАЭС!H98-КЭ!H98-КуЭ!H98-ОЭ!H98-ХЭ!H98-ЧЭ!H98-АУ!H98</f>
        <v>-2076.2697498912066</v>
      </c>
      <c r="I98" s="272">
        <f>+СВОД!I98-АЭ!I98-БЭ!I98-ГАЭС!I98-КЭ!I98-КуЭ!I98-ОЭ!I98-ХЭ!I98-ЧЭ!I98-АУ!I98</f>
        <v>5.4569682106375694E-12</v>
      </c>
      <c r="J98" s="272">
        <f>+СВОД!J98-АЭ!J98-БЭ!J98-ГАЭС!J98-КЭ!J98-КуЭ!J98-ОЭ!J98-ХЭ!J98-ЧЭ!J98-АУ!J98</f>
        <v>0</v>
      </c>
      <c r="K98" s="272">
        <f>+СВОД!K98-АЭ!K98-БЭ!K98-ГАЭС!K98-КЭ!K98-КуЭ!K98-ОЭ!K98-ХЭ!K98-ЧЭ!K98-АУ!K98</f>
        <v>-1.6370904631912708E-11</v>
      </c>
      <c r="L98" s="272">
        <f>+СВОД!L98-АЭ!L98-БЭ!L98-ГАЭС!L98-КЭ!L98-КуЭ!L98-ОЭ!L98-ХЭ!L98-ЧЭ!L98-АУ!L98</f>
        <v>0</v>
      </c>
      <c r="M98" s="272">
        <f>+СВОД!M98-АЭ!M98-БЭ!M98-ГАЭС!M98-КЭ!M98-КуЭ!M98-ОЭ!M98-ХЭ!M98-ЧЭ!M98-АУ!M98</f>
        <v>-3.637978807091713E-12</v>
      </c>
      <c r="N98" s="272">
        <f>+СВОД!N98-АЭ!N98-БЭ!N98-ГАЭС!N98-КЭ!N98-КуЭ!N98-ОЭ!N98-ХЭ!N98-ЧЭ!N98-АУ!N98</f>
        <v>9.0949470177292824E-12</v>
      </c>
      <c r="O98" s="272">
        <f>+СВОД!O98-АЭ!O98-БЭ!O98-ГАЭС!O98-КЭ!O98-КуЭ!O98-ОЭ!O98-ХЭ!O98-ЧЭ!O98-АУ!O98</f>
        <v>7.2759576141834259E-12</v>
      </c>
      <c r="P98" s="272">
        <f>+СВОД!P98-АЭ!P98-БЭ!P98-ГАЭС!P98-КЭ!P98-КуЭ!P98-ОЭ!P98-ХЭ!P98-ЧЭ!P98-АУ!P98</f>
        <v>1.4551915228366852E-11</v>
      </c>
      <c r="Q98" s="272">
        <f>+СВОД!Q98-АЭ!Q98-БЭ!Q98-ГАЭС!Q98-КЭ!Q98-КуЭ!Q98-ОЭ!Q98-ХЭ!Q98-ЧЭ!Q98-АУ!Q98</f>
        <v>-2065.0710425171856</v>
      </c>
      <c r="R98" s="272">
        <f>+СВОД!R98-АЭ!R98-БЭ!R98-ГАЭС!R98-КЭ!R98-КуЭ!R98-ОЭ!R98-ХЭ!R98-ЧЭ!R98-АУ!R98</f>
        <v>-2076.2697498911903</v>
      </c>
    </row>
    <row r="99" spans="1:18" s="8" customFormat="1" ht="25.5">
      <c r="A99" s="24" t="s">
        <v>47</v>
      </c>
      <c r="B99" s="30" t="s">
        <v>117</v>
      </c>
      <c r="C99" s="46" t="s">
        <v>263</v>
      </c>
      <c r="D99" s="272">
        <f>+СВОД!D99-АЭ!D99-БЭ!D99-ГАЭС!D99-КЭ!D99-КуЭ!D99-ОЭ!D99-ХЭ!D99-ЧЭ!D99-АУ!D99</f>
        <v>-3.637978807091713E-12</v>
      </c>
      <c r="E99" s="272">
        <f>+СВОД!E99-АЭ!E99-БЭ!E99-ГАЭС!E99-КЭ!E99-КуЭ!E99-ОЭ!E99-ХЭ!E99-ЧЭ!E99-АУ!E99</f>
        <v>-1.1823431123048067E-11</v>
      </c>
      <c r="F99" s="272">
        <f>+СВОД!F99-АЭ!F99-БЭ!F99-ГАЭС!F99-КЭ!F99-КуЭ!F99-ОЭ!F99-ХЭ!F99-ЧЭ!F99-АУ!F99</f>
        <v>-1.8189894035458565E-12</v>
      </c>
      <c r="G99" s="272">
        <f>+СВОД!G99-АЭ!G99-БЭ!G99-ГАЭС!G99-КЭ!G99-КуЭ!G99-ОЭ!G99-ХЭ!G99-ЧЭ!G99-АУ!G99</f>
        <v>905.21741939011554</v>
      </c>
      <c r="H99" s="272">
        <f>+СВОД!H99-АЭ!H99-БЭ!H99-ГАЭС!H99-КЭ!H99-КуЭ!H99-ОЭ!H99-ХЭ!H99-ЧЭ!H99-АУ!H99</f>
        <v>-2164.2685504753808</v>
      </c>
      <c r="I99" s="272">
        <f>+СВОД!I99-АЭ!I99-БЭ!I99-ГАЭС!I99-КЭ!I99-КуЭ!I99-ОЭ!I99-ХЭ!I99-ЧЭ!I99-АУ!I99</f>
        <v>0</v>
      </c>
      <c r="J99" s="272">
        <f>+СВОД!J99-АЭ!J99-БЭ!J99-ГАЭС!J99-КЭ!J99-КуЭ!J99-ОЭ!J99-ХЭ!J99-ЧЭ!J99-АУ!J99</f>
        <v>0</v>
      </c>
      <c r="K99" s="272">
        <f>+СВОД!K99-АЭ!K99-БЭ!K99-ГАЭС!K99-КЭ!K99-КуЭ!K99-ОЭ!K99-ХЭ!K99-ЧЭ!K99-АУ!K99</f>
        <v>-1.0913936421275139E-11</v>
      </c>
      <c r="L99" s="272">
        <f>+СВОД!L99-АЭ!L99-БЭ!L99-ГАЭС!L99-КЭ!L99-КуЭ!L99-ОЭ!L99-ХЭ!L99-ЧЭ!L99-АУ!L99</f>
        <v>-1.8189894035458565E-12</v>
      </c>
      <c r="M99" s="272">
        <f>+СВОД!M99-АЭ!M99-БЭ!M99-ГАЭС!M99-КЭ!M99-КуЭ!M99-ОЭ!M99-ХЭ!M99-ЧЭ!M99-АУ!M99</f>
        <v>-7.2759576141834259E-12</v>
      </c>
      <c r="N99" s="272">
        <f>+СВОД!N99-АЭ!N99-БЭ!N99-ГАЭС!N99-КЭ!N99-КуЭ!N99-ОЭ!N99-ХЭ!N99-ЧЭ!N99-АУ!N99</f>
        <v>-5.4569682106375694E-12</v>
      </c>
      <c r="O99" s="272">
        <f>+СВОД!O99-АЭ!O99-БЭ!O99-ГАЭС!O99-КЭ!O99-КуЭ!O99-ОЭ!O99-ХЭ!O99-ЧЭ!O99-АУ!O99</f>
        <v>-5.4569682106375694E-12</v>
      </c>
      <c r="P99" s="272">
        <f>+СВОД!P99-АЭ!P99-БЭ!P99-ГАЭС!P99-КЭ!P99-КуЭ!P99-ОЭ!P99-ХЭ!P99-ЧЭ!P99-АУ!P99</f>
        <v>1.0913936421275139E-11</v>
      </c>
      <c r="Q99" s="272">
        <f>+СВОД!Q99-АЭ!Q99-БЭ!Q99-ГАЭС!Q99-КЭ!Q99-КуЭ!Q99-ОЭ!Q99-ХЭ!Q99-ЧЭ!Q99-АУ!Q99</f>
        <v>905.21741939009371</v>
      </c>
      <c r="R99" s="272">
        <f>+СВОД!R99-АЭ!R99-БЭ!R99-ГАЭС!R99-КЭ!R99-КуЭ!R99-ОЭ!R99-ХЭ!R99-ЧЭ!R99-АУ!R99</f>
        <v>-2164.2685504753827</v>
      </c>
    </row>
    <row r="100" spans="1:18" s="8" customFormat="1">
      <c r="A100" s="10" t="s">
        <v>221</v>
      </c>
      <c r="B100" s="30" t="s">
        <v>316</v>
      </c>
      <c r="C100" s="46" t="s">
        <v>263</v>
      </c>
      <c r="D100" s="272">
        <f>+СВОД!D100-АЭ!D100-БЭ!D100-ГАЭС!D100-КЭ!D100-КуЭ!D100-ОЭ!D100-ХЭ!D100-ЧЭ!D100-АУ!D100</f>
        <v>9.0949470177292824E-13</v>
      </c>
      <c r="E100" s="272">
        <f>+СВОД!E100-АЭ!E100-БЭ!E100-ГАЭС!E100-КЭ!E100-КуЭ!E100-ОЭ!E100-ХЭ!E100-ЧЭ!E100-АУ!E100</f>
        <v>0</v>
      </c>
      <c r="F100" s="272">
        <f>+СВОД!F100-АЭ!F100-БЭ!F100-ГАЭС!F100-КЭ!F100-КуЭ!F100-ОЭ!F100-ХЭ!F100-ЧЭ!F100-АУ!F100</f>
        <v>-9.0949470177292824E-13</v>
      </c>
      <c r="G100" s="272">
        <f>+СВОД!G100-АЭ!G100-БЭ!G100-ГАЭС!G100-КЭ!G100-КуЭ!G100-ОЭ!G100-ХЭ!G100-ЧЭ!G100-АУ!G100</f>
        <v>300.95028591012215</v>
      </c>
      <c r="H100" s="272">
        <f>+СВОД!H100-АЭ!H100-БЭ!H100-ГАЭС!H100-КЭ!H100-КуЭ!H100-ОЭ!H100-ХЭ!H100-ЧЭ!H100-АУ!H100</f>
        <v>-2184.0293974913002</v>
      </c>
      <c r="I100" s="272">
        <f>+СВОД!I100-АЭ!I100-БЭ!I100-ГАЭС!I100-КЭ!I100-КуЭ!I100-ОЭ!I100-ХЭ!I100-ЧЭ!I100-АУ!I100</f>
        <v>5.4569682106375694E-12</v>
      </c>
      <c r="J100" s="272">
        <f>+СВОД!J100-АЭ!J100-БЭ!J100-ГАЭС!J100-КЭ!J100-КуЭ!J100-ОЭ!J100-ХЭ!J100-ЧЭ!J100-АУ!J100</f>
        <v>5.4569682106375694E-12</v>
      </c>
      <c r="K100" s="272">
        <f>+СВОД!K100-АЭ!K100-БЭ!K100-ГАЭС!K100-КЭ!K100-КуЭ!K100-ОЭ!K100-ХЭ!K100-ЧЭ!K100-АУ!K100</f>
        <v>5.4569682106375694E-12</v>
      </c>
      <c r="L100" s="272">
        <f>+СВОД!L100-АЭ!L100-БЭ!L100-ГАЭС!L100-КЭ!L100-КуЭ!L100-ОЭ!L100-ХЭ!L100-ЧЭ!L100-АУ!L100</f>
        <v>-1.8189894035458565E-12</v>
      </c>
      <c r="M100" s="272">
        <f>+СВОД!M100-АЭ!M100-БЭ!M100-ГАЭС!M100-КЭ!M100-КуЭ!M100-ОЭ!M100-ХЭ!M100-ЧЭ!M100-АУ!M100</f>
        <v>-1.8189894035458565E-12</v>
      </c>
      <c r="N100" s="272">
        <f>+СВОД!N100-АЭ!N100-БЭ!N100-ГАЭС!N100-КЭ!N100-КуЭ!N100-ОЭ!N100-ХЭ!N100-ЧЭ!N100-АУ!N100</f>
        <v>-9.0949470177292824E-12</v>
      </c>
      <c r="O100" s="272">
        <f>+СВОД!O100-АЭ!O100-БЭ!O100-ГАЭС!O100-КЭ!O100-КуЭ!O100-ОЭ!O100-ХЭ!O100-ЧЭ!O100-АУ!O100</f>
        <v>0</v>
      </c>
      <c r="P100" s="272">
        <f>+СВОД!P100-АЭ!P100-БЭ!P100-ГАЭС!P100-КЭ!P100-КуЭ!P100-ОЭ!P100-ХЭ!P100-ЧЭ!P100-АУ!P100</f>
        <v>1.2732925824820995E-11</v>
      </c>
      <c r="Q100" s="272">
        <f>+СВОД!Q100-АЭ!Q100-БЭ!Q100-ГАЭС!Q100-КЭ!Q100-КуЭ!Q100-ОЭ!Q100-ХЭ!Q100-ЧЭ!Q100-АУ!Q100</f>
        <v>300.95028591014125</v>
      </c>
      <c r="R100" s="272">
        <f>+СВОД!R100-АЭ!R100-БЭ!R100-ГАЭС!R100-КЭ!R100-КуЭ!R100-ОЭ!R100-ХЭ!R100-ЧЭ!R100-АУ!R100</f>
        <v>-2184.0293974913002</v>
      </c>
    </row>
    <row r="101" spans="1:18" s="8" customFormat="1">
      <c r="A101" s="10" t="s">
        <v>223</v>
      </c>
      <c r="B101" s="30" t="s">
        <v>317</v>
      </c>
      <c r="C101" s="46" t="s">
        <v>263</v>
      </c>
      <c r="D101" s="272">
        <f>+СВОД!D101-АЭ!D101-БЭ!D101-ГАЭС!D101-КЭ!D101-КуЭ!D101-ОЭ!D101-ХЭ!D101-ЧЭ!D101-АУ!D101</f>
        <v>2.2737367544323206E-13</v>
      </c>
      <c r="E101" s="272">
        <f>+СВОД!E101-АЭ!E101-БЭ!E101-ГАЭС!E101-КЭ!E101-КуЭ!E101-ОЭ!E101-ХЭ!E101-ЧЭ!E101-АУ!E101</f>
        <v>-1.1368683772161603E-13</v>
      </c>
      <c r="F101" s="272">
        <f>+СВОД!F101-АЭ!F101-БЭ!F101-ГАЭС!F101-КЭ!F101-КуЭ!F101-ОЭ!F101-ХЭ!F101-ЧЭ!F101-АУ!F101</f>
        <v>1.1368683772161603E-13</v>
      </c>
      <c r="G101" s="272">
        <f>+СВОД!G101-АЭ!G101-БЭ!G101-ГАЭС!G101-КЭ!G101-КуЭ!G101-ОЭ!G101-ХЭ!G101-ЧЭ!G101-АУ!G101</f>
        <v>485.66930347000005</v>
      </c>
      <c r="H101" s="272">
        <f>+СВОД!H101-АЭ!H101-БЭ!H101-ГАЭС!H101-КЭ!H101-КуЭ!H101-ОЭ!H101-ХЭ!H101-ЧЭ!H101-АУ!H101</f>
        <v>3.6650609600000053</v>
      </c>
      <c r="I101" s="272">
        <f>+СВОД!I101-АЭ!I101-БЭ!I101-ГАЭС!I101-КЭ!I101-КуЭ!I101-ОЭ!I101-ХЭ!I101-ЧЭ!I101-АУ!I101</f>
        <v>-2.8421709430404007E-14</v>
      </c>
      <c r="J101" s="272">
        <f>+СВОД!J101-АЭ!J101-БЭ!J101-ГАЭС!J101-КЭ!J101-КуЭ!J101-ОЭ!J101-ХЭ!J101-ЧЭ!J101-АУ!J101</f>
        <v>6.3948846218409017E-14</v>
      </c>
      <c r="K101" s="272">
        <f>+СВОД!K101-АЭ!K101-БЭ!K101-ГАЭС!K101-КЭ!K101-КуЭ!K101-ОЭ!K101-ХЭ!K101-ЧЭ!K101-АУ!K101</f>
        <v>-2.8421709430404007E-14</v>
      </c>
      <c r="L101" s="272">
        <f>+СВОД!L101-АЭ!L101-БЭ!L101-ГАЭС!L101-КЭ!L101-КуЭ!L101-ОЭ!L101-ХЭ!L101-ЧЭ!L101-АУ!L101</f>
        <v>1.0658141036401503E-13</v>
      </c>
      <c r="M101" s="272">
        <f>+СВОД!M101-АЭ!M101-БЭ!M101-ГАЭС!M101-КЭ!M101-КуЭ!M101-ОЭ!M101-ХЭ!M101-ЧЭ!M101-АУ!M101</f>
        <v>0</v>
      </c>
      <c r="N101" s="272">
        <f>+СВОД!N101-АЭ!N101-БЭ!N101-ГАЭС!N101-КЭ!N101-КуЭ!N101-ОЭ!N101-ХЭ!N101-ЧЭ!N101-АУ!N101</f>
        <v>1.0658141036401503E-14</v>
      </c>
      <c r="O101" s="272">
        <f>+СВОД!O101-АЭ!O101-БЭ!O101-ГАЭС!O101-КЭ!O101-КуЭ!O101-ОЭ!O101-ХЭ!O101-ЧЭ!O101-АУ!O101</f>
        <v>-5.6843418860808015E-14</v>
      </c>
      <c r="P101" s="272">
        <f>+СВОД!P101-АЭ!P101-БЭ!P101-ГАЭС!P101-КЭ!P101-КуЭ!P101-ОЭ!P101-ХЭ!P101-ЧЭ!P101-АУ!P101</f>
        <v>-8.8817841970012523E-15</v>
      </c>
      <c r="Q101" s="272">
        <f>+СВОД!Q101-АЭ!Q101-БЭ!Q101-ГАЭС!Q101-КЭ!Q101-КуЭ!Q101-ОЭ!Q101-ХЭ!Q101-ЧЭ!Q101-АУ!Q101</f>
        <v>485.66930346999993</v>
      </c>
      <c r="R101" s="272">
        <f>+СВОД!R101-АЭ!R101-БЭ!R101-ГАЭС!R101-КЭ!R101-КуЭ!R101-ОЭ!R101-ХЭ!R101-ЧЭ!R101-АУ!R101</f>
        <v>3.6650609599996642</v>
      </c>
    </row>
    <row r="102" spans="1:18" s="8" customFormat="1">
      <c r="A102" s="10" t="s">
        <v>225</v>
      </c>
      <c r="B102" s="30" t="s">
        <v>318</v>
      </c>
      <c r="C102" s="46" t="s">
        <v>263</v>
      </c>
      <c r="D102" s="272">
        <f>+СВОД!D102-АЭ!D102-БЭ!D102-ГАЭС!D102-КЭ!D102-КуЭ!D102-ОЭ!D102-ХЭ!D102-ЧЭ!D102-АУ!D102</f>
        <v>-1.8189894035458565E-12</v>
      </c>
      <c r="E102" s="272">
        <f>+СВОД!E102-АЭ!E102-БЭ!E102-ГАЭС!E102-КЭ!E102-КуЭ!E102-ОЭ!E102-ХЭ!E102-ЧЭ!E102-АУ!E102</f>
        <v>9.0949470177292824E-13</v>
      </c>
      <c r="F102" s="272">
        <f>+СВОД!F102-АЭ!F102-БЭ!F102-ГАЭС!F102-КЭ!F102-КуЭ!F102-ОЭ!F102-ХЭ!F102-ЧЭ!F102-АУ!F102</f>
        <v>0</v>
      </c>
      <c r="G102" s="272">
        <f>+СВОД!G102-АЭ!G102-БЭ!G102-ГАЭС!G102-КЭ!G102-КуЭ!G102-ОЭ!G102-ХЭ!G102-ЧЭ!G102-АУ!G102</f>
        <v>118.59783001000002</v>
      </c>
      <c r="H102" s="272">
        <f>+СВОД!H102-АЭ!H102-БЭ!H102-ГАЭС!H102-КЭ!H102-КуЭ!H102-ОЭ!H102-ХЭ!H102-ЧЭ!H102-АУ!H102</f>
        <v>16.095786055926169</v>
      </c>
      <c r="I102" s="272">
        <f>+СВОД!I102-АЭ!I102-БЭ!I102-ГАЭС!I102-КЭ!I102-КуЭ!I102-ОЭ!I102-ХЭ!I102-ЧЭ!I102-АУ!I102</f>
        <v>0</v>
      </c>
      <c r="J102" s="272">
        <f>+СВОД!J102-АЭ!J102-БЭ!J102-ГАЭС!J102-КЭ!J102-КуЭ!J102-ОЭ!J102-ХЭ!J102-ЧЭ!J102-АУ!J102</f>
        <v>0</v>
      </c>
      <c r="K102" s="272">
        <f>+СВОД!K102-АЭ!K102-БЭ!K102-ГАЭС!K102-КЭ!K102-КуЭ!K102-ОЭ!K102-ХЭ!K102-ЧЭ!K102-АУ!K102</f>
        <v>0</v>
      </c>
      <c r="L102" s="272">
        <f>+СВОД!L102-АЭ!L102-БЭ!L102-ГАЭС!L102-КЭ!L102-КуЭ!L102-ОЭ!L102-ХЭ!L102-ЧЭ!L102-АУ!L102</f>
        <v>0</v>
      </c>
      <c r="M102" s="272">
        <f>+СВОД!M102-АЭ!M102-БЭ!M102-ГАЭС!M102-КЭ!M102-КуЭ!M102-ОЭ!M102-ХЭ!M102-ЧЭ!M102-АУ!M102</f>
        <v>0</v>
      </c>
      <c r="N102" s="272">
        <f>+СВОД!N102-АЭ!N102-БЭ!N102-ГАЭС!N102-КЭ!N102-КуЭ!N102-ОЭ!N102-ХЭ!N102-ЧЭ!N102-АУ!N102</f>
        <v>0</v>
      </c>
      <c r="O102" s="272">
        <f>+СВОД!O102-АЭ!O102-БЭ!O102-ГАЭС!O102-КЭ!O102-КуЭ!O102-ОЭ!O102-ХЭ!O102-ЧЭ!O102-АУ!O102</f>
        <v>0</v>
      </c>
      <c r="P102" s="272">
        <f>+СВОД!P102-АЭ!P102-БЭ!P102-ГАЭС!P102-КЭ!P102-КуЭ!P102-ОЭ!P102-ХЭ!P102-ЧЭ!P102-АУ!P102</f>
        <v>0</v>
      </c>
      <c r="Q102" s="272">
        <f>+СВОД!Q102-АЭ!Q102-БЭ!Q102-ГАЭС!Q102-КЭ!Q102-КуЭ!Q102-ОЭ!Q102-ХЭ!Q102-ЧЭ!Q102-АУ!Q102</f>
        <v>118.59783001</v>
      </c>
      <c r="R102" s="272">
        <f>+СВОД!R102-АЭ!R102-БЭ!R102-ГАЭС!R102-КЭ!R102-КуЭ!R102-ОЭ!R102-ХЭ!R102-ЧЭ!R102-АУ!R102</f>
        <v>16.095786055926169</v>
      </c>
    </row>
    <row r="103" spans="1:18" s="8" customFormat="1">
      <c r="A103" s="24" t="s">
        <v>48</v>
      </c>
      <c r="B103" s="30" t="s">
        <v>118</v>
      </c>
      <c r="C103" s="46" t="s">
        <v>263</v>
      </c>
      <c r="D103" s="272">
        <f>+СВОД!D103-АЭ!D103-БЭ!D103-ГАЭС!D103-КЭ!D103-КуЭ!D103-ОЭ!D103-ХЭ!D103-ЧЭ!D103-АУ!D103</f>
        <v>6.616929226765933E-14</v>
      </c>
      <c r="E103" s="272">
        <f>+СВОД!E103-АЭ!E103-БЭ!E103-ГАЭС!E103-КЭ!E103-КуЭ!E103-ОЭ!E103-ХЭ!E103-ЧЭ!E103-АУ!E103</f>
        <v>1.8185453143360064E-13</v>
      </c>
      <c r="F103" s="272">
        <f>+СВОД!F103-АЭ!F103-БЭ!F103-ГАЭС!F103-КЭ!F103-КуЭ!F103-ОЭ!F103-ХЭ!F103-ЧЭ!F103-АУ!F103</f>
        <v>2.1294077612310502E-13</v>
      </c>
      <c r="G103" s="272">
        <f>+СВОД!G103-АЭ!G103-БЭ!G103-ГАЭС!G103-КЭ!G103-КуЭ!G103-ОЭ!G103-ХЭ!G103-ЧЭ!G103-АУ!G103</f>
        <v>-2970.2884619073116</v>
      </c>
      <c r="H103" s="272">
        <f>+СВОД!H103-АЭ!H103-БЭ!H103-ГАЭС!H103-КЭ!H103-КуЭ!H103-ОЭ!H103-ХЭ!H103-ЧЭ!H103-АУ!H103</f>
        <v>87.998800584177502</v>
      </c>
      <c r="I103" s="272">
        <f>+СВОД!I103-АЭ!I103-БЭ!I103-ГАЭС!I103-КЭ!I103-КуЭ!I103-ОЭ!I103-ХЭ!I103-ЧЭ!I103-АУ!I103</f>
        <v>8.5265128291212022E-14</v>
      </c>
      <c r="J103" s="272">
        <f>+СВОД!J103-АЭ!J103-БЭ!J103-ГАЭС!J103-КЭ!J103-КуЭ!J103-ОЭ!J103-ХЭ!J103-ЧЭ!J103-АУ!J103</f>
        <v>3.5527136788005009E-14</v>
      </c>
      <c r="K103" s="272">
        <f>+СВОД!K103-АЭ!K103-БЭ!K103-ГАЭС!K103-КЭ!K103-КуЭ!K103-ОЭ!K103-ХЭ!K103-ЧЭ!K103-АУ!K103</f>
        <v>0</v>
      </c>
      <c r="L103" s="272">
        <f>+СВОД!L103-АЭ!L103-БЭ!L103-ГАЭС!L103-КЭ!L103-КуЭ!L103-ОЭ!L103-ХЭ!L103-ЧЭ!L103-АУ!L103</f>
        <v>-2.2737367544323206E-13</v>
      </c>
      <c r="M103" s="272">
        <f>+СВОД!M103-АЭ!M103-БЭ!M103-ГАЭС!M103-КЭ!M103-КуЭ!M103-ОЭ!M103-ХЭ!M103-ЧЭ!M103-АУ!M103</f>
        <v>-5.6843418860808015E-14</v>
      </c>
      <c r="N103" s="272">
        <f>+СВОД!N103-АЭ!N103-БЭ!N103-ГАЭС!N103-КЭ!N103-КуЭ!N103-ОЭ!N103-ХЭ!N103-ЧЭ!N103-АУ!N103</f>
        <v>7.1054273576010019E-15</v>
      </c>
      <c r="O103" s="272">
        <f>+СВОД!O103-АЭ!O103-БЭ!O103-ГАЭС!O103-КЭ!O103-КуЭ!O103-ОЭ!O103-ХЭ!O103-ЧЭ!O103-АУ!O103</f>
        <v>-5.6843418860808015E-14</v>
      </c>
      <c r="P103" s="272">
        <f>+СВОД!P103-АЭ!P103-БЭ!P103-ГАЭС!P103-КЭ!P103-КуЭ!P103-ОЭ!P103-ХЭ!P103-ЧЭ!P103-АУ!P103</f>
        <v>-5.6843418860808015E-14</v>
      </c>
      <c r="Q103" s="272">
        <f>+СВОД!Q103-АЭ!Q103-БЭ!Q103-ГАЭС!Q103-КЭ!Q103-КуЭ!Q103-ОЭ!Q103-ХЭ!Q103-ЧЭ!Q103-АУ!Q103</f>
        <v>-2970.2884619073111</v>
      </c>
      <c r="R103" s="272">
        <f>+СВОД!R103-АЭ!R103-БЭ!R103-ГАЭС!R103-КЭ!R103-КуЭ!R103-ОЭ!R103-ХЭ!R103-ЧЭ!R103-АУ!R103</f>
        <v>87.998800584177047</v>
      </c>
    </row>
    <row r="104" spans="1:18" s="18" customFormat="1" ht="26.25" customHeight="1">
      <c r="A104" s="23">
        <v>2</v>
      </c>
      <c r="B104" s="29" t="s">
        <v>119</v>
      </c>
      <c r="C104" s="47" t="s">
        <v>263</v>
      </c>
      <c r="D104" s="272">
        <f>+СВОД!D104-АЭ!D104-БЭ!D104-ГАЭС!D104-КЭ!D104-КуЭ!D104-ОЭ!D104-ХЭ!D104-ЧЭ!D104-АУ!D104</f>
        <v>1.2505552149377763E-12</v>
      </c>
      <c r="E104" s="272">
        <f>+СВОД!E104-АЭ!E104-БЭ!E104-ГАЭС!E104-КЭ!E104-КуЭ!E104-ОЭ!E104-ХЭ!E104-ЧЭ!E104-АУ!E104</f>
        <v>-1.3415046851150692E-11</v>
      </c>
      <c r="F104" s="272">
        <f>+СВОД!F104-АЭ!F104-БЭ!F104-ГАЭС!F104-КЭ!F104-КуЭ!F104-ОЭ!F104-ХЭ!F104-ЧЭ!F104-АУ!F104</f>
        <v>-3.4106051316484809E-12</v>
      </c>
      <c r="G104" s="272">
        <f>+СВОД!G104-АЭ!G104-БЭ!G104-ГАЭС!G104-КЭ!G104-КуЭ!G104-ОЭ!G104-ХЭ!G104-ЧЭ!G104-АУ!G104</f>
        <v>2192.6236436733243</v>
      </c>
      <c r="H104" s="272">
        <f>+СВОД!H104-АЭ!H104-БЭ!H104-ГАЭС!H104-КЭ!H104-КуЭ!H104-ОЭ!H104-ХЭ!H104-ЧЭ!H104-АУ!H104</f>
        <v>-1454.4296032610575</v>
      </c>
      <c r="I104" s="272">
        <f>+СВОД!I104-АЭ!I104-БЭ!I104-ГАЭС!I104-КЭ!I104-КуЭ!I104-ОЭ!I104-ХЭ!I104-ЧЭ!I104-АУ!I104</f>
        <v>-1.2732925824820995E-11</v>
      </c>
      <c r="J104" s="272">
        <f>+СВОД!J104-АЭ!J104-БЭ!J104-ГАЭС!J104-КЭ!J104-КуЭ!J104-ОЭ!J104-ХЭ!J104-ЧЭ!J104-АУ!J104</f>
        <v>-2.0577317627612501E-11</v>
      </c>
      <c r="K104" s="272">
        <f>+СВОД!K104-АЭ!K104-БЭ!K104-ГАЭС!K104-КЭ!K104-КуЭ!K104-ОЭ!K104-ХЭ!K104-ЧЭ!K104-АУ!K104</f>
        <v>4.3200998334214091E-12</v>
      </c>
      <c r="L104" s="272">
        <f>+СВОД!L104-АЭ!L104-БЭ!L104-ГАЭС!L104-КЭ!L104-КуЭ!L104-ОЭ!L104-ХЭ!L104-ЧЭ!L104-АУ!L104</f>
        <v>-1.5802470443304628E-11</v>
      </c>
      <c r="M104" s="272">
        <f>+СВОД!M104-АЭ!M104-БЭ!M104-ГАЭС!M104-КЭ!M104-КуЭ!M104-ОЭ!M104-ХЭ!M104-ЧЭ!M104-АУ!M104</f>
        <v>-1.659827830735594E-11</v>
      </c>
      <c r="N104" s="272">
        <f>+СВОД!N104-АЭ!N104-БЭ!N104-ГАЭС!N104-КЭ!N104-КуЭ!N104-ОЭ!N104-ХЭ!N104-ЧЭ!N104-АУ!N104</f>
        <v>3.4106051316484809E-12</v>
      </c>
      <c r="O104" s="272">
        <f>+СВОД!O104-АЭ!O104-БЭ!O104-ГАЭС!O104-КЭ!O104-КуЭ!O104-ОЭ!O104-ХЭ!O104-ЧЭ!O104-АУ!O104</f>
        <v>9.7770680440589786E-12</v>
      </c>
      <c r="P104" s="272">
        <f>+СВОД!P104-АЭ!P104-БЭ!P104-ГАЭС!P104-КЭ!P104-КуЭ!P104-ОЭ!P104-ХЭ!P104-ЧЭ!P104-АУ!P104</f>
        <v>9.0949470177292824E-12</v>
      </c>
      <c r="Q104" s="272">
        <f>+СВОД!Q104-АЭ!Q104-БЭ!Q104-ГАЭС!Q104-КЭ!Q104-КуЭ!Q104-ОЭ!Q104-ХЭ!Q104-ЧЭ!Q104-АУ!Q104</f>
        <v>2192.6236436732984</v>
      </c>
      <c r="R104" s="272">
        <f>+СВОД!R104-АЭ!R104-БЭ!R104-ГАЭС!R104-КЭ!R104-КуЭ!R104-ОЭ!R104-ХЭ!R104-ЧЭ!R104-АУ!R104</f>
        <v>-1454.4296032611078</v>
      </c>
    </row>
    <row r="105" spans="1:18" s="18" customFormat="1">
      <c r="A105" s="10" t="s">
        <v>53</v>
      </c>
      <c r="B105" s="30" t="s">
        <v>129</v>
      </c>
      <c r="C105" s="46" t="s">
        <v>263</v>
      </c>
      <c r="D105" s="272">
        <f>+СВОД!D105-АЭ!D105-БЭ!D105-ГАЭС!D105-КЭ!D105-КуЭ!D105-ОЭ!D105-ХЭ!D105-ЧЭ!D105-АУ!D105</f>
        <v>0</v>
      </c>
      <c r="E105" s="272">
        <f>+СВОД!E105-АЭ!E105-БЭ!E105-ГАЭС!E105-КЭ!E105-КуЭ!E105-ОЭ!E105-ХЭ!E105-ЧЭ!E105-АУ!E105</f>
        <v>0</v>
      </c>
      <c r="F105" s="272">
        <f>+СВОД!F105-АЭ!F105-БЭ!F105-ГАЭС!F105-КЭ!F105-КуЭ!F105-ОЭ!F105-ХЭ!F105-ЧЭ!F105-АУ!F105</f>
        <v>0</v>
      </c>
      <c r="G105" s="272">
        <f>+СВОД!G105-АЭ!G105-БЭ!G105-ГАЭС!G105-КЭ!G105-КуЭ!G105-ОЭ!G105-ХЭ!G105-ЧЭ!G105-АУ!G105</f>
        <v>0</v>
      </c>
      <c r="H105" s="272">
        <f>+СВОД!H105-АЭ!H105-БЭ!H105-ГАЭС!H105-КЭ!H105-КуЭ!H105-ОЭ!H105-ХЭ!H105-ЧЭ!H105-АУ!H105</f>
        <v>0</v>
      </c>
      <c r="I105" s="272">
        <f>+СВОД!I105-АЭ!I105-БЭ!I105-ГАЭС!I105-КЭ!I105-КуЭ!I105-ОЭ!I105-ХЭ!I105-ЧЭ!I105-АУ!I105</f>
        <v>0</v>
      </c>
      <c r="J105" s="272">
        <f>+СВОД!J105-АЭ!J105-БЭ!J105-ГАЭС!J105-КЭ!J105-КуЭ!J105-ОЭ!J105-ХЭ!J105-ЧЭ!J105-АУ!J105</f>
        <v>0</v>
      </c>
      <c r="K105" s="272">
        <f>+СВОД!K105-АЭ!K105-БЭ!K105-ГАЭС!K105-КЭ!K105-КуЭ!K105-ОЭ!K105-ХЭ!K105-ЧЭ!K105-АУ!K105</f>
        <v>0</v>
      </c>
      <c r="L105" s="272">
        <f>+СВОД!L105-АЭ!L105-БЭ!L105-ГАЭС!L105-КЭ!L105-КуЭ!L105-ОЭ!L105-ХЭ!L105-ЧЭ!L105-АУ!L105</f>
        <v>0</v>
      </c>
      <c r="M105" s="272">
        <f>+СВОД!M105-АЭ!M105-БЭ!M105-ГАЭС!M105-КЭ!M105-КуЭ!M105-ОЭ!M105-ХЭ!M105-ЧЭ!M105-АУ!M105</f>
        <v>0</v>
      </c>
      <c r="N105" s="272">
        <f>+СВОД!N105-АЭ!N105-БЭ!N105-ГАЭС!N105-КЭ!N105-КуЭ!N105-ОЭ!N105-ХЭ!N105-ЧЭ!N105-АУ!N105</f>
        <v>0</v>
      </c>
      <c r="O105" s="272">
        <f>+СВОД!O105-АЭ!O105-БЭ!O105-ГАЭС!O105-КЭ!O105-КуЭ!O105-ОЭ!O105-ХЭ!O105-ЧЭ!O105-АУ!O105</f>
        <v>0</v>
      </c>
      <c r="P105" s="272">
        <f>+СВОД!P105-АЭ!P105-БЭ!P105-ГАЭС!P105-КЭ!P105-КуЭ!P105-ОЭ!P105-ХЭ!P105-ЧЭ!P105-АУ!P105</f>
        <v>0</v>
      </c>
      <c r="Q105" s="272">
        <f>+СВОД!Q105-АЭ!Q105-БЭ!Q105-ГАЭС!Q105-КЭ!Q105-КуЭ!Q105-ОЭ!Q105-ХЭ!Q105-ЧЭ!Q105-АУ!Q105</f>
        <v>0</v>
      </c>
      <c r="R105" s="272">
        <f>+СВОД!R105-АЭ!R105-БЭ!R105-ГАЭС!R105-КЭ!R105-КуЭ!R105-ОЭ!R105-ХЭ!R105-ЧЭ!R105-АУ!R105</f>
        <v>0</v>
      </c>
    </row>
    <row r="106" spans="1:18" s="18" customFormat="1">
      <c r="A106" s="10" t="s">
        <v>54</v>
      </c>
      <c r="B106" s="30" t="s">
        <v>121</v>
      </c>
      <c r="C106" s="46" t="s">
        <v>263</v>
      </c>
      <c r="D106" s="272">
        <f>+СВОД!D106-АЭ!D106-БЭ!D106-ГАЭС!D106-КЭ!D106-КуЭ!D106-ОЭ!D106-ХЭ!D106-ЧЭ!D106-АУ!D106</f>
        <v>0</v>
      </c>
      <c r="E106" s="272">
        <f>+СВОД!E106-АЭ!E106-БЭ!E106-ГАЭС!E106-КЭ!E106-КуЭ!E106-ОЭ!E106-ХЭ!E106-ЧЭ!E106-АУ!E106</f>
        <v>0</v>
      </c>
      <c r="F106" s="272">
        <f>+СВОД!F106-АЭ!F106-БЭ!F106-ГАЭС!F106-КЭ!F106-КуЭ!F106-ОЭ!F106-ХЭ!F106-ЧЭ!F106-АУ!F106</f>
        <v>0</v>
      </c>
      <c r="G106" s="272">
        <f>+СВОД!G106-АЭ!G106-БЭ!G106-ГАЭС!G106-КЭ!G106-КуЭ!G106-ОЭ!G106-ХЭ!G106-ЧЭ!G106-АУ!G106</f>
        <v>0</v>
      </c>
      <c r="H106" s="272">
        <f>+СВОД!H106-АЭ!H106-БЭ!H106-ГАЭС!H106-КЭ!H106-КуЭ!H106-ОЭ!H106-ХЭ!H106-ЧЭ!H106-АУ!H106</f>
        <v>0</v>
      </c>
      <c r="I106" s="272">
        <f>+СВОД!I106-АЭ!I106-БЭ!I106-ГАЭС!I106-КЭ!I106-КуЭ!I106-ОЭ!I106-ХЭ!I106-ЧЭ!I106-АУ!I106</f>
        <v>0</v>
      </c>
      <c r="J106" s="272">
        <f>+СВОД!J106-АЭ!J106-БЭ!J106-ГАЭС!J106-КЭ!J106-КуЭ!J106-ОЭ!J106-ХЭ!J106-ЧЭ!J106-АУ!J106</f>
        <v>0</v>
      </c>
      <c r="K106" s="272">
        <f>+СВОД!K106-АЭ!K106-БЭ!K106-ГАЭС!K106-КЭ!K106-КуЭ!K106-ОЭ!K106-ХЭ!K106-ЧЭ!K106-АУ!K106</f>
        <v>0</v>
      </c>
      <c r="L106" s="272">
        <f>+СВОД!L106-АЭ!L106-БЭ!L106-ГАЭС!L106-КЭ!L106-КуЭ!L106-ОЭ!L106-ХЭ!L106-ЧЭ!L106-АУ!L106</f>
        <v>0</v>
      </c>
      <c r="M106" s="272">
        <f>+СВОД!M106-АЭ!M106-БЭ!M106-ГАЭС!M106-КЭ!M106-КуЭ!M106-ОЭ!M106-ХЭ!M106-ЧЭ!M106-АУ!M106</f>
        <v>0</v>
      </c>
      <c r="N106" s="272">
        <f>+СВОД!N106-АЭ!N106-БЭ!N106-ГАЭС!N106-КЭ!N106-КуЭ!N106-ОЭ!N106-ХЭ!N106-ЧЭ!N106-АУ!N106</f>
        <v>0</v>
      </c>
      <c r="O106" s="272">
        <f>+СВОД!O106-АЭ!O106-БЭ!O106-ГАЭС!O106-КЭ!O106-КуЭ!O106-ОЭ!O106-ХЭ!O106-ЧЭ!O106-АУ!O106</f>
        <v>0</v>
      </c>
      <c r="P106" s="272">
        <f>+СВОД!P106-АЭ!P106-БЭ!P106-ГАЭС!P106-КЭ!P106-КуЭ!P106-ОЭ!P106-ХЭ!P106-ЧЭ!P106-АУ!P106</f>
        <v>0</v>
      </c>
      <c r="Q106" s="272">
        <f>+СВОД!Q106-АЭ!Q106-БЭ!Q106-ГАЭС!Q106-КЭ!Q106-КуЭ!Q106-ОЭ!Q106-ХЭ!Q106-ЧЭ!Q106-АУ!Q106</f>
        <v>0</v>
      </c>
      <c r="R106" s="272">
        <f>+СВОД!R106-АЭ!R106-БЭ!R106-ГАЭС!R106-КЭ!R106-КуЭ!R106-ОЭ!R106-ХЭ!R106-ЧЭ!R106-АУ!R106</f>
        <v>0</v>
      </c>
    </row>
    <row r="107" spans="1:18" s="18" customFormat="1">
      <c r="A107" s="10" t="s">
        <v>135</v>
      </c>
      <c r="B107" s="30" t="s">
        <v>122</v>
      </c>
      <c r="C107" s="46" t="s">
        <v>263</v>
      </c>
      <c r="D107" s="272">
        <f>+СВОД!D107-АЭ!D107-БЭ!D107-ГАЭС!D107-КЭ!D107-КуЭ!D107-ОЭ!D107-ХЭ!D107-ЧЭ!D107-АУ!D107</f>
        <v>0</v>
      </c>
      <c r="E107" s="272">
        <f>+СВОД!E107-АЭ!E107-БЭ!E107-ГАЭС!E107-КЭ!E107-КуЭ!E107-ОЭ!E107-ХЭ!E107-ЧЭ!E107-АУ!E107</f>
        <v>0</v>
      </c>
      <c r="F107" s="272">
        <f>+СВОД!F107-АЭ!F107-БЭ!F107-ГАЭС!F107-КЭ!F107-КуЭ!F107-ОЭ!F107-ХЭ!F107-ЧЭ!F107-АУ!F107</f>
        <v>0</v>
      </c>
      <c r="G107" s="272">
        <f>+СВОД!G107-АЭ!G107-БЭ!G107-ГАЭС!G107-КЭ!G107-КуЭ!G107-ОЭ!G107-ХЭ!G107-ЧЭ!G107-АУ!G107</f>
        <v>0</v>
      </c>
      <c r="H107" s="272">
        <f>+СВОД!H107-АЭ!H107-БЭ!H107-ГАЭС!H107-КЭ!H107-КуЭ!H107-ОЭ!H107-ХЭ!H107-ЧЭ!H107-АУ!H107</f>
        <v>0</v>
      </c>
      <c r="I107" s="272">
        <f>+СВОД!I107-АЭ!I107-БЭ!I107-ГАЭС!I107-КЭ!I107-КуЭ!I107-ОЭ!I107-ХЭ!I107-ЧЭ!I107-АУ!I107</f>
        <v>0</v>
      </c>
      <c r="J107" s="272">
        <f>+СВОД!J107-АЭ!J107-БЭ!J107-ГАЭС!J107-КЭ!J107-КуЭ!J107-ОЭ!J107-ХЭ!J107-ЧЭ!J107-АУ!J107</f>
        <v>0</v>
      </c>
      <c r="K107" s="272">
        <f>+СВОД!K107-АЭ!K107-БЭ!K107-ГАЭС!K107-КЭ!K107-КуЭ!K107-ОЭ!K107-ХЭ!K107-ЧЭ!K107-АУ!K107</f>
        <v>0</v>
      </c>
      <c r="L107" s="272">
        <f>+СВОД!L107-АЭ!L107-БЭ!L107-ГАЭС!L107-КЭ!L107-КуЭ!L107-ОЭ!L107-ХЭ!L107-ЧЭ!L107-АУ!L107</f>
        <v>0</v>
      </c>
      <c r="M107" s="272">
        <f>+СВОД!M107-АЭ!M107-БЭ!M107-ГАЭС!M107-КЭ!M107-КуЭ!M107-ОЭ!M107-ХЭ!M107-ЧЭ!M107-АУ!M107</f>
        <v>0</v>
      </c>
      <c r="N107" s="272">
        <f>+СВОД!N107-АЭ!N107-БЭ!N107-ГАЭС!N107-КЭ!N107-КуЭ!N107-ОЭ!N107-ХЭ!N107-ЧЭ!N107-АУ!N107</f>
        <v>0</v>
      </c>
      <c r="O107" s="272">
        <f>+СВОД!O107-АЭ!O107-БЭ!O107-ГАЭС!O107-КЭ!O107-КуЭ!O107-ОЭ!O107-ХЭ!O107-ЧЭ!O107-АУ!O107</f>
        <v>0</v>
      </c>
      <c r="P107" s="272">
        <f>+СВОД!P107-АЭ!P107-БЭ!P107-ГАЭС!P107-КЭ!P107-КуЭ!P107-ОЭ!P107-ХЭ!P107-ЧЭ!P107-АУ!P107</f>
        <v>0</v>
      </c>
      <c r="Q107" s="272">
        <f>+СВОД!Q107-АЭ!Q107-БЭ!Q107-ГАЭС!Q107-КЭ!Q107-КуЭ!Q107-ОЭ!Q107-ХЭ!Q107-ЧЭ!Q107-АУ!Q107</f>
        <v>0</v>
      </c>
      <c r="R107" s="272">
        <f>+СВОД!R107-АЭ!R107-БЭ!R107-ГАЭС!R107-КЭ!R107-КуЭ!R107-ОЭ!R107-ХЭ!R107-ЧЭ!R107-АУ!R107</f>
        <v>0</v>
      </c>
    </row>
    <row r="108" spans="1:18" s="18" customFormat="1">
      <c r="A108" s="10" t="s">
        <v>136</v>
      </c>
      <c r="B108" s="30" t="s">
        <v>123</v>
      </c>
      <c r="C108" s="46" t="s">
        <v>263</v>
      </c>
      <c r="D108" s="272">
        <f>+СВОД!D108-АЭ!D108-БЭ!D108-ГАЭС!D108-КЭ!D108-КуЭ!D108-ОЭ!D108-ХЭ!D108-ЧЭ!D108-АУ!D108</f>
        <v>0</v>
      </c>
      <c r="E108" s="272">
        <f>+СВОД!E108-АЭ!E108-БЭ!E108-ГАЭС!E108-КЭ!E108-КуЭ!E108-ОЭ!E108-ХЭ!E108-ЧЭ!E108-АУ!E108</f>
        <v>0</v>
      </c>
      <c r="F108" s="272">
        <f>+СВОД!F108-АЭ!F108-БЭ!F108-ГАЭС!F108-КЭ!F108-КуЭ!F108-ОЭ!F108-ХЭ!F108-ЧЭ!F108-АУ!F108</f>
        <v>0</v>
      </c>
      <c r="G108" s="272">
        <f>+СВОД!G108-АЭ!G108-БЭ!G108-ГАЭС!G108-КЭ!G108-КуЭ!G108-ОЭ!G108-ХЭ!G108-ЧЭ!G108-АУ!G108</f>
        <v>0</v>
      </c>
      <c r="H108" s="272">
        <f>+СВОД!H108-АЭ!H108-БЭ!H108-ГАЭС!H108-КЭ!H108-КуЭ!H108-ОЭ!H108-ХЭ!H108-ЧЭ!H108-АУ!H108</f>
        <v>0</v>
      </c>
      <c r="I108" s="272">
        <f>+СВОД!I108-АЭ!I108-БЭ!I108-ГАЭС!I108-КЭ!I108-КуЭ!I108-ОЭ!I108-ХЭ!I108-ЧЭ!I108-АУ!I108</f>
        <v>0</v>
      </c>
      <c r="J108" s="272">
        <f>+СВОД!J108-АЭ!J108-БЭ!J108-ГАЭС!J108-КЭ!J108-КуЭ!J108-ОЭ!J108-ХЭ!J108-ЧЭ!J108-АУ!J108</f>
        <v>0</v>
      </c>
      <c r="K108" s="272">
        <f>+СВОД!K108-АЭ!K108-БЭ!K108-ГАЭС!K108-КЭ!K108-КуЭ!K108-ОЭ!K108-ХЭ!K108-ЧЭ!K108-АУ!K108</f>
        <v>0</v>
      </c>
      <c r="L108" s="272">
        <f>+СВОД!L108-АЭ!L108-БЭ!L108-ГАЭС!L108-КЭ!L108-КуЭ!L108-ОЭ!L108-ХЭ!L108-ЧЭ!L108-АУ!L108</f>
        <v>0</v>
      </c>
      <c r="M108" s="272">
        <f>+СВОД!M108-АЭ!M108-БЭ!M108-ГАЭС!M108-КЭ!M108-КуЭ!M108-ОЭ!M108-ХЭ!M108-ЧЭ!M108-АУ!M108</f>
        <v>0</v>
      </c>
      <c r="N108" s="272">
        <f>+СВОД!N108-АЭ!N108-БЭ!N108-ГАЭС!N108-КЭ!N108-КуЭ!N108-ОЭ!N108-ХЭ!N108-ЧЭ!N108-АУ!N108</f>
        <v>0</v>
      </c>
      <c r="O108" s="272">
        <f>+СВОД!O108-АЭ!O108-БЭ!O108-ГАЭС!O108-КЭ!O108-КуЭ!O108-ОЭ!O108-ХЭ!O108-ЧЭ!O108-АУ!O108</f>
        <v>0</v>
      </c>
      <c r="P108" s="272">
        <f>+СВОД!P108-АЭ!P108-БЭ!P108-ГАЭС!P108-КЭ!P108-КуЭ!P108-ОЭ!P108-ХЭ!P108-ЧЭ!P108-АУ!P108</f>
        <v>0</v>
      </c>
      <c r="Q108" s="272">
        <f>+СВОД!Q108-АЭ!Q108-БЭ!Q108-ГАЭС!Q108-КЭ!Q108-КуЭ!Q108-ОЭ!Q108-ХЭ!Q108-ЧЭ!Q108-АУ!Q108</f>
        <v>0</v>
      </c>
      <c r="R108" s="272">
        <f>+СВОД!R108-АЭ!R108-БЭ!R108-ГАЭС!R108-КЭ!R108-КуЭ!R108-ОЭ!R108-ХЭ!R108-ЧЭ!R108-АУ!R108</f>
        <v>0</v>
      </c>
    </row>
    <row r="109" spans="1:18" s="18" customFormat="1">
      <c r="A109" s="10" t="s">
        <v>66</v>
      </c>
      <c r="B109" s="30" t="s">
        <v>120</v>
      </c>
      <c r="C109" s="46" t="s">
        <v>263</v>
      </c>
      <c r="D109" s="272">
        <f>+СВОД!D109-АЭ!D109-БЭ!D109-ГАЭС!D109-КЭ!D109-КуЭ!D109-ОЭ!D109-ХЭ!D109-ЧЭ!D109-АУ!D109</f>
        <v>1.1368683772161603E-12</v>
      </c>
      <c r="E109" s="272">
        <f>+СВОД!E109-АЭ!E109-БЭ!E109-ГАЭС!E109-КЭ!E109-КуЭ!E109-ОЭ!E109-ХЭ!E109-ЧЭ!E109-АУ!E109</f>
        <v>4.5474735088646412E-13</v>
      </c>
      <c r="F109" s="272">
        <f>+СВОД!F109-АЭ!F109-БЭ!F109-ГАЭС!F109-КЭ!F109-КуЭ!F109-ОЭ!F109-ХЭ!F109-ЧЭ!F109-АУ!F109</f>
        <v>6.8212102632969618E-13</v>
      </c>
      <c r="G109" s="272">
        <f>+СВОД!G109-АЭ!G109-БЭ!G109-ГАЭС!G109-КЭ!G109-КуЭ!G109-ОЭ!G109-ХЭ!G109-ЧЭ!G109-АУ!G109</f>
        <v>1343.0217009982168</v>
      </c>
      <c r="H109" s="272">
        <f>+СВОД!H109-АЭ!H109-БЭ!H109-ГАЭС!H109-КЭ!H109-КуЭ!H109-ОЭ!H109-ХЭ!H109-ЧЭ!H109-АУ!H109</f>
        <v>4.378245353763532</v>
      </c>
      <c r="I109" s="272">
        <f>+СВОД!I109-АЭ!I109-БЭ!I109-ГАЭС!I109-КЭ!I109-КуЭ!I109-ОЭ!I109-ХЭ!I109-ЧЭ!I109-АУ!I109</f>
        <v>-1.8189894035458565E-12</v>
      </c>
      <c r="J109" s="272">
        <f>+СВОД!J109-АЭ!J109-БЭ!J109-ГАЭС!J109-КЭ!J109-КуЭ!J109-ОЭ!J109-ХЭ!J109-ЧЭ!J109-АУ!J109</f>
        <v>-6.8212102632969618E-13</v>
      </c>
      <c r="K109" s="272">
        <f>+СВОД!K109-АЭ!K109-БЭ!K109-ГАЭС!K109-КЭ!K109-КуЭ!K109-ОЭ!K109-ХЭ!K109-ЧЭ!K109-АУ!K109</f>
        <v>-1.1368683772161603E-12</v>
      </c>
      <c r="L109" s="272">
        <f>+СВОД!L109-АЭ!L109-БЭ!L109-ГАЭС!L109-КЭ!L109-КуЭ!L109-ОЭ!L109-ХЭ!L109-ЧЭ!L109-АУ!L109</f>
        <v>2.2737367544323206E-12</v>
      </c>
      <c r="M109" s="272">
        <f>+СВОД!M109-АЭ!M109-БЭ!M109-ГАЭС!M109-КЭ!M109-КуЭ!M109-ОЭ!M109-ХЭ!M109-ЧЭ!M109-АУ!M109</f>
        <v>-1.1368683772161603E-12</v>
      </c>
      <c r="N109" s="272">
        <f>+СВОД!N109-АЭ!N109-БЭ!N109-ГАЭС!N109-КЭ!N109-КуЭ!N109-ОЭ!N109-ХЭ!N109-ЧЭ!N109-АУ!N109</f>
        <v>-4.5474735088646412E-13</v>
      </c>
      <c r="O109" s="272">
        <f>+СВОД!O109-АЭ!O109-БЭ!O109-ГАЭС!O109-КЭ!O109-КуЭ!O109-ОЭ!O109-ХЭ!O109-ЧЭ!O109-АУ!O109</f>
        <v>2.2737367544323206E-13</v>
      </c>
      <c r="P109" s="272">
        <f>+СВОД!P109-АЭ!P109-БЭ!P109-ГАЭС!P109-КЭ!P109-КуЭ!P109-ОЭ!P109-ХЭ!P109-ЧЭ!P109-АУ!P109</f>
        <v>1.8189894035458565E-12</v>
      </c>
      <c r="Q109" s="272">
        <f>+СВОД!Q109-АЭ!Q109-БЭ!Q109-ГАЭС!Q109-КЭ!Q109-КуЭ!Q109-ОЭ!Q109-ХЭ!Q109-ЧЭ!Q109-АУ!Q109</f>
        <v>1343.0217009982134</v>
      </c>
      <c r="R109" s="272">
        <f>+СВОД!R109-АЭ!R109-БЭ!R109-ГАЭС!R109-КЭ!R109-КуЭ!R109-ОЭ!R109-ХЭ!R109-ЧЭ!R109-АУ!R109</f>
        <v>4.3782453537569381</v>
      </c>
    </row>
    <row r="110" spans="1:18" s="18" customFormat="1">
      <c r="A110" s="10" t="s">
        <v>137</v>
      </c>
      <c r="B110" s="30" t="s">
        <v>124</v>
      </c>
      <c r="C110" s="46" t="s">
        <v>263</v>
      </c>
      <c r="D110" s="272">
        <f>+СВОД!D110-АЭ!D110-БЭ!D110-ГАЭС!D110-КЭ!D110-КуЭ!D110-ОЭ!D110-ХЭ!D110-ЧЭ!D110-АУ!D110</f>
        <v>0</v>
      </c>
      <c r="E110" s="272">
        <f>+СВОД!E110-АЭ!E110-БЭ!E110-ГАЭС!E110-КЭ!E110-КуЭ!E110-ОЭ!E110-ХЭ!E110-ЧЭ!E110-АУ!E110</f>
        <v>1.2505552149377763E-12</v>
      </c>
      <c r="F110" s="272">
        <f>+СВОД!F110-АЭ!F110-БЭ!F110-ГАЭС!F110-КЭ!F110-КуЭ!F110-ОЭ!F110-ХЭ!F110-ЧЭ!F110-АУ!F110</f>
        <v>1.5916157281026244E-12</v>
      </c>
      <c r="G110" s="272">
        <f>+СВОД!G110-АЭ!G110-БЭ!G110-ГАЭС!G110-КЭ!G110-КуЭ!G110-ОЭ!G110-ХЭ!G110-ЧЭ!G110-АУ!G110</f>
        <v>-1872.9551935321083</v>
      </c>
      <c r="H110" s="272">
        <f>+СВОД!H110-АЭ!H110-БЭ!H110-ГАЭС!H110-КЭ!H110-КуЭ!H110-ОЭ!H110-ХЭ!H110-ЧЭ!H110-АУ!H110</f>
        <v>-112.25796225761383</v>
      </c>
      <c r="I110" s="272">
        <f>+СВОД!I110-АЭ!I110-БЭ!I110-ГАЭС!I110-КЭ!I110-КуЭ!I110-ОЭ!I110-ХЭ!I110-ЧЭ!I110-АУ!I110</f>
        <v>-2.2737367544323206E-12</v>
      </c>
      <c r="J110" s="272">
        <f>+СВОД!J110-АЭ!J110-БЭ!J110-ГАЭС!J110-КЭ!J110-КуЭ!J110-ОЭ!J110-ХЭ!J110-ЧЭ!J110-АУ!J110</f>
        <v>0</v>
      </c>
      <c r="K110" s="272">
        <f>+СВОД!K110-АЭ!K110-БЭ!K110-ГАЭС!K110-КЭ!K110-КуЭ!K110-ОЭ!K110-ХЭ!K110-ЧЭ!K110-АУ!K110</f>
        <v>2.5011104298755527E-12</v>
      </c>
      <c r="L110" s="272">
        <f>+СВОД!L110-АЭ!L110-БЭ!L110-ГАЭС!L110-КЭ!L110-КуЭ!L110-ОЭ!L110-ХЭ!L110-ЧЭ!L110-АУ!L110</f>
        <v>-1.1368683772161603E-12</v>
      </c>
      <c r="M110" s="272">
        <f>+СВОД!M110-АЭ!M110-БЭ!M110-ГАЭС!M110-КЭ!M110-КуЭ!M110-ОЭ!M110-ХЭ!M110-ЧЭ!M110-АУ!M110</f>
        <v>2.9558577807620168E-12</v>
      </c>
      <c r="N110" s="272">
        <f>+СВОД!N110-АЭ!N110-БЭ!N110-ГАЭС!N110-КЭ!N110-КуЭ!N110-ОЭ!N110-ХЭ!N110-ЧЭ!N110-АУ!N110</f>
        <v>2.5011104298755527E-12</v>
      </c>
      <c r="O110" s="272">
        <f>+СВОД!O110-АЭ!O110-БЭ!O110-ГАЭС!O110-КЭ!O110-КуЭ!O110-ОЭ!O110-ХЭ!O110-ЧЭ!O110-АУ!O110</f>
        <v>1.5916157281026244E-12</v>
      </c>
      <c r="P110" s="272">
        <f>+СВОД!P110-АЭ!P110-БЭ!P110-ГАЭС!P110-КЭ!P110-КуЭ!P110-ОЭ!P110-ХЭ!P110-ЧЭ!P110-АУ!P110</f>
        <v>1.1368683772161603E-12</v>
      </c>
      <c r="Q110" s="272">
        <f>+СВОД!Q110-АЭ!Q110-БЭ!Q110-ГАЭС!Q110-КЭ!Q110-КуЭ!Q110-ОЭ!Q110-ХЭ!Q110-ЧЭ!Q110-АУ!Q110</f>
        <v>-1872.9551935320987</v>
      </c>
      <c r="R110" s="272">
        <f>+СВОД!R110-АЭ!R110-БЭ!R110-ГАЭС!R110-КЭ!R110-КуЭ!R110-ОЭ!R110-ХЭ!R110-ЧЭ!R110-АУ!R110</f>
        <v>-112.25796225761496</v>
      </c>
    </row>
    <row r="111" spans="1:18" s="18" customFormat="1">
      <c r="A111" s="10" t="s">
        <v>138</v>
      </c>
      <c r="B111" s="30" t="s">
        <v>321</v>
      </c>
      <c r="C111" s="46" t="s">
        <v>263</v>
      </c>
      <c r="D111" s="272">
        <f>+СВОД!D111-АЭ!D111-БЭ!D111-ГАЭС!D111-КЭ!D111-КуЭ!D111-ОЭ!D111-ХЭ!D111-ЧЭ!D111-АУ!D111</f>
        <v>2.3305801732931286E-12</v>
      </c>
      <c r="E111" s="272">
        <f>+СВОД!E111-АЭ!E111-БЭ!E111-ГАЭС!E111-КЭ!E111-КуЭ!E111-ОЭ!E111-ХЭ!E111-ЧЭ!E111-АУ!E111</f>
        <v>-3.4106051316484809E-13</v>
      </c>
      <c r="F111" s="272">
        <f>+СВОД!F111-АЭ!F111-БЭ!F111-ГАЭС!F111-КЭ!F111-КуЭ!F111-ОЭ!F111-ХЭ!F111-ЧЭ!F111-АУ!F111</f>
        <v>-1.1368683772161603E-12</v>
      </c>
      <c r="G111" s="272">
        <f>+СВОД!G111-АЭ!G111-БЭ!G111-ГАЭС!G111-КЭ!G111-КуЭ!G111-ОЭ!G111-ХЭ!G111-ЧЭ!G111-АУ!G111</f>
        <v>677.59535830048344</v>
      </c>
      <c r="H111" s="272">
        <f>+СВОД!H111-АЭ!H111-БЭ!H111-ГАЭС!H111-КЭ!H111-КуЭ!H111-ОЭ!H111-ХЭ!H111-ЧЭ!H111-АУ!H111</f>
        <v>-42.12731251421053</v>
      </c>
      <c r="I111" s="272">
        <f>+СВОД!I111-АЭ!I111-БЭ!I111-ГАЭС!I111-КЭ!I111-КуЭ!I111-ОЭ!I111-ХЭ!I111-ЧЭ!I111-АУ!I111</f>
        <v>0</v>
      </c>
      <c r="J111" s="272">
        <f>+СВОД!J111-АЭ!J111-БЭ!J111-ГАЭС!J111-КЭ!J111-КуЭ!J111-ОЭ!J111-ХЭ!J111-ЧЭ!J111-АУ!J111</f>
        <v>-1.1368683772161603E-13</v>
      </c>
      <c r="K111" s="272">
        <f>+СВОД!K111-АЭ!K111-БЭ!K111-ГАЭС!K111-КЭ!K111-КуЭ!K111-ОЭ!K111-ХЭ!K111-ЧЭ!K111-АУ!K111</f>
        <v>2.2737367544323206E-13</v>
      </c>
      <c r="L111" s="272">
        <f>+СВОД!L111-АЭ!L111-БЭ!L111-ГАЭС!L111-КЭ!L111-КуЭ!L111-ОЭ!L111-ХЭ!L111-ЧЭ!L111-АУ!L111</f>
        <v>0</v>
      </c>
      <c r="M111" s="272">
        <f>+СВОД!M111-АЭ!M111-БЭ!M111-ГАЭС!M111-КЭ!M111-КуЭ!M111-ОЭ!M111-ХЭ!M111-ЧЭ!M111-АУ!M111</f>
        <v>1.1368683772161603E-13</v>
      </c>
      <c r="N111" s="272">
        <f>+СВОД!N111-АЭ!N111-БЭ!N111-ГАЭС!N111-КЭ!N111-КуЭ!N111-ОЭ!N111-ХЭ!N111-ЧЭ!N111-АУ!N111</f>
        <v>0</v>
      </c>
      <c r="O111" s="272">
        <f>+СВОД!O111-АЭ!O111-БЭ!O111-ГАЭС!O111-КЭ!O111-КуЭ!O111-ОЭ!O111-ХЭ!O111-ЧЭ!O111-АУ!O111</f>
        <v>-2.2737367544323206E-13</v>
      </c>
      <c r="P111" s="272">
        <f>+СВОД!P111-АЭ!P111-БЭ!P111-ГАЭС!P111-КЭ!P111-КуЭ!P111-ОЭ!P111-ХЭ!P111-ЧЭ!P111-АУ!P111</f>
        <v>3.4106051316484809E-13</v>
      </c>
      <c r="Q111" s="272">
        <f>+СВОД!Q111-АЭ!Q111-БЭ!Q111-ГАЭС!Q111-КЭ!Q111-КуЭ!Q111-ОЭ!Q111-ХЭ!Q111-ЧЭ!Q111-АУ!Q111</f>
        <v>677.59535830048299</v>
      </c>
      <c r="R111" s="272">
        <f>+СВОД!R111-АЭ!R111-БЭ!R111-ГАЭС!R111-КЭ!R111-КуЭ!R111-ОЭ!R111-ХЭ!R111-ЧЭ!R111-АУ!R111</f>
        <v>-42.127312514211098</v>
      </c>
    </row>
    <row r="112" spans="1:18" s="18" customFormat="1">
      <c r="A112" s="10" t="s">
        <v>139</v>
      </c>
      <c r="B112" s="30" t="s">
        <v>130</v>
      </c>
      <c r="C112" s="46" t="s">
        <v>263</v>
      </c>
      <c r="D112" s="272">
        <f>+СВОД!D112-АЭ!D112-БЭ!D112-ГАЭС!D112-КЭ!D112-КуЭ!D112-ОЭ!D112-ХЭ!D112-ЧЭ!D112-АУ!D112</f>
        <v>0</v>
      </c>
      <c r="E112" s="272">
        <f>+СВОД!E112-АЭ!E112-БЭ!E112-ГАЭС!E112-КЭ!E112-КуЭ!E112-ОЭ!E112-ХЭ!E112-ЧЭ!E112-АУ!E112</f>
        <v>0</v>
      </c>
      <c r="F112" s="272">
        <f>+СВОД!F112-АЭ!F112-БЭ!F112-ГАЭС!F112-КЭ!F112-КуЭ!F112-ОЭ!F112-ХЭ!F112-ЧЭ!F112-АУ!F112</f>
        <v>0</v>
      </c>
      <c r="G112" s="272">
        <f>+СВОД!G112-АЭ!G112-БЭ!G112-ГАЭС!G112-КЭ!G112-КуЭ!G112-ОЭ!G112-ХЭ!G112-ЧЭ!G112-АУ!G112</f>
        <v>0</v>
      </c>
      <c r="H112" s="272">
        <f>+СВОД!H112-АЭ!H112-БЭ!H112-ГАЭС!H112-КЭ!H112-КуЭ!H112-ОЭ!H112-ХЭ!H112-ЧЭ!H112-АУ!H112</f>
        <v>0</v>
      </c>
      <c r="I112" s="272">
        <f>+СВОД!I112-АЭ!I112-БЭ!I112-ГАЭС!I112-КЭ!I112-КуЭ!I112-ОЭ!I112-ХЭ!I112-ЧЭ!I112-АУ!I112</f>
        <v>0</v>
      </c>
      <c r="J112" s="272">
        <f>+СВОД!J112-АЭ!J112-БЭ!J112-ГАЭС!J112-КЭ!J112-КуЭ!J112-ОЭ!J112-ХЭ!J112-ЧЭ!J112-АУ!J112</f>
        <v>0</v>
      </c>
      <c r="K112" s="272">
        <f>+СВОД!K112-АЭ!K112-БЭ!K112-ГАЭС!K112-КЭ!K112-КуЭ!K112-ОЭ!K112-ХЭ!K112-ЧЭ!K112-АУ!K112</f>
        <v>0</v>
      </c>
      <c r="L112" s="272">
        <f>+СВОД!L112-АЭ!L112-БЭ!L112-ГАЭС!L112-КЭ!L112-КуЭ!L112-ОЭ!L112-ХЭ!L112-ЧЭ!L112-АУ!L112</f>
        <v>0</v>
      </c>
      <c r="M112" s="272">
        <f>+СВОД!M112-АЭ!M112-БЭ!M112-ГАЭС!M112-КЭ!M112-КуЭ!M112-ОЭ!M112-ХЭ!M112-ЧЭ!M112-АУ!M112</f>
        <v>0</v>
      </c>
      <c r="N112" s="272">
        <f>+СВОД!N112-АЭ!N112-БЭ!N112-ГАЭС!N112-КЭ!N112-КуЭ!N112-ОЭ!N112-ХЭ!N112-ЧЭ!N112-АУ!N112</f>
        <v>0</v>
      </c>
      <c r="O112" s="272">
        <f>+СВОД!O112-АЭ!O112-БЭ!O112-ГАЭС!O112-КЭ!O112-КуЭ!O112-ОЭ!O112-ХЭ!O112-ЧЭ!O112-АУ!O112</f>
        <v>0</v>
      </c>
      <c r="P112" s="272">
        <f>+СВОД!P112-АЭ!P112-БЭ!P112-ГАЭС!P112-КЭ!P112-КуЭ!P112-ОЭ!P112-ХЭ!P112-ЧЭ!P112-АУ!P112</f>
        <v>0</v>
      </c>
      <c r="Q112" s="272">
        <f>+СВОД!Q112-АЭ!Q112-БЭ!Q112-ГАЭС!Q112-КЭ!Q112-КуЭ!Q112-ОЭ!Q112-ХЭ!Q112-ЧЭ!Q112-АУ!Q112</f>
        <v>0</v>
      </c>
      <c r="R112" s="272">
        <f>+СВОД!R112-АЭ!R112-БЭ!R112-ГАЭС!R112-КЭ!R112-КуЭ!R112-ОЭ!R112-ХЭ!R112-ЧЭ!R112-АУ!R112</f>
        <v>0</v>
      </c>
    </row>
    <row r="113" spans="1:18" s="18" customFormat="1">
      <c r="A113" s="10" t="s">
        <v>140</v>
      </c>
      <c r="B113" s="30" t="s">
        <v>126</v>
      </c>
      <c r="C113" s="46" t="s">
        <v>263</v>
      </c>
      <c r="D113" s="272">
        <f>+СВОД!D113-АЭ!D113-БЭ!D113-ГАЭС!D113-КЭ!D113-КуЭ!D113-ОЭ!D113-ХЭ!D113-ЧЭ!D113-АУ!D113</f>
        <v>0</v>
      </c>
      <c r="E113" s="272">
        <f>+СВОД!E113-АЭ!E113-БЭ!E113-ГАЭС!E113-КЭ!E113-КуЭ!E113-ОЭ!E113-ХЭ!E113-ЧЭ!E113-АУ!E113</f>
        <v>0</v>
      </c>
      <c r="F113" s="272">
        <f>+СВОД!F113-АЭ!F113-БЭ!F113-ГАЭС!F113-КЭ!F113-КуЭ!F113-ОЭ!F113-ХЭ!F113-ЧЭ!F113-АУ!F113</f>
        <v>0</v>
      </c>
      <c r="G113" s="272">
        <f>+СВОД!G113-АЭ!G113-БЭ!G113-ГАЭС!G113-КЭ!G113-КуЭ!G113-ОЭ!G113-ХЭ!G113-ЧЭ!G113-АУ!G113</f>
        <v>29.398784767281427</v>
      </c>
      <c r="H113" s="272">
        <f>+СВОД!H113-АЭ!H113-БЭ!H113-ГАЭС!H113-КЭ!H113-КуЭ!H113-ОЭ!H113-ХЭ!H113-ЧЭ!H113-АУ!H113</f>
        <v>-359.8450769037147</v>
      </c>
      <c r="I113" s="272">
        <f>+СВОД!I113-АЭ!I113-БЭ!I113-ГАЭС!I113-КЭ!I113-КуЭ!I113-ОЭ!I113-ХЭ!I113-ЧЭ!I113-АУ!I113</f>
        <v>0</v>
      </c>
      <c r="J113" s="272">
        <f>+СВОД!J113-АЭ!J113-БЭ!J113-ГАЭС!J113-КЭ!J113-КуЭ!J113-ОЭ!J113-ХЭ!J113-ЧЭ!J113-АУ!J113</f>
        <v>-2.0463630789890885E-12</v>
      </c>
      <c r="K113" s="272">
        <f>+СВОД!K113-АЭ!K113-БЭ!K113-ГАЭС!K113-КЭ!K113-КуЭ!K113-ОЭ!K113-ХЭ!K113-ЧЭ!K113-АУ!K113</f>
        <v>0</v>
      </c>
      <c r="L113" s="272">
        <f>+СВОД!L113-АЭ!L113-БЭ!L113-ГАЭС!L113-КЭ!L113-КуЭ!L113-ОЭ!L113-ХЭ!L113-ЧЭ!L113-АУ!L113</f>
        <v>0</v>
      </c>
      <c r="M113" s="272">
        <f>+СВОД!M113-АЭ!M113-БЭ!M113-ГАЭС!M113-КЭ!M113-КуЭ!M113-ОЭ!M113-ХЭ!M113-ЧЭ!M113-АУ!M113</f>
        <v>-3.865352482534945E-12</v>
      </c>
      <c r="N113" s="272">
        <f>+СВОД!N113-АЭ!N113-БЭ!N113-ГАЭС!N113-КЭ!N113-КуЭ!N113-ОЭ!N113-ХЭ!N113-ЧЭ!N113-АУ!N113</f>
        <v>0</v>
      </c>
      <c r="O113" s="272">
        <f>+СВОД!O113-АЭ!O113-БЭ!O113-ГАЭС!O113-КЭ!O113-КуЭ!O113-ОЭ!O113-ХЭ!O113-ЧЭ!O113-АУ!O113</f>
        <v>1.5916157281026244E-12</v>
      </c>
      <c r="P113" s="272">
        <f>+СВОД!P113-АЭ!P113-БЭ!P113-ГАЭС!P113-КЭ!P113-КуЭ!P113-ОЭ!P113-ХЭ!P113-ЧЭ!P113-АУ!P113</f>
        <v>2.0463630789890885E-12</v>
      </c>
      <c r="Q113" s="272">
        <f>+СВОД!Q113-АЭ!Q113-БЭ!Q113-ГАЭС!Q113-КЭ!Q113-КуЭ!Q113-ОЭ!Q113-ХЭ!Q113-ЧЭ!Q113-АУ!Q113</f>
        <v>29.398784767272446</v>
      </c>
      <c r="R113" s="272">
        <f>+СВОД!R113-АЭ!R113-БЭ!R113-ГАЭС!R113-КЭ!R113-КуЭ!R113-ОЭ!R113-ХЭ!R113-ЧЭ!R113-АУ!R113</f>
        <v>-359.8450769037122</v>
      </c>
    </row>
    <row r="114" spans="1:18" s="18" customFormat="1">
      <c r="A114" s="10" t="s">
        <v>141</v>
      </c>
      <c r="B114" s="30" t="s">
        <v>277</v>
      </c>
      <c r="C114" s="46" t="s">
        <v>263</v>
      </c>
      <c r="D114" s="272">
        <f>+СВОД!D114-АЭ!D114-БЭ!D114-ГАЭС!D114-КЭ!D114-КуЭ!D114-ОЭ!D114-ХЭ!D114-ЧЭ!D114-АУ!D114</f>
        <v>0</v>
      </c>
      <c r="E114" s="272">
        <f>+СВОД!E114-АЭ!E114-БЭ!E114-ГАЭС!E114-КЭ!E114-КуЭ!E114-ОЭ!E114-ХЭ!E114-ЧЭ!E114-АУ!E114</f>
        <v>0</v>
      </c>
      <c r="F114" s="272">
        <f>+СВОД!F114-АЭ!F114-БЭ!F114-ГАЭС!F114-КЭ!F114-КуЭ!F114-ОЭ!F114-ХЭ!F114-ЧЭ!F114-АУ!F114</f>
        <v>3.4106051316484809E-13</v>
      </c>
      <c r="G114" s="272">
        <f>+СВОД!G114-АЭ!G114-БЭ!G114-ГАЭС!G114-КЭ!G114-КуЭ!G114-ОЭ!G114-ХЭ!G114-ЧЭ!G114-АУ!G114</f>
        <v>-29.563687015877719</v>
      </c>
      <c r="H114" s="272">
        <f>+СВОД!H114-АЭ!H114-БЭ!H114-ГАЭС!H114-КЭ!H114-КуЭ!H114-ОЭ!H114-ХЭ!H114-ЧЭ!H114-АУ!H114</f>
        <v>-227.58183430106908</v>
      </c>
      <c r="I114" s="272">
        <f>+СВОД!I114-АЭ!I114-БЭ!I114-ГАЭС!I114-КЭ!I114-КуЭ!I114-ОЭ!I114-ХЭ!I114-ЧЭ!I114-АУ!I114</f>
        <v>-2.2737367544323206E-13</v>
      </c>
      <c r="J114" s="272">
        <f>+СВОД!J114-АЭ!J114-БЭ!J114-ГАЭС!J114-КЭ!J114-КуЭ!J114-ОЭ!J114-ХЭ!J114-ЧЭ!J114-АУ!J114</f>
        <v>3.979039320256561E-13</v>
      </c>
      <c r="K114" s="272">
        <f>+СВОД!K114-АЭ!K114-БЭ!K114-ГАЭС!K114-КЭ!K114-КуЭ!K114-ОЭ!K114-ХЭ!K114-ЧЭ!K114-АУ!K114</f>
        <v>0</v>
      </c>
      <c r="L114" s="272">
        <f>+СВОД!L114-АЭ!L114-БЭ!L114-ГАЭС!L114-КЭ!L114-КуЭ!L114-ОЭ!L114-ХЭ!L114-ЧЭ!L114-АУ!L114</f>
        <v>-4.2632564145606011E-13</v>
      </c>
      <c r="M114" s="272">
        <f>+СВОД!M114-АЭ!M114-БЭ!M114-ГАЭС!M114-КЭ!M114-КуЭ!M114-ОЭ!M114-ХЭ!M114-ЧЭ!M114-АУ!M114</f>
        <v>0</v>
      </c>
      <c r="N114" s="272">
        <f>+СВОД!N114-АЭ!N114-БЭ!N114-ГАЭС!N114-КЭ!N114-КуЭ!N114-ОЭ!N114-ХЭ!N114-ЧЭ!N114-АУ!N114</f>
        <v>-2.2737367544323206E-13</v>
      </c>
      <c r="O114" s="272">
        <f>+СВОД!O114-АЭ!O114-БЭ!O114-ГАЭС!O114-КЭ!O114-КуЭ!O114-ОЭ!O114-ХЭ!O114-ЧЭ!O114-АУ!O114</f>
        <v>0</v>
      </c>
      <c r="P114" s="272">
        <f>+СВОД!P114-АЭ!P114-БЭ!P114-ГАЭС!P114-КЭ!P114-КуЭ!P114-ОЭ!P114-ХЭ!P114-ЧЭ!P114-АУ!P114</f>
        <v>7.1054273576010019E-13</v>
      </c>
      <c r="Q114" s="272">
        <f>+СВОД!Q114-АЭ!Q114-БЭ!Q114-ГАЭС!Q114-КЭ!Q114-КуЭ!Q114-ОЭ!Q114-ХЭ!Q114-ЧЭ!Q114-АУ!Q114</f>
        <v>-29.56368701588076</v>
      </c>
      <c r="R114" s="272">
        <f>+СВОД!R114-АЭ!R114-БЭ!R114-ГАЭС!R114-КЭ!R114-КуЭ!R114-ОЭ!R114-ХЭ!R114-ЧЭ!R114-АУ!R114</f>
        <v>-227.58183430106828</v>
      </c>
    </row>
    <row r="115" spans="1:18" s="18" customFormat="1">
      <c r="A115" s="10" t="s">
        <v>142</v>
      </c>
      <c r="B115" s="30" t="s">
        <v>131</v>
      </c>
      <c r="C115" s="46" t="s">
        <v>263</v>
      </c>
      <c r="D115" s="272">
        <f>+СВОД!D115-АЭ!D115-БЭ!D115-ГАЭС!D115-КЭ!D115-КуЭ!D115-ОЭ!D115-ХЭ!D115-ЧЭ!D115-АУ!D115</f>
        <v>-2.9920510513647969E-13</v>
      </c>
      <c r="E115" s="272">
        <f>+СВОД!E115-АЭ!E115-БЭ!E115-ГАЭС!E115-КЭ!E115-КуЭ!E115-ОЭ!E115-ХЭ!E115-ЧЭ!E115-АУ!E115</f>
        <v>-9.9120711638533976E-13</v>
      </c>
      <c r="F115" s="272">
        <f>+СВОД!F115-АЭ!F115-БЭ!F115-ГАЭС!F115-КЭ!F115-КуЭ!F115-ОЭ!F115-ХЭ!F115-ЧЭ!F115-АУ!F115</f>
        <v>-7.815970093361102E-14</v>
      </c>
      <c r="G115" s="272">
        <f>+СВОД!G115-АЭ!G115-БЭ!G115-ГАЭС!G115-КЭ!G115-КуЭ!G115-ОЭ!G115-ХЭ!G115-ЧЭ!G115-АУ!G115</f>
        <v>443.82356015000028</v>
      </c>
      <c r="H115" s="272">
        <f>+СВОД!H115-АЭ!H115-БЭ!H115-ГАЭС!H115-КЭ!H115-КуЭ!H115-ОЭ!H115-ХЭ!H115-ЧЭ!H115-АУ!H115</f>
        <v>226.94275441000008</v>
      </c>
      <c r="I115" s="272">
        <f>+СВОД!I115-АЭ!I115-БЭ!I115-ГАЭС!I115-КЭ!I115-КуЭ!I115-ОЭ!I115-ХЭ!I115-ЧЭ!I115-АУ!I115</f>
        <v>1.283417816466681E-13</v>
      </c>
      <c r="J115" s="272">
        <f>+СВОД!J115-АЭ!J115-БЭ!J115-ГАЭС!J115-КЭ!J115-КуЭ!J115-ОЭ!J115-ХЭ!J115-ЧЭ!J115-АУ!J115</f>
        <v>7.1498362785860081E-14</v>
      </c>
      <c r="K115" s="272">
        <f>+СВОД!K115-АЭ!K115-БЭ!K115-ГАЭС!K115-КЭ!K115-КуЭ!K115-ОЭ!K115-ХЭ!K115-ЧЭ!K115-АУ!K115</f>
        <v>2.6423307986078726E-14</v>
      </c>
      <c r="L115" s="272">
        <f>+СВОД!L115-АЭ!L115-БЭ!L115-ГАЭС!L115-КЭ!L115-КуЭ!L115-ОЭ!L115-ХЭ!L115-ЧЭ!L115-АУ!L115</f>
        <v>-1.2332357357536239E-12</v>
      </c>
      <c r="M115" s="272">
        <f>+СВОД!M115-АЭ!M115-БЭ!M115-ГАЭС!M115-КЭ!M115-КуЭ!M115-ОЭ!M115-ХЭ!M115-ЧЭ!M115-АУ!M115</f>
        <v>-3.141931159689193E-13</v>
      </c>
      <c r="N115" s="272">
        <f>+СВОД!N115-АЭ!N115-БЭ!N115-ГАЭС!N115-КЭ!N115-КуЭ!N115-ОЭ!N115-ХЭ!N115-ЧЭ!N115-АУ!N115</f>
        <v>-1.0331735467161707E-12</v>
      </c>
      <c r="O115" s="272">
        <f>+СВОД!O115-АЭ!O115-БЭ!O115-ГАЭС!O115-КЭ!O115-КуЭ!O115-ОЭ!O115-ХЭ!O115-ЧЭ!O115-АУ!O115</f>
        <v>-5.9952043329758453E-13</v>
      </c>
      <c r="P115" s="272">
        <f>+СВОД!P115-АЭ!P115-БЭ!P115-ГАЭС!P115-КЭ!P115-КуЭ!P115-ОЭ!P115-ХЭ!P115-ЧЭ!P115-АУ!P115</f>
        <v>-4.7117865165091644E-13</v>
      </c>
      <c r="Q115" s="272">
        <f>+СВОД!Q115-АЭ!Q115-БЭ!Q115-ГАЭС!Q115-КЭ!Q115-КуЭ!Q115-ОЭ!Q115-ХЭ!Q115-ЧЭ!Q115-АУ!Q115</f>
        <v>443.82356015000261</v>
      </c>
      <c r="R115" s="272">
        <f>+СВОД!R115-АЭ!R115-БЭ!R115-ГАЭС!R115-КЭ!R115-КуЭ!R115-ОЭ!R115-ХЭ!R115-ЧЭ!R115-АУ!R115</f>
        <v>226.94275441000028</v>
      </c>
    </row>
    <row r="116" spans="1:18" s="18" customFormat="1">
      <c r="A116" s="10" t="s">
        <v>319</v>
      </c>
      <c r="B116" s="30" t="s">
        <v>320</v>
      </c>
      <c r="C116" s="46" t="s">
        <v>263</v>
      </c>
      <c r="D116" s="272">
        <f>+СВОД!D116-АЭ!D116-БЭ!D116-ГАЭС!D116-КЭ!D116-КуЭ!D116-ОЭ!D116-ХЭ!D116-ЧЭ!D116-АУ!D116</f>
        <v>2.0463630789890885E-12</v>
      </c>
      <c r="E116" s="272">
        <f>+СВОД!E116-АЭ!E116-БЭ!E116-ГАЭС!E116-КЭ!E116-КуЭ!E116-ОЭ!E116-ХЭ!E116-ЧЭ!E116-АУ!E116</f>
        <v>-1.8189894035458565E-12</v>
      </c>
      <c r="F116" s="272">
        <f>+СВОД!F116-АЭ!F116-БЭ!F116-ГАЭС!F116-КЭ!F116-КуЭ!F116-ОЭ!F116-ХЭ!F116-ЧЭ!F116-АУ!F116</f>
        <v>0</v>
      </c>
      <c r="G116" s="272">
        <f>+СВОД!G116-АЭ!G116-БЭ!G116-ГАЭС!G116-КЭ!G116-КуЭ!G116-ОЭ!G116-ХЭ!G116-ЧЭ!G116-АУ!G116</f>
        <v>1601.3031200053315</v>
      </c>
      <c r="H116" s="272">
        <f>+СВОД!H116-АЭ!H116-БЭ!H116-ГАЭС!H116-КЭ!H116-КуЭ!H116-ОЭ!H116-ХЭ!H116-ЧЭ!H116-АУ!H116</f>
        <v>-943.93841704821534</v>
      </c>
      <c r="I116" s="272">
        <f>+СВОД!I116-АЭ!I116-БЭ!I116-ГАЭС!I116-КЭ!I116-КуЭ!I116-ОЭ!I116-ХЭ!I116-ЧЭ!I116-АУ!I116</f>
        <v>1.2505552149377763E-12</v>
      </c>
      <c r="J116" s="272">
        <f>+СВОД!J116-АЭ!J116-БЭ!J116-ГАЭС!J116-КЭ!J116-КуЭ!J116-ОЭ!J116-ХЭ!J116-ЧЭ!J116-АУ!J116</f>
        <v>-2.9558577807620168E-12</v>
      </c>
      <c r="K116" s="272">
        <f>+СВОД!K116-АЭ!K116-БЭ!K116-ГАЭС!K116-КЭ!K116-КуЭ!K116-ОЭ!K116-ХЭ!K116-ЧЭ!K116-АУ!K116</f>
        <v>-2.3874235921539366E-12</v>
      </c>
      <c r="L116" s="272">
        <f>+СВОД!L116-АЭ!L116-БЭ!L116-ГАЭС!L116-КЭ!L116-КуЭ!L116-ОЭ!L116-ХЭ!L116-ЧЭ!L116-АУ!L116</f>
        <v>0</v>
      </c>
      <c r="M116" s="272">
        <f>+СВОД!M116-АЭ!M116-БЭ!M116-ГАЭС!M116-КЭ!M116-КуЭ!M116-ОЭ!M116-ХЭ!M116-ЧЭ!M116-АУ!M116</f>
        <v>-1.3642420526593924E-12</v>
      </c>
      <c r="N116" s="272">
        <f>+СВОД!N116-АЭ!N116-БЭ!N116-ГАЭС!N116-КЭ!N116-КуЭ!N116-ОЭ!N116-ХЭ!N116-ЧЭ!N116-АУ!N116</f>
        <v>0</v>
      </c>
      <c r="O116" s="272">
        <f>+СВОД!O116-АЭ!O116-БЭ!O116-ГАЭС!O116-КЭ!O116-КуЭ!O116-ОЭ!O116-ХЭ!O116-ЧЭ!O116-АУ!O116</f>
        <v>-1.7053025658242404E-12</v>
      </c>
      <c r="P116" s="272">
        <f>+СВОД!P116-АЭ!P116-БЭ!P116-ГАЭС!P116-КЭ!P116-КуЭ!P116-ОЭ!P116-ХЭ!P116-ЧЭ!P116-АУ!P116</f>
        <v>-9.0949470177292824E-13</v>
      </c>
      <c r="Q116" s="272">
        <f>+СВОД!Q116-АЭ!Q116-БЭ!Q116-ГАЭС!Q116-КЭ!Q116-КуЭ!Q116-ОЭ!Q116-ХЭ!Q116-ЧЭ!Q116-АУ!Q116</f>
        <v>1601.3031200053224</v>
      </c>
      <c r="R116" s="272">
        <f>+СВОД!R116-АЭ!R116-БЭ!R116-ГАЭС!R116-КЭ!R116-КуЭ!R116-ОЭ!R116-ХЭ!R116-ЧЭ!R116-АУ!R116</f>
        <v>-943.93841704821989</v>
      </c>
    </row>
    <row r="117" spans="1:18" s="18" customFormat="1">
      <c r="A117" s="11" t="s">
        <v>55</v>
      </c>
      <c r="B117" s="29" t="s">
        <v>19</v>
      </c>
      <c r="C117" s="47" t="s">
        <v>263</v>
      </c>
      <c r="D117" s="272">
        <f>+СВОД!D117-АЭ!D117-БЭ!D117-ГАЭС!D117-КЭ!D117-КуЭ!D117-ОЭ!D117-ХЭ!D117-ЧЭ!D117-АУ!D117</f>
        <v>-1.8318679906315083E-15</v>
      </c>
      <c r="E117" s="272">
        <f>+СВОД!E117-АЭ!E117-БЭ!E117-ГАЭС!E117-КЭ!E117-КуЭ!E117-ОЭ!E117-ХЭ!E117-ЧЭ!E117-АУ!E117</f>
        <v>-4.3021142204224816E-15</v>
      </c>
      <c r="F117" s="272">
        <f>+СВОД!F117-АЭ!F117-БЭ!F117-ГАЭС!F117-КЭ!F117-КуЭ!F117-ОЭ!F117-ХЭ!F117-ЧЭ!F117-АУ!F117</f>
        <v>5.773159728050814E-15</v>
      </c>
      <c r="G117" s="272">
        <f>+СВОД!G117-АЭ!G117-БЭ!G117-ГАЭС!G117-КЭ!G117-КуЭ!G117-ОЭ!G117-ХЭ!G117-ЧЭ!G117-АУ!G117</f>
        <v>62.628484019049985</v>
      </c>
      <c r="H117" s="272">
        <f>+СВОД!H117-АЭ!H117-БЭ!H117-ГАЭС!H117-КЭ!H117-КуЭ!H117-ОЭ!H117-ХЭ!H117-ЧЭ!H117-АУ!H117</f>
        <v>328.81093237074992</v>
      </c>
      <c r="I117" s="272">
        <f>+СВОД!I117-АЭ!I117-БЭ!I117-ГАЭС!I117-КЭ!I117-КуЭ!I117-ОЭ!I117-ХЭ!I117-ЧЭ!I117-АУ!I117</f>
        <v>3.3306690738754696E-16</v>
      </c>
      <c r="J117" s="272">
        <f>+СВОД!J117-АЭ!J117-БЭ!J117-ГАЭС!J117-КЭ!J117-КуЭ!J117-ОЭ!J117-ХЭ!J117-ЧЭ!J117-АУ!J117</f>
        <v>0</v>
      </c>
      <c r="K117" s="272">
        <f>+СВОД!K117-АЭ!K117-БЭ!K117-ГАЭС!K117-КЭ!K117-КуЭ!K117-ОЭ!K117-ХЭ!K117-ЧЭ!K117-АУ!K117</f>
        <v>0</v>
      </c>
      <c r="L117" s="272">
        <f>+СВОД!L117-АЭ!L117-БЭ!L117-ГАЭС!L117-КЭ!L117-КуЭ!L117-ОЭ!L117-ХЭ!L117-ЧЭ!L117-АУ!L117</f>
        <v>0</v>
      </c>
      <c r="M117" s="272">
        <f>+СВОД!M117-АЭ!M117-БЭ!M117-ГАЭС!M117-КЭ!M117-КуЭ!M117-ОЭ!M117-ХЭ!M117-ЧЭ!M117-АУ!M117</f>
        <v>0</v>
      </c>
      <c r="N117" s="272">
        <f>+СВОД!N117-АЭ!N117-БЭ!N117-ГАЭС!N117-КЭ!N117-КуЭ!N117-ОЭ!N117-ХЭ!N117-ЧЭ!N117-АУ!N117</f>
        <v>0</v>
      </c>
      <c r="O117" s="272">
        <f>+СВОД!O117-АЭ!O117-БЭ!O117-ГАЭС!O117-КЭ!O117-КуЭ!O117-ОЭ!O117-ХЭ!O117-ЧЭ!O117-АУ!O117</f>
        <v>0</v>
      </c>
      <c r="P117" s="272">
        <f>+СВОД!P117-АЭ!P117-БЭ!P117-ГАЭС!P117-КЭ!P117-КуЭ!P117-ОЭ!P117-ХЭ!P117-ЧЭ!P117-АУ!P117</f>
        <v>0</v>
      </c>
      <c r="Q117" s="272">
        <f>+СВОД!Q117-АЭ!Q117-БЭ!Q117-ГАЭС!Q117-КЭ!Q117-КуЭ!Q117-ОЭ!Q117-ХЭ!Q117-ЧЭ!Q117-АУ!Q117</f>
        <v>62.628484019049999</v>
      </c>
      <c r="R117" s="272">
        <f>+СВОД!R117-АЭ!R117-БЭ!R117-ГАЭС!R117-КЭ!R117-КуЭ!R117-ОЭ!R117-ХЭ!R117-ЧЭ!R117-АУ!R117</f>
        <v>328.81093237074992</v>
      </c>
    </row>
    <row r="118" spans="1:18" s="18" customFormat="1">
      <c r="A118" s="10" t="s">
        <v>144</v>
      </c>
      <c r="B118" s="30" t="s">
        <v>143</v>
      </c>
      <c r="C118" s="46" t="s">
        <v>263</v>
      </c>
      <c r="D118" s="272">
        <f>+СВОД!D118-АЭ!D118-БЭ!D118-ГАЭС!D118-КЭ!D118-КуЭ!D118-ОЭ!D118-ХЭ!D118-ЧЭ!D118-АУ!D118</f>
        <v>3.7539416020138106E-15</v>
      </c>
      <c r="E118" s="272">
        <f>+СВОД!E118-АЭ!E118-БЭ!E118-ГАЭС!E118-КЭ!E118-КуЭ!E118-ОЭ!E118-ХЭ!E118-ЧЭ!E118-АУ!E118</f>
        <v>1.7763568394002505E-14</v>
      </c>
      <c r="F118" s="272">
        <f>+СВОД!F118-АЭ!F118-БЭ!F118-ГАЭС!F118-КЭ!F118-КуЭ!F118-ОЭ!F118-ХЭ!F118-ЧЭ!F118-АУ!F118</f>
        <v>0</v>
      </c>
      <c r="G118" s="272">
        <f>+СВОД!G118-АЭ!G118-БЭ!G118-ГАЭС!G118-КЭ!G118-КуЭ!G118-ОЭ!G118-ХЭ!G118-ЧЭ!G118-АУ!G118</f>
        <v>62.628484019049985</v>
      </c>
      <c r="H118" s="272">
        <f>+СВОД!H118-АЭ!H118-БЭ!H118-ГАЭС!H118-КЭ!H118-КуЭ!H118-ОЭ!H118-ХЭ!H118-ЧЭ!H118-АУ!H118</f>
        <v>-29.726463889250077</v>
      </c>
      <c r="I118" s="272">
        <f>+СВОД!I118-АЭ!I118-БЭ!I118-ГАЭС!I118-КЭ!I118-КуЭ!I118-ОЭ!I118-ХЭ!I118-ЧЭ!I118-АУ!I118</f>
        <v>3.3306690738754696E-16</v>
      </c>
      <c r="J118" s="272">
        <f>+СВОД!J118-АЭ!J118-БЭ!J118-ГАЭС!J118-КЭ!J118-КуЭ!J118-ОЭ!J118-ХЭ!J118-ЧЭ!J118-АУ!J118</f>
        <v>0</v>
      </c>
      <c r="K118" s="272">
        <f>+СВОД!K118-АЭ!K118-БЭ!K118-ГАЭС!K118-КЭ!K118-КуЭ!K118-ОЭ!K118-ХЭ!K118-ЧЭ!K118-АУ!K118</f>
        <v>0</v>
      </c>
      <c r="L118" s="272">
        <f>+СВОД!L118-АЭ!L118-БЭ!L118-ГАЭС!L118-КЭ!L118-КуЭ!L118-ОЭ!L118-ХЭ!L118-ЧЭ!L118-АУ!L118</f>
        <v>0</v>
      </c>
      <c r="M118" s="272">
        <f>+СВОД!M118-АЭ!M118-БЭ!M118-ГАЭС!M118-КЭ!M118-КуЭ!M118-ОЭ!M118-ХЭ!M118-ЧЭ!M118-АУ!M118</f>
        <v>0</v>
      </c>
      <c r="N118" s="272">
        <f>+СВОД!N118-АЭ!N118-БЭ!N118-ГАЭС!N118-КЭ!N118-КуЭ!N118-ОЭ!N118-ХЭ!N118-ЧЭ!N118-АУ!N118</f>
        <v>0</v>
      </c>
      <c r="O118" s="272">
        <f>+СВОД!O118-АЭ!O118-БЭ!O118-ГАЭС!O118-КЭ!O118-КуЭ!O118-ОЭ!O118-ХЭ!O118-ЧЭ!O118-АУ!O118</f>
        <v>0</v>
      </c>
      <c r="P118" s="272">
        <f>+СВОД!P118-АЭ!P118-БЭ!P118-ГАЭС!P118-КЭ!P118-КуЭ!P118-ОЭ!P118-ХЭ!P118-ЧЭ!P118-АУ!P118</f>
        <v>0</v>
      </c>
      <c r="Q118" s="272">
        <f>+СВОД!Q118-АЭ!Q118-БЭ!Q118-ГАЭС!Q118-КЭ!Q118-КуЭ!Q118-ОЭ!Q118-ХЭ!Q118-ЧЭ!Q118-АУ!Q118</f>
        <v>62.628484019049999</v>
      </c>
      <c r="R118" s="272">
        <f>+СВОД!R118-АЭ!R118-БЭ!R118-ГАЭС!R118-КЭ!R118-КуЭ!R118-ОЭ!R118-ХЭ!R118-ЧЭ!R118-АУ!R118</f>
        <v>-29.726463889250084</v>
      </c>
    </row>
    <row r="119" spans="1:18" s="18" customFormat="1" ht="27.75" customHeight="1">
      <c r="A119" s="10" t="s">
        <v>145</v>
      </c>
      <c r="B119" s="30" t="s">
        <v>281</v>
      </c>
      <c r="C119" s="46" t="s">
        <v>263</v>
      </c>
      <c r="D119" s="272">
        <f>+СВОД!D119-АЭ!D119-БЭ!D119-ГАЭС!D119-КЭ!D119-КуЭ!D119-ОЭ!D119-ХЭ!D119-ЧЭ!D119-АУ!D119</f>
        <v>0</v>
      </c>
      <c r="E119" s="272">
        <f>+СВОД!E119-АЭ!E119-БЭ!E119-ГАЭС!E119-КЭ!E119-КуЭ!E119-ОЭ!E119-ХЭ!E119-ЧЭ!E119-АУ!E119</f>
        <v>0</v>
      </c>
      <c r="F119" s="272">
        <f>+СВОД!F119-АЭ!F119-БЭ!F119-ГАЭС!F119-КЭ!F119-КуЭ!F119-ОЭ!F119-ХЭ!F119-ЧЭ!F119-АУ!F119</f>
        <v>0</v>
      </c>
      <c r="G119" s="272">
        <f>+СВОД!G119-АЭ!G119-БЭ!G119-ГАЭС!G119-КЭ!G119-КуЭ!G119-ОЭ!G119-ХЭ!G119-ЧЭ!G119-АУ!G119</f>
        <v>0</v>
      </c>
      <c r="H119" s="272">
        <f>+СВОД!H119-АЭ!H119-БЭ!H119-ГАЭС!H119-КЭ!H119-КуЭ!H119-ОЭ!H119-ХЭ!H119-ЧЭ!H119-АУ!H119</f>
        <v>0</v>
      </c>
      <c r="I119" s="272">
        <f>+СВОД!I119-АЭ!I119-БЭ!I119-ГАЭС!I119-КЭ!I119-КуЭ!I119-ОЭ!I119-ХЭ!I119-ЧЭ!I119-АУ!I119</f>
        <v>0</v>
      </c>
      <c r="J119" s="272">
        <f>+СВОД!J119-АЭ!J119-БЭ!J119-ГАЭС!J119-КЭ!J119-КуЭ!J119-ОЭ!J119-ХЭ!J119-ЧЭ!J119-АУ!J119</f>
        <v>0</v>
      </c>
      <c r="K119" s="272">
        <f>+СВОД!K119-АЭ!K119-БЭ!K119-ГАЭС!K119-КЭ!K119-КуЭ!K119-ОЭ!K119-ХЭ!K119-ЧЭ!K119-АУ!K119</f>
        <v>0</v>
      </c>
      <c r="L119" s="272">
        <f>+СВОД!L119-АЭ!L119-БЭ!L119-ГАЭС!L119-КЭ!L119-КуЭ!L119-ОЭ!L119-ХЭ!L119-ЧЭ!L119-АУ!L119</f>
        <v>0</v>
      </c>
      <c r="M119" s="272">
        <f>+СВОД!M119-АЭ!M119-БЭ!M119-ГАЭС!M119-КЭ!M119-КуЭ!M119-ОЭ!M119-ХЭ!M119-ЧЭ!M119-АУ!M119</f>
        <v>0</v>
      </c>
      <c r="N119" s="272">
        <f>+СВОД!N119-АЭ!N119-БЭ!N119-ГАЭС!N119-КЭ!N119-КуЭ!N119-ОЭ!N119-ХЭ!N119-ЧЭ!N119-АУ!N119</f>
        <v>0</v>
      </c>
      <c r="O119" s="272">
        <f>+СВОД!O119-АЭ!O119-БЭ!O119-ГАЭС!O119-КЭ!O119-КуЭ!O119-ОЭ!O119-ХЭ!O119-ЧЭ!O119-АУ!O119</f>
        <v>0</v>
      </c>
      <c r="P119" s="272">
        <f>+СВОД!P119-АЭ!P119-БЭ!P119-ГАЭС!P119-КЭ!P119-КуЭ!P119-ОЭ!P119-ХЭ!P119-ЧЭ!P119-АУ!P119</f>
        <v>0</v>
      </c>
      <c r="Q119" s="272">
        <f>+СВОД!Q119-АЭ!Q119-БЭ!Q119-ГАЭС!Q119-КЭ!Q119-КуЭ!Q119-ОЭ!Q119-ХЭ!Q119-ЧЭ!Q119-АУ!Q119</f>
        <v>0</v>
      </c>
      <c r="R119" s="272">
        <f>+СВОД!R119-АЭ!R119-БЭ!R119-ГАЭС!R119-КЭ!R119-КуЭ!R119-ОЭ!R119-ХЭ!R119-ЧЭ!R119-АУ!R119</f>
        <v>0</v>
      </c>
    </row>
    <row r="120" spans="1:18" s="18" customFormat="1" ht="25.5">
      <c r="A120" s="11"/>
      <c r="B120" s="30" t="s">
        <v>282</v>
      </c>
      <c r="C120" s="46" t="s">
        <v>263</v>
      </c>
      <c r="D120" s="272">
        <f>+СВОД!D120-АЭ!D120-БЭ!D120-ГАЭС!D120-КЭ!D120-КуЭ!D120-ОЭ!D120-ХЭ!D120-ЧЭ!D120-АУ!D120</f>
        <v>0</v>
      </c>
      <c r="E120" s="272">
        <f>+СВОД!E120-АЭ!E120-БЭ!E120-ГАЭС!E120-КЭ!E120-КуЭ!E120-ОЭ!E120-ХЭ!E120-ЧЭ!E120-АУ!E120</f>
        <v>0</v>
      </c>
      <c r="F120" s="272">
        <f>+СВОД!F120-АЭ!F120-БЭ!F120-ГАЭС!F120-КЭ!F120-КуЭ!F120-ОЭ!F120-ХЭ!F120-ЧЭ!F120-АУ!F120</f>
        <v>0</v>
      </c>
      <c r="G120" s="272">
        <f>+СВОД!G120-АЭ!G120-БЭ!G120-ГАЭС!G120-КЭ!G120-КуЭ!G120-ОЭ!G120-ХЭ!G120-ЧЭ!G120-АУ!G120</f>
        <v>0</v>
      </c>
      <c r="H120" s="272">
        <f>+СВОД!H120-АЭ!H120-БЭ!H120-ГАЭС!H120-КЭ!H120-КуЭ!H120-ОЭ!H120-ХЭ!H120-ЧЭ!H120-АУ!H120</f>
        <v>0</v>
      </c>
      <c r="I120" s="272">
        <f>+СВОД!I120-АЭ!I120-БЭ!I120-ГАЭС!I120-КЭ!I120-КуЭ!I120-ОЭ!I120-ХЭ!I120-ЧЭ!I120-АУ!I120</f>
        <v>0</v>
      </c>
      <c r="J120" s="272">
        <f>+СВОД!J120-АЭ!J120-БЭ!J120-ГАЭС!J120-КЭ!J120-КуЭ!J120-ОЭ!J120-ХЭ!J120-ЧЭ!J120-АУ!J120</f>
        <v>0</v>
      </c>
      <c r="K120" s="272">
        <f>+СВОД!K120-АЭ!K120-БЭ!K120-ГАЭС!K120-КЭ!K120-КуЭ!K120-ОЭ!K120-ХЭ!K120-ЧЭ!K120-АУ!K120</f>
        <v>0</v>
      </c>
      <c r="L120" s="272">
        <f>+СВОД!L120-АЭ!L120-БЭ!L120-ГАЭС!L120-КЭ!L120-КуЭ!L120-ОЭ!L120-ХЭ!L120-ЧЭ!L120-АУ!L120</f>
        <v>0</v>
      </c>
      <c r="M120" s="272">
        <f>+СВОД!M120-АЭ!M120-БЭ!M120-ГАЭС!M120-КЭ!M120-КуЭ!M120-ОЭ!M120-ХЭ!M120-ЧЭ!M120-АУ!M120</f>
        <v>0</v>
      </c>
      <c r="N120" s="272">
        <f>+СВОД!N120-АЭ!N120-БЭ!N120-ГАЭС!N120-КЭ!N120-КуЭ!N120-ОЭ!N120-ХЭ!N120-ЧЭ!N120-АУ!N120</f>
        <v>0</v>
      </c>
      <c r="O120" s="272">
        <f>+СВОД!O120-АЭ!O120-БЭ!O120-ГАЭС!O120-КЭ!O120-КуЭ!O120-ОЭ!O120-ХЭ!O120-ЧЭ!O120-АУ!O120</f>
        <v>0</v>
      </c>
      <c r="P120" s="272">
        <f>+СВОД!P120-АЭ!P120-БЭ!P120-ГАЭС!P120-КЭ!P120-КуЭ!P120-ОЭ!P120-ХЭ!P120-ЧЭ!P120-АУ!P120</f>
        <v>0</v>
      </c>
      <c r="Q120" s="272">
        <f>+СВОД!Q120-АЭ!Q120-БЭ!Q120-ГАЭС!Q120-КЭ!Q120-КуЭ!Q120-ОЭ!Q120-ХЭ!Q120-ЧЭ!Q120-АУ!Q120</f>
        <v>0</v>
      </c>
      <c r="R120" s="272">
        <f>+СВОД!R120-АЭ!R120-БЭ!R120-ГАЭС!R120-КЭ!R120-КуЭ!R120-ОЭ!R120-ХЭ!R120-ЧЭ!R120-АУ!R120</f>
        <v>0</v>
      </c>
    </row>
    <row r="121" spans="1:18" s="18" customFormat="1">
      <c r="A121" s="10"/>
      <c r="B121" s="30" t="s">
        <v>154</v>
      </c>
      <c r="C121" s="46" t="s">
        <v>263</v>
      </c>
      <c r="D121" s="272">
        <f>+СВОД!D121-АЭ!D121-БЭ!D121-ГАЭС!D121-КЭ!D121-КуЭ!D121-ОЭ!D121-ХЭ!D121-ЧЭ!D121-АУ!D121</f>
        <v>0</v>
      </c>
      <c r="E121" s="272">
        <f>+СВОД!E121-АЭ!E121-БЭ!E121-ГАЭС!E121-КЭ!E121-КуЭ!E121-ОЭ!E121-ХЭ!E121-ЧЭ!E121-АУ!E121</f>
        <v>0</v>
      </c>
      <c r="F121" s="272">
        <f>+СВОД!F121-АЭ!F121-БЭ!F121-ГАЭС!F121-КЭ!F121-КуЭ!F121-ОЭ!F121-ХЭ!F121-ЧЭ!F121-АУ!F121</f>
        <v>0</v>
      </c>
      <c r="G121" s="272">
        <f>+СВОД!G121-АЭ!G121-БЭ!G121-ГАЭС!G121-КЭ!G121-КуЭ!G121-ОЭ!G121-ХЭ!G121-ЧЭ!G121-АУ!G121</f>
        <v>0</v>
      </c>
      <c r="H121" s="272">
        <f>+СВОД!H121-АЭ!H121-БЭ!H121-ГАЭС!H121-КЭ!H121-КуЭ!H121-ОЭ!H121-ХЭ!H121-ЧЭ!H121-АУ!H121</f>
        <v>0</v>
      </c>
      <c r="I121" s="272">
        <f>+СВОД!I121-АЭ!I121-БЭ!I121-ГАЭС!I121-КЭ!I121-КуЭ!I121-ОЭ!I121-ХЭ!I121-ЧЭ!I121-АУ!I121</f>
        <v>0</v>
      </c>
      <c r="J121" s="272">
        <f>+СВОД!J121-АЭ!J121-БЭ!J121-ГАЭС!J121-КЭ!J121-КуЭ!J121-ОЭ!J121-ХЭ!J121-ЧЭ!J121-АУ!J121</f>
        <v>0</v>
      </c>
      <c r="K121" s="272">
        <f>+СВОД!K121-АЭ!K121-БЭ!K121-ГАЭС!K121-КЭ!K121-КуЭ!K121-ОЭ!K121-ХЭ!K121-ЧЭ!K121-АУ!K121</f>
        <v>0</v>
      </c>
      <c r="L121" s="272">
        <f>+СВОД!L121-АЭ!L121-БЭ!L121-ГАЭС!L121-КЭ!L121-КуЭ!L121-ОЭ!L121-ХЭ!L121-ЧЭ!L121-АУ!L121</f>
        <v>0</v>
      </c>
      <c r="M121" s="272">
        <f>+СВОД!M121-АЭ!M121-БЭ!M121-ГАЭС!M121-КЭ!M121-КуЭ!M121-ОЭ!M121-ХЭ!M121-ЧЭ!M121-АУ!M121</f>
        <v>0</v>
      </c>
      <c r="N121" s="272">
        <f>+СВОД!N121-АЭ!N121-БЭ!N121-ГАЭС!N121-КЭ!N121-КуЭ!N121-ОЭ!N121-ХЭ!N121-ЧЭ!N121-АУ!N121</f>
        <v>0</v>
      </c>
      <c r="O121" s="272">
        <f>+СВОД!O121-АЭ!O121-БЭ!O121-ГАЭС!O121-КЭ!O121-КуЭ!O121-ОЭ!O121-ХЭ!O121-ЧЭ!O121-АУ!O121</f>
        <v>0</v>
      </c>
      <c r="P121" s="272">
        <f>+СВОД!P121-АЭ!P121-БЭ!P121-ГАЭС!P121-КЭ!P121-КуЭ!P121-ОЭ!P121-ХЭ!P121-ЧЭ!P121-АУ!P121</f>
        <v>0</v>
      </c>
      <c r="Q121" s="272">
        <f>+СВОД!Q121-АЭ!Q121-БЭ!Q121-ГАЭС!Q121-КЭ!Q121-КуЭ!Q121-ОЭ!Q121-ХЭ!Q121-ЧЭ!Q121-АУ!Q121</f>
        <v>0</v>
      </c>
      <c r="R121" s="272">
        <f>+СВОД!R121-АЭ!R121-БЭ!R121-ГАЭС!R121-КЭ!R121-КуЭ!R121-ОЭ!R121-ХЭ!R121-ЧЭ!R121-АУ!R121</f>
        <v>0</v>
      </c>
    </row>
    <row r="122" spans="1:18" s="18" customFormat="1">
      <c r="A122" s="10" t="s">
        <v>146</v>
      </c>
      <c r="B122" s="30" t="s">
        <v>283</v>
      </c>
      <c r="C122" s="46" t="s">
        <v>263</v>
      </c>
      <c r="D122" s="272">
        <f>+СВОД!D122-АЭ!D122-БЭ!D122-ГАЭС!D122-КЭ!D122-КуЭ!D122-ОЭ!D122-ХЭ!D122-ЧЭ!D122-АУ!D122</f>
        <v>0</v>
      </c>
      <c r="E122" s="272">
        <f>+СВОД!E122-АЭ!E122-БЭ!E122-ГАЭС!E122-КЭ!E122-КуЭ!E122-ОЭ!E122-ХЭ!E122-ЧЭ!E122-АУ!E122</f>
        <v>0</v>
      </c>
      <c r="F122" s="272">
        <f>+СВОД!F122-АЭ!F122-БЭ!F122-ГАЭС!F122-КЭ!F122-КуЭ!F122-ОЭ!F122-ХЭ!F122-ЧЭ!F122-АУ!F122</f>
        <v>0</v>
      </c>
      <c r="G122" s="272">
        <f>+СВОД!G122-АЭ!G122-БЭ!G122-ГАЭС!G122-КЭ!G122-КуЭ!G122-ОЭ!G122-ХЭ!G122-ЧЭ!G122-АУ!G122</f>
        <v>0</v>
      </c>
      <c r="H122" s="272">
        <f>+СВОД!H122-АЭ!H122-БЭ!H122-ГАЭС!H122-КЭ!H122-КуЭ!H122-ОЭ!H122-ХЭ!H122-ЧЭ!H122-АУ!H122</f>
        <v>358.53739626000004</v>
      </c>
      <c r="I122" s="272">
        <f>+СВОД!I122-АЭ!I122-БЭ!I122-ГАЭС!I122-КЭ!I122-КуЭ!I122-ОЭ!I122-ХЭ!I122-ЧЭ!I122-АУ!I122</f>
        <v>0</v>
      </c>
      <c r="J122" s="272">
        <f>+СВОД!J122-АЭ!J122-БЭ!J122-ГАЭС!J122-КЭ!J122-КуЭ!J122-ОЭ!J122-ХЭ!J122-ЧЭ!J122-АУ!J122</f>
        <v>0</v>
      </c>
      <c r="K122" s="272">
        <f>+СВОД!K122-АЭ!K122-БЭ!K122-ГАЭС!K122-КЭ!K122-КуЭ!K122-ОЭ!K122-ХЭ!K122-ЧЭ!K122-АУ!K122</f>
        <v>0</v>
      </c>
      <c r="L122" s="272">
        <f>+СВОД!L122-АЭ!L122-БЭ!L122-ГАЭС!L122-КЭ!L122-КуЭ!L122-ОЭ!L122-ХЭ!L122-ЧЭ!L122-АУ!L122</f>
        <v>0</v>
      </c>
      <c r="M122" s="272">
        <f>+СВОД!M122-АЭ!M122-БЭ!M122-ГАЭС!M122-КЭ!M122-КуЭ!M122-ОЭ!M122-ХЭ!M122-ЧЭ!M122-АУ!M122</f>
        <v>0</v>
      </c>
      <c r="N122" s="272">
        <f>+СВОД!N122-АЭ!N122-БЭ!N122-ГАЭС!N122-КЭ!N122-КуЭ!N122-ОЭ!N122-ХЭ!N122-ЧЭ!N122-АУ!N122</f>
        <v>0</v>
      </c>
      <c r="O122" s="272">
        <f>+СВОД!O122-АЭ!O122-БЭ!O122-ГАЭС!O122-КЭ!O122-КуЭ!O122-ОЭ!O122-ХЭ!O122-ЧЭ!O122-АУ!O122</f>
        <v>0</v>
      </c>
      <c r="P122" s="272">
        <f>+СВОД!P122-АЭ!P122-БЭ!P122-ГАЭС!P122-КЭ!P122-КуЭ!P122-ОЭ!P122-ХЭ!P122-ЧЭ!P122-АУ!P122</f>
        <v>0</v>
      </c>
      <c r="Q122" s="272">
        <f>+СВОД!Q122-АЭ!Q122-БЭ!Q122-ГАЭС!Q122-КЭ!Q122-КуЭ!Q122-ОЭ!Q122-ХЭ!Q122-ЧЭ!Q122-АУ!Q122</f>
        <v>0</v>
      </c>
      <c r="R122" s="272">
        <f>+СВОД!R122-АЭ!R122-БЭ!R122-ГАЭС!R122-КЭ!R122-КуЭ!R122-ОЭ!R122-ХЭ!R122-ЧЭ!R122-АУ!R122</f>
        <v>358.53739626000004</v>
      </c>
    </row>
    <row r="123" spans="1:18" s="18" customFormat="1">
      <c r="A123" s="11" t="s">
        <v>56</v>
      </c>
      <c r="B123" s="29" t="s">
        <v>20</v>
      </c>
      <c r="C123" s="47" t="s">
        <v>263</v>
      </c>
      <c r="D123" s="272">
        <f>+СВОД!D123-АЭ!D123-БЭ!D123-ГАЭС!D123-КЭ!D123-КуЭ!D123-ОЭ!D123-ХЭ!D123-ЧЭ!D123-АУ!D123</f>
        <v>-1.9895196601282805E-13</v>
      </c>
      <c r="E123" s="272">
        <f>+СВОД!E123-АЭ!E123-БЭ!E123-ГАЭС!E123-КЭ!E123-КуЭ!E123-ОЭ!E123-ХЭ!E123-ЧЭ!E123-АУ!E123</f>
        <v>-4.1211478674085811E-13</v>
      </c>
      <c r="F123" s="272">
        <f>+СВОД!F123-АЭ!F123-БЭ!F123-ГАЭС!F123-КЭ!F123-КуЭ!F123-ОЭ!F123-ХЭ!F123-ЧЭ!F123-АУ!F123</f>
        <v>0</v>
      </c>
      <c r="G123" s="272">
        <f>+СВОД!G123-АЭ!G123-БЭ!G123-ГАЭС!G123-КЭ!G123-КуЭ!G123-ОЭ!G123-ХЭ!G123-ЧЭ!G123-АУ!G123</f>
        <v>-843.23183550175202</v>
      </c>
      <c r="H123" s="272">
        <f>+СВОД!H123-АЭ!H123-БЭ!H123-ГАЭС!H123-КЭ!H123-КуЭ!H123-ОЭ!H123-ХЭ!H123-ЧЭ!H123-АУ!H123</f>
        <v>-283.24578704721006</v>
      </c>
      <c r="I123" s="272">
        <f>+СВОД!I123-АЭ!I123-БЭ!I123-ГАЭС!I123-КЭ!I123-КуЭ!I123-ОЭ!I123-ХЭ!I123-ЧЭ!I123-АУ!I123</f>
        <v>2.9842794901924208E-13</v>
      </c>
      <c r="J123" s="272">
        <f>+СВОД!J123-АЭ!J123-БЭ!J123-ГАЭС!J123-КЭ!J123-КуЭ!J123-ОЭ!J123-ХЭ!J123-ЧЭ!J123-АУ!J123</f>
        <v>-9.2859411566365013E-13</v>
      </c>
      <c r="K123" s="272">
        <f>+СВОД!K123-АЭ!K123-БЭ!K123-ГАЭС!K123-КЭ!K123-КуЭ!K123-ОЭ!K123-ХЭ!K123-ЧЭ!K123-АУ!K123</f>
        <v>0</v>
      </c>
      <c r="L123" s="272">
        <f>+СВОД!L123-АЭ!L123-БЭ!L123-ГАЭС!L123-КЭ!L123-КуЭ!L123-ОЭ!L123-ХЭ!L123-ЧЭ!L123-АУ!L123</f>
        <v>-1.4115357645748394E-12</v>
      </c>
      <c r="M123" s="272">
        <f>+СВОД!M123-АЭ!M123-БЭ!M123-ГАЭС!M123-КЭ!M123-КуЭ!M123-ОЭ!M123-ХЭ!M123-ЧЭ!M123-АУ!M123</f>
        <v>-1.3073986337985843E-12</v>
      </c>
      <c r="N123" s="272">
        <f>+СВОД!N123-АЭ!N123-БЭ!N123-ГАЭС!N123-КЭ!N123-КуЭ!N123-ОЭ!N123-ХЭ!N123-ЧЭ!N123-АУ!N123</f>
        <v>4.7293711915447068E-14</v>
      </c>
      <c r="O123" s="272">
        <f>+СВОД!O123-АЭ!O123-БЭ!O123-ГАЭС!O123-КЭ!O123-КуЭ!O123-ОЭ!O123-ХЭ!O123-ЧЭ!O123-АУ!O123</f>
        <v>-1.4210854715202004E-13</v>
      </c>
      <c r="P123" s="272">
        <f>+СВОД!P123-АЭ!P123-БЭ!P123-ГАЭС!P123-КЭ!P123-КуЭ!P123-ОЭ!P123-ХЭ!P123-ЧЭ!P123-АУ!P123</f>
        <v>9.4587423830894135E-14</v>
      </c>
      <c r="Q123" s="272">
        <f>+СВОД!Q123-АЭ!Q123-БЭ!Q123-ГАЭС!Q123-КЭ!Q123-КуЭ!Q123-ОЭ!Q123-ХЭ!Q123-ЧЭ!Q123-АУ!Q123</f>
        <v>-843.23183550174724</v>
      </c>
      <c r="R123" s="272">
        <f>+СВОД!R123-АЭ!R123-БЭ!R123-ГАЭС!R123-КЭ!R123-КуЭ!R123-ОЭ!R123-ХЭ!R123-ЧЭ!R123-АУ!R123</f>
        <v>-283.24578704720972</v>
      </c>
    </row>
    <row r="124" spans="1:18" s="8" customFormat="1">
      <c r="A124" s="10" t="s">
        <v>156</v>
      </c>
      <c r="B124" s="30" t="s">
        <v>155</v>
      </c>
      <c r="C124" s="46" t="s">
        <v>263</v>
      </c>
      <c r="D124" s="272">
        <f>+СВОД!D124-АЭ!D124-БЭ!D124-ГАЭС!D124-КЭ!D124-КуЭ!D124-ОЭ!D124-ХЭ!D124-ЧЭ!D124-АУ!D124</f>
        <v>-1.1937117960769683E-12</v>
      </c>
      <c r="E124" s="272">
        <f>+СВОД!E124-АЭ!E124-БЭ!E124-ГАЭС!E124-КЭ!E124-КуЭ!E124-ОЭ!E124-ХЭ!E124-ЧЭ!E124-АУ!E124</f>
        <v>-4.9737991503207013E-13</v>
      </c>
      <c r="F124" s="272">
        <f>+СВОД!F124-АЭ!F124-БЭ!F124-ГАЭС!F124-КЭ!F124-КуЭ!F124-ОЭ!F124-ХЭ!F124-ЧЭ!F124-АУ!F124</f>
        <v>4.4053649617126212E-13</v>
      </c>
      <c r="G124" s="272">
        <f>+СВОД!G124-АЭ!G124-БЭ!G124-ГАЭС!G124-КЭ!G124-КуЭ!G124-ОЭ!G124-ХЭ!G124-ЧЭ!G124-АУ!G124</f>
        <v>-1234.3828045014002</v>
      </c>
      <c r="H124" s="272">
        <f>+СВОД!H124-АЭ!H124-БЭ!H124-ГАЭС!H124-КЭ!H124-КуЭ!H124-ОЭ!H124-ХЭ!H124-ЧЭ!H124-АУ!H124</f>
        <v>-30.553023531294343</v>
      </c>
      <c r="I124" s="272">
        <f>+СВОД!I124-АЭ!I124-БЭ!I124-ГАЭС!I124-КЭ!I124-КуЭ!I124-ОЭ!I124-ХЭ!I124-ЧЭ!I124-АУ!I124</f>
        <v>2.1316282072803006E-13</v>
      </c>
      <c r="J124" s="272">
        <f>+СВОД!J124-АЭ!J124-БЭ!J124-ГАЭС!J124-КЭ!J124-КуЭ!J124-ОЭ!J124-ХЭ!J124-ЧЭ!J124-АУ!J124</f>
        <v>-1.1368683772161603E-12</v>
      </c>
      <c r="K124" s="272">
        <f>+СВОД!K124-АЭ!K124-БЭ!K124-ГАЭС!K124-КЭ!K124-КуЭ!K124-ОЭ!K124-ХЭ!K124-ЧЭ!K124-АУ!K124</f>
        <v>-5.4001247917767614E-13</v>
      </c>
      <c r="L124" s="272">
        <f>+СВОД!L124-АЭ!L124-БЭ!L124-ГАЭС!L124-КЭ!L124-КуЭ!L124-ОЭ!L124-ХЭ!L124-ЧЭ!L124-АУ!L124</f>
        <v>-4.5474735088646412E-13</v>
      </c>
      <c r="M124" s="272">
        <f>+СВОД!M124-АЭ!M124-БЭ!M124-ГАЭС!M124-КЭ!M124-КуЭ!M124-ОЭ!M124-ХЭ!M124-ЧЭ!M124-АУ!M124</f>
        <v>-2.5579538487363607E-13</v>
      </c>
      <c r="N124" s="272">
        <f>+СВОД!N124-АЭ!N124-БЭ!N124-ГАЭС!N124-КЭ!N124-КуЭ!N124-ОЭ!N124-ХЭ!N124-ЧЭ!N124-АУ!N124</f>
        <v>-4.5474735088646412E-13</v>
      </c>
      <c r="O124" s="272">
        <f>+СВОД!O124-АЭ!O124-БЭ!O124-ГАЭС!O124-КЭ!O124-КуЭ!O124-ОЭ!O124-ХЭ!O124-ЧЭ!O124-АУ!O124</f>
        <v>-4.5474735088646412E-13</v>
      </c>
      <c r="P124" s="272">
        <f>+СВОД!P124-АЭ!P124-БЭ!P124-ГАЭС!P124-КЭ!P124-КуЭ!P124-ОЭ!P124-ХЭ!P124-ЧЭ!P124-АУ!P124</f>
        <v>6.8212102632969618E-13</v>
      </c>
      <c r="Q124" s="272">
        <f>+СВОД!Q124-АЭ!Q124-БЭ!Q124-ГАЭС!Q124-КЭ!Q124-КуЭ!Q124-ОЭ!Q124-ХЭ!Q124-ЧЭ!Q124-АУ!Q124</f>
        <v>-1234.3828045014047</v>
      </c>
      <c r="R124" s="272">
        <f>+СВОД!R124-АЭ!R124-БЭ!R124-ГАЭС!R124-КЭ!R124-КуЭ!R124-ОЭ!R124-ХЭ!R124-ЧЭ!R124-АУ!R124</f>
        <v>-30.553023531297185</v>
      </c>
    </row>
    <row r="125" spans="1:18" s="8" customFormat="1">
      <c r="A125" s="10" t="s">
        <v>157</v>
      </c>
      <c r="B125" s="30" t="s">
        <v>284</v>
      </c>
      <c r="C125" s="46" t="s">
        <v>263</v>
      </c>
      <c r="D125" s="272">
        <f>+СВОД!D125-АЭ!D125-БЭ!D125-ГАЭС!D125-КЭ!D125-КуЭ!D125-ОЭ!D125-ХЭ!D125-ЧЭ!D125-АУ!D125</f>
        <v>-5.1869619710487314E-13</v>
      </c>
      <c r="E125" s="272">
        <f>+СВОД!E125-АЭ!E125-БЭ!E125-ГАЭС!E125-КЭ!E125-КуЭ!E125-ОЭ!E125-ХЭ!E125-ЧЭ!E125-АУ!E125</f>
        <v>-2.1316282072803006E-13</v>
      </c>
      <c r="F125" s="272">
        <f>+СВОД!F125-АЭ!F125-БЭ!F125-ГАЭС!F125-КЭ!F125-КуЭ!F125-ОЭ!F125-ХЭ!F125-ЧЭ!F125-АУ!F125</f>
        <v>4.7961634663806763E-14</v>
      </c>
      <c r="G125" s="272">
        <f>+СВОД!G125-АЭ!G125-БЭ!G125-ГАЭС!G125-КЭ!G125-КуЭ!G125-ОЭ!G125-ХЭ!G125-ЧЭ!G125-АУ!G125</f>
        <v>25.800804855734413</v>
      </c>
      <c r="H125" s="272">
        <f>+СВОД!H125-АЭ!H125-БЭ!H125-ГАЭС!H125-КЭ!H125-КуЭ!H125-ОЭ!H125-ХЭ!H125-ЧЭ!H125-АУ!H125</f>
        <v>93.274924594265599</v>
      </c>
      <c r="I125" s="272">
        <f>+СВОД!I125-АЭ!I125-БЭ!I125-ГАЭС!I125-КЭ!I125-КуЭ!I125-ОЭ!I125-ХЭ!I125-ЧЭ!I125-АУ!I125</f>
        <v>-5.6843418860808015E-14</v>
      </c>
      <c r="J125" s="272">
        <f>+СВОД!J125-АЭ!J125-БЭ!J125-ГАЭС!J125-КЭ!J125-КуЭ!J125-ОЭ!J125-ХЭ!J125-ЧЭ!J125-АУ!J125</f>
        <v>-1.8474111129762605E-13</v>
      </c>
      <c r="K125" s="272">
        <f>+СВОД!K125-АЭ!K125-БЭ!K125-ГАЭС!K125-КЭ!K125-КуЭ!K125-ОЭ!K125-ХЭ!K125-ЧЭ!K125-АУ!K125</f>
        <v>-1.1368683772161603E-13</v>
      </c>
      <c r="L125" s="272">
        <f>+СВОД!L125-АЭ!L125-БЭ!L125-ГАЭС!L125-КЭ!L125-КуЭ!L125-ОЭ!L125-ХЭ!L125-ЧЭ!L125-АУ!L125</f>
        <v>2.8421709430404007E-13</v>
      </c>
      <c r="M125" s="272">
        <f>+СВОД!M125-АЭ!M125-БЭ!M125-ГАЭС!M125-КЭ!M125-КуЭ!M125-ОЭ!M125-ХЭ!M125-ЧЭ!M125-АУ!M125</f>
        <v>-3.4106051316484809E-13</v>
      </c>
      <c r="N125" s="272">
        <f>+СВОД!N125-АЭ!N125-БЭ!N125-ГАЭС!N125-КЭ!N125-КуЭ!N125-ОЭ!N125-ХЭ!N125-ЧЭ!N125-АУ!N125</f>
        <v>-1.4210854715202004E-13</v>
      </c>
      <c r="O125" s="272">
        <f>+СВОД!O125-АЭ!O125-БЭ!O125-ГАЭС!O125-КЭ!O125-КуЭ!O125-ОЭ!O125-ХЭ!O125-ЧЭ!O125-АУ!O125</f>
        <v>-2.2737367544323206E-13</v>
      </c>
      <c r="P125" s="272">
        <f>+СВОД!P125-АЭ!P125-БЭ!P125-ГАЭС!P125-КЭ!P125-КуЭ!P125-ОЭ!P125-ХЭ!P125-ЧЭ!P125-АУ!P125</f>
        <v>1.7053025658242404E-13</v>
      </c>
      <c r="Q125" s="272">
        <f>+СВОД!Q125-АЭ!Q125-БЭ!Q125-ГАЭС!Q125-КЭ!Q125-КуЭ!Q125-ОЭ!Q125-ХЭ!Q125-ЧЭ!Q125-АУ!Q125</f>
        <v>25.800804855733986</v>
      </c>
      <c r="R125" s="272">
        <f>+СВОД!R125-АЭ!R125-БЭ!R125-ГАЭС!R125-КЭ!R125-КуЭ!R125-ОЭ!R125-ХЭ!R125-ЧЭ!R125-АУ!R125</f>
        <v>93.274924594265485</v>
      </c>
    </row>
    <row r="126" spans="1:18" s="8" customFormat="1">
      <c r="A126" s="10" t="s">
        <v>158</v>
      </c>
      <c r="B126" s="30" t="s">
        <v>285</v>
      </c>
      <c r="C126" s="46" t="s">
        <v>263</v>
      </c>
      <c r="D126" s="272">
        <f>+СВОД!D126-АЭ!D126-БЭ!D126-ГАЭС!D126-КЭ!D126-КуЭ!D126-ОЭ!D126-ХЭ!D126-ЧЭ!D126-АУ!D126</f>
        <v>0</v>
      </c>
      <c r="E126" s="272">
        <f>+СВОД!E126-АЭ!E126-БЭ!E126-ГАЭС!E126-КЭ!E126-КуЭ!E126-ОЭ!E126-ХЭ!E126-ЧЭ!E126-АУ!E126</f>
        <v>0</v>
      </c>
      <c r="F126" s="272">
        <f>+СВОД!F126-АЭ!F126-БЭ!F126-ГАЭС!F126-КЭ!F126-КуЭ!F126-ОЭ!F126-ХЭ!F126-ЧЭ!F126-АУ!F126</f>
        <v>0</v>
      </c>
      <c r="G126" s="272">
        <f>+СВОД!G126-АЭ!G126-БЭ!G126-ГАЭС!G126-КЭ!G126-КуЭ!G126-ОЭ!G126-ХЭ!G126-ЧЭ!G126-АУ!G126</f>
        <v>1125.4548335696672</v>
      </c>
      <c r="H126" s="272">
        <f>+СВОД!H126-АЭ!H126-БЭ!H126-ГАЭС!H126-КЭ!H126-КуЭ!H126-ОЭ!H126-ХЭ!H126-ЧЭ!H126-АУ!H126</f>
        <v>-1445.6322935696676</v>
      </c>
      <c r="I126" s="272">
        <f>+СВОД!I126-АЭ!I126-БЭ!I126-ГАЭС!I126-КЭ!I126-КуЭ!I126-ОЭ!I126-ХЭ!I126-ЧЭ!I126-АУ!I126</f>
        <v>1.1368683772161603E-13</v>
      </c>
      <c r="J126" s="272">
        <f>+СВОД!J126-АЭ!J126-БЭ!J126-ГАЭС!J126-КЭ!J126-КуЭ!J126-ОЭ!J126-ХЭ!J126-ЧЭ!J126-АУ!J126</f>
        <v>-1.7053025658242404E-13</v>
      </c>
      <c r="K126" s="272">
        <f>+СВОД!K126-АЭ!K126-БЭ!K126-ГАЭС!K126-КЭ!K126-КуЭ!K126-ОЭ!K126-ХЭ!K126-ЧЭ!K126-АУ!K126</f>
        <v>0</v>
      </c>
      <c r="L126" s="272">
        <f>+СВОД!L126-АЭ!L126-БЭ!L126-ГАЭС!L126-КЭ!L126-КуЭ!L126-ОЭ!L126-ХЭ!L126-ЧЭ!L126-АУ!L126</f>
        <v>-1.7053025658242404E-13</v>
      </c>
      <c r="M126" s="272">
        <f>+СВОД!M126-АЭ!M126-БЭ!M126-ГАЭС!M126-КЭ!M126-КуЭ!M126-ОЭ!M126-ХЭ!M126-ЧЭ!M126-АУ!M126</f>
        <v>0</v>
      </c>
      <c r="N126" s="272">
        <f>+СВОД!N126-АЭ!N126-БЭ!N126-ГАЭС!N126-КЭ!N126-КуЭ!N126-ОЭ!N126-ХЭ!N126-ЧЭ!N126-АУ!N126</f>
        <v>-5.6843418860808015E-14</v>
      </c>
      <c r="O126" s="272">
        <f>+СВОД!O126-АЭ!O126-БЭ!O126-ГАЭС!O126-КЭ!O126-КуЭ!O126-ОЭ!O126-ХЭ!O126-ЧЭ!O126-АУ!O126</f>
        <v>0</v>
      </c>
      <c r="P126" s="272">
        <f>+СВОД!P126-АЭ!P126-БЭ!P126-ГАЭС!P126-КЭ!P126-КуЭ!P126-ОЭ!P126-ХЭ!P126-ЧЭ!P126-АУ!P126</f>
        <v>8.5265128291212022E-14</v>
      </c>
      <c r="Q126" s="272">
        <f>+СВОД!Q126-АЭ!Q126-БЭ!Q126-ГАЭС!Q126-КЭ!Q126-КуЭ!Q126-ОЭ!Q126-ХЭ!Q126-ЧЭ!Q126-АУ!Q126</f>
        <v>1125.4548335696682</v>
      </c>
      <c r="R126" s="272">
        <f>+СВОД!R126-АЭ!R126-БЭ!R126-ГАЭС!R126-КЭ!R126-КуЭ!R126-ОЭ!R126-ХЭ!R126-ЧЭ!R126-АУ!R126</f>
        <v>-1445.6322935696683</v>
      </c>
    </row>
    <row r="127" spans="1:18" s="8" customFormat="1">
      <c r="A127" s="10" t="s">
        <v>289</v>
      </c>
      <c r="B127" s="30" t="s">
        <v>286</v>
      </c>
      <c r="C127" s="46" t="s">
        <v>263</v>
      </c>
      <c r="D127" s="272">
        <f>+СВОД!D127-АЭ!D127-БЭ!D127-ГАЭС!D127-КЭ!D127-КуЭ!D127-ОЭ!D127-ХЭ!D127-ЧЭ!D127-АУ!D127</f>
        <v>0</v>
      </c>
      <c r="E127" s="272">
        <f>+СВОД!E127-АЭ!E127-БЭ!E127-ГАЭС!E127-КЭ!E127-КуЭ!E127-ОЭ!E127-ХЭ!E127-ЧЭ!E127-АУ!E127</f>
        <v>0</v>
      </c>
      <c r="F127" s="272">
        <f>+СВОД!F127-АЭ!F127-БЭ!F127-ГАЭС!F127-КЭ!F127-КуЭ!F127-ОЭ!F127-ХЭ!F127-ЧЭ!F127-АУ!F127</f>
        <v>0</v>
      </c>
      <c r="G127" s="272">
        <f>+СВОД!G127-АЭ!G127-БЭ!G127-ГАЭС!G127-КЭ!G127-КуЭ!G127-ОЭ!G127-ХЭ!G127-ЧЭ!G127-АУ!G127</f>
        <v>387.522442199507</v>
      </c>
      <c r="H127" s="272">
        <f>+СВОД!H127-АЭ!H127-БЭ!H127-ГАЭС!H127-КЭ!H127-КуЭ!H127-ОЭ!H127-ХЭ!H127-ЧЭ!H127-АУ!H127</f>
        <v>-404.77704219950698</v>
      </c>
      <c r="I127" s="272">
        <f>+СВОД!I127-АЭ!I127-БЭ!I127-ГАЭС!I127-КЭ!I127-КуЭ!I127-ОЭ!I127-ХЭ!I127-ЧЭ!I127-АУ!I127</f>
        <v>0</v>
      </c>
      <c r="J127" s="272">
        <f>+СВОД!J127-АЭ!J127-БЭ!J127-ГАЭС!J127-КЭ!J127-КуЭ!J127-ОЭ!J127-ХЭ!J127-ЧЭ!J127-АУ!J127</f>
        <v>0</v>
      </c>
      <c r="K127" s="272">
        <f>+СВОД!K127-АЭ!K127-БЭ!K127-ГАЭС!K127-КЭ!K127-КуЭ!K127-ОЭ!K127-ХЭ!K127-ЧЭ!K127-АУ!K127</f>
        <v>0</v>
      </c>
      <c r="L127" s="272">
        <f>+СВОД!L127-АЭ!L127-БЭ!L127-ГАЭС!L127-КЭ!L127-КуЭ!L127-ОЭ!L127-ХЭ!L127-ЧЭ!L127-АУ!L127</f>
        <v>2.8421709430404007E-14</v>
      </c>
      <c r="M127" s="272">
        <f>+СВОД!M127-АЭ!M127-БЭ!M127-ГАЭС!M127-КЭ!M127-КуЭ!M127-ОЭ!M127-ХЭ!M127-ЧЭ!M127-АУ!M127</f>
        <v>0</v>
      </c>
      <c r="N127" s="272">
        <f>+СВОД!N127-АЭ!N127-БЭ!N127-ГАЭС!N127-КЭ!N127-КуЭ!N127-ОЭ!N127-ХЭ!N127-ЧЭ!N127-АУ!N127</f>
        <v>-5.6843418860808015E-14</v>
      </c>
      <c r="O127" s="272">
        <f>+СВОД!O127-АЭ!O127-БЭ!O127-ГАЭС!O127-КЭ!O127-КуЭ!O127-ОЭ!O127-ХЭ!O127-ЧЭ!O127-АУ!O127</f>
        <v>0</v>
      </c>
      <c r="P127" s="272">
        <f>+СВОД!P127-АЭ!P127-БЭ!P127-ГАЭС!P127-КЭ!P127-КуЭ!P127-ОЭ!P127-ХЭ!P127-ЧЭ!P127-АУ!P127</f>
        <v>2.8421709430404007E-14</v>
      </c>
      <c r="Q127" s="272">
        <f>+СВОД!Q127-АЭ!Q127-БЭ!Q127-ГАЭС!Q127-КЭ!Q127-КуЭ!Q127-ОЭ!Q127-ХЭ!Q127-ЧЭ!Q127-АУ!Q127</f>
        <v>387.52244219950694</v>
      </c>
      <c r="R127" s="272">
        <f>+СВОД!R127-АЭ!R127-БЭ!R127-ГАЭС!R127-КЭ!R127-КуЭ!R127-ОЭ!R127-ХЭ!R127-ЧЭ!R127-АУ!R127</f>
        <v>-404.77704219950715</v>
      </c>
    </row>
    <row r="128" spans="1:18" s="8" customFormat="1">
      <c r="A128" s="10" t="s">
        <v>290</v>
      </c>
      <c r="B128" s="30" t="s">
        <v>288</v>
      </c>
      <c r="C128" s="46" t="s">
        <v>263</v>
      </c>
      <c r="D128" s="272">
        <f>+СВОД!D128-АЭ!D128-БЭ!D128-ГАЭС!D128-КЭ!D128-КуЭ!D128-ОЭ!D128-ХЭ!D128-ЧЭ!D128-АУ!D128</f>
        <v>-2.0605739337042905E-13</v>
      </c>
      <c r="E128" s="272">
        <f>+СВОД!E128-АЭ!E128-БЭ!E128-ГАЭС!E128-КЭ!E128-КуЭ!E128-ОЭ!E128-ХЭ!E128-ЧЭ!E128-АУ!E128</f>
        <v>3.5171865420124959E-13</v>
      </c>
      <c r="F128" s="272">
        <f>+СВОД!F128-АЭ!F128-БЭ!F128-ГАЭС!F128-КЭ!F128-КуЭ!F128-ОЭ!F128-ХЭ!F128-ЧЭ!F128-АУ!F128</f>
        <v>-6.7501559897209518E-14</v>
      </c>
      <c r="G128" s="272">
        <f>+СВОД!G128-АЭ!G128-БЭ!G128-ГАЭС!G128-КЭ!G128-КуЭ!G128-ОЭ!G128-ХЭ!G128-ЧЭ!G128-АУ!G128</f>
        <v>-2518.1505594120463</v>
      </c>
      <c r="H128" s="272">
        <f>+СВОД!H128-АЭ!H128-БЭ!H128-ГАЭС!H128-КЭ!H128-КуЭ!H128-ОЭ!H128-ХЭ!H128-ЧЭ!H128-АУ!H128</f>
        <v>1148.9854377520455</v>
      </c>
      <c r="I128" s="272">
        <f>+СВОД!I128-АЭ!I128-БЭ!I128-ГАЭС!I128-КЭ!I128-КуЭ!I128-ОЭ!I128-ХЭ!I128-ЧЭ!I128-АУ!I128</f>
        <v>3.5527136788005009E-14</v>
      </c>
      <c r="J128" s="272">
        <f>+СВОД!J128-АЭ!J128-БЭ!J128-ГАЭС!J128-КЭ!J128-КуЭ!J128-ОЭ!J128-ХЭ!J128-ЧЭ!J128-АУ!J128</f>
        <v>-2.8421709430404007E-14</v>
      </c>
      <c r="K128" s="272">
        <f>+СВОД!K128-АЭ!K128-БЭ!K128-ГАЭС!K128-КЭ!K128-КуЭ!K128-ОЭ!K128-ХЭ!K128-ЧЭ!K128-АУ!K128</f>
        <v>7.1054273576010019E-14</v>
      </c>
      <c r="L128" s="272">
        <f>+СВОД!L128-АЭ!L128-БЭ!L128-ГАЭС!L128-КЭ!L128-КуЭ!L128-ОЭ!L128-ХЭ!L128-ЧЭ!L128-АУ!L128</f>
        <v>-2.2737367544323206E-13</v>
      </c>
      <c r="M128" s="272">
        <f>+СВОД!M128-АЭ!M128-БЭ!M128-ГАЭС!M128-КЭ!M128-КуЭ!M128-ОЭ!M128-ХЭ!M128-ЧЭ!M128-АУ!M128</f>
        <v>-5.6843418860808015E-14</v>
      </c>
      <c r="N128" s="272">
        <f>+СВОД!N128-АЭ!N128-БЭ!N128-ГАЭС!N128-КЭ!N128-КуЭ!N128-ОЭ!N128-ХЭ!N128-ЧЭ!N128-АУ!N128</f>
        <v>2.8421709430404007E-14</v>
      </c>
      <c r="O128" s="272">
        <f>+СВОД!O128-АЭ!O128-БЭ!O128-ГАЭС!O128-КЭ!O128-КуЭ!O128-ОЭ!O128-ХЭ!O128-ЧЭ!O128-АУ!O128</f>
        <v>-2.8421709430404007E-14</v>
      </c>
      <c r="P128" s="272">
        <f>+СВОД!P128-АЭ!P128-БЭ!P128-ГАЭС!P128-КЭ!P128-КуЭ!P128-ОЭ!P128-ХЭ!P128-ЧЭ!P128-АУ!P128</f>
        <v>0</v>
      </c>
      <c r="Q128" s="272">
        <f>+СВОД!Q128-АЭ!Q128-БЭ!Q128-ГАЭС!Q128-КЭ!Q128-КуЭ!Q128-ОЭ!Q128-ХЭ!Q128-ЧЭ!Q128-АУ!Q128</f>
        <v>-2518.1505594120463</v>
      </c>
      <c r="R128" s="272">
        <f>+СВОД!R128-АЭ!R128-БЭ!R128-ГАЭС!R128-КЭ!R128-КуЭ!R128-ОЭ!R128-ХЭ!R128-ЧЭ!R128-АУ!R128</f>
        <v>1148.9854377520464</v>
      </c>
    </row>
    <row r="129" spans="1:18" s="8" customFormat="1">
      <c r="A129" s="10" t="s">
        <v>291</v>
      </c>
      <c r="B129" s="30" t="s">
        <v>287</v>
      </c>
      <c r="C129" s="46" t="s">
        <v>263</v>
      </c>
      <c r="D129" s="272">
        <f>+СВОД!D129-АЭ!D129-БЭ!D129-ГАЭС!D129-КЭ!D129-КуЭ!D129-ОЭ!D129-ХЭ!D129-ЧЭ!D129-АУ!D129</f>
        <v>0</v>
      </c>
      <c r="E129" s="272">
        <f>+СВОД!E129-АЭ!E129-БЭ!E129-ГАЭС!E129-КЭ!E129-КуЭ!E129-ОЭ!E129-ХЭ!E129-ЧЭ!E129-АУ!E129</f>
        <v>0</v>
      </c>
      <c r="F129" s="272">
        <f>+СВОД!F129-АЭ!F129-БЭ!F129-ГАЭС!F129-КЭ!F129-КуЭ!F129-ОЭ!F129-ХЭ!F129-ЧЭ!F129-АУ!F129</f>
        <v>0</v>
      </c>
      <c r="G129" s="272">
        <f>+СВОД!G129-АЭ!G129-БЭ!G129-ГАЭС!G129-КЭ!G129-КуЭ!G129-ОЭ!G129-ХЭ!G129-ЧЭ!G129-АУ!G129</f>
        <v>0</v>
      </c>
      <c r="H129" s="272">
        <f>+СВОД!H129-АЭ!H129-БЭ!H129-ГАЭС!H129-КЭ!H129-КуЭ!H129-ОЭ!H129-ХЭ!H129-ЧЭ!H129-АУ!H129</f>
        <v>0.96879999999999999</v>
      </c>
      <c r="I129" s="272">
        <f>+СВОД!I129-АЭ!I129-БЭ!I129-ГАЭС!I129-КЭ!I129-КуЭ!I129-ОЭ!I129-ХЭ!I129-ЧЭ!I129-АУ!I129</f>
        <v>0</v>
      </c>
      <c r="J129" s="272">
        <f>+СВОД!J129-АЭ!J129-БЭ!J129-ГАЭС!J129-КЭ!J129-КуЭ!J129-ОЭ!J129-ХЭ!J129-ЧЭ!J129-АУ!J129</f>
        <v>0</v>
      </c>
      <c r="K129" s="272">
        <f>+СВОД!K129-АЭ!K129-БЭ!K129-ГАЭС!K129-КЭ!K129-КуЭ!K129-ОЭ!K129-ХЭ!K129-ЧЭ!K129-АУ!K129</f>
        <v>0</v>
      </c>
      <c r="L129" s="272">
        <f>+СВОД!L129-АЭ!L129-БЭ!L129-ГАЭС!L129-КЭ!L129-КуЭ!L129-ОЭ!L129-ХЭ!L129-ЧЭ!L129-АУ!L129</f>
        <v>0</v>
      </c>
      <c r="M129" s="272">
        <f>+СВОД!M129-АЭ!M129-БЭ!M129-ГАЭС!M129-КЭ!M129-КуЭ!M129-ОЭ!M129-ХЭ!M129-ЧЭ!M129-АУ!M129</f>
        <v>0</v>
      </c>
      <c r="N129" s="272">
        <f>+СВОД!N129-АЭ!N129-БЭ!N129-ГАЭС!N129-КЭ!N129-КуЭ!N129-ОЭ!N129-ХЭ!N129-ЧЭ!N129-АУ!N129</f>
        <v>0</v>
      </c>
      <c r="O129" s="272">
        <f>+СВОД!O129-АЭ!O129-БЭ!O129-ГАЭС!O129-КЭ!O129-КуЭ!O129-ОЭ!O129-ХЭ!O129-ЧЭ!O129-АУ!O129</f>
        <v>0</v>
      </c>
      <c r="P129" s="272">
        <f>+СВОД!P129-АЭ!P129-БЭ!P129-ГАЭС!P129-КЭ!P129-КуЭ!P129-ОЭ!P129-ХЭ!P129-ЧЭ!P129-АУ!P129</f>
        <v>0</v>
      </c>
      <c r="Q129" s="272">
        <f>+СВОД!Q129-АЭ!Q129-БЭ!Q129-ГАЭС!Q129-КЭ!Q129-КуЭ!Q129-ОЭ!Q129-ХЭ!Q129-ЧЭ!Q129-АУ!Q129</f>
        <v>0</v>
      </c>
      <c r="R129" s="272">
        <f>+СВОД!R129-АЭ!R129-БЭ!R129-ГАЭС!R129-КЭ!R129-КуЭ!R129-ОЭ!R129-ХЭ!R129-ЧЭ!R129-АУ!R129</f>
        <v>0.96879999999999999</v>
      </c>
    </row>
    <row r="130" spans="1:18" s="8" customFormat="1">
      <c r="A130" s="10" t="s">
        <v>292</v>
      </c>
      <c r="B130" s="30" t="s">
        <v>293</v>
      </c>
      <c r="C130" s="46" t="s">
        <v>263</v>
      </c>
      <c r="D130" s="272">
        <f>+СВОД!D130-АЭ!D130-БЭ!D130-ГАЭС!D130-КЭ!D130-КуЭ!D130-ОЭ!D130-ХЭ!D130-ЧЭ!D130-АУ!D130</f>
        <v>2.7694113668985664E-13</v>
      </c>
      <c r="E130" s="272">
        <f>+СВОД!E130-АЭ!E130-БЭ!E130-ГАЭС!E130-КЭ!E130-КуЭ!E130-ОЭ!E130-ХЭ!E130-ЧЭ!E130-АУ!E130</f>
        <v>-8.5154105988749507E-14</v>
      </c>
      <c r="F130" s="272">
        <f>+СВОД!F130-АЭ!F130-БЭ!F130-ГАЭС!F130-КЭ!F130-КуЭ!F130-ОЭ!F130-ХЭ!F130-ЧЭ!F130-АУ!F130</f>
        <v>1.5054624213917123E-13</v>
      </c>
      <c r="G130" s="272">
        <f>+СВОД!G130-АЭ!G130-БЭ!G130-ГАЭС!G130-КЭ!G130-КуЭ!G130-ОЭ!G130-ХЭ!G130-ЧЭ!G130-АУ!G130</f>
        <v>-255.0103257142639</v>
      </c>
      <c r="H130" s="272">
        <f>+СВОД!H130-АЭ!H130-БЭ!H130-ГАЭС!H130-КЭ!H130-КуЭ!H130-ОЭ!H130-ХЭ!H130-ЧЭ!H130-АУ!H130</f>
        <v>576.62714989156905</v>
      </c>
      <c r="I130" s="272">
        <f>+СВОД!I130-АЭ!I130-БЭ!I130-ГАЭС!I130-КЭ!I130-КуЭ!I130-ОЭ!I130-ХЭ!I130-ЧЭ!I130-АУ!I130</f>
        <v>-1.8474111129762605E-13</v>
      </c>
      <c r="J130" s="272">
        <f>+СВОД!J130-АЭ!J130-БЭ!J130-ГАЭС!J130-КЭ!J130-КуЭ!J130-ОЭ!J130-ХЭ!J130-ЧЭ!J130-АУ!J130</f>
        <v>-4.5474735088646412E-13</v>
      </c>
      <c r="K130" s="272">
        <f>+СВОД!K130-АЭ!K130-БЭ!K130-ГАЭС!K130-КЭ!K130-КуЭ!K130-ОЭ!K130-ХЭ!K130-ЧЭ!K130-АУ!K130</f>
        <v>0</v>
      </c>
      <c r="L130" s="272">
        <f>+СВОД!L130-АЭ!L130-БЭ!L130-ГАЭС!L130-КЭ!L130-КуЭ!L130-ОЭ!L130-ХЭ!L130-ЧЭ!L130-АУ!L130</f>
        <v>-1.9895196601282805E-13</v>
      </c>
      <c r="M130" s="272">
        <f>+СВОД!M130-АЭ!M130-БЭ!M130-ГАЭС!M130-КЭ!M130-КуЭ!M130-ОЭ!M130-ХЭ!M130-ЧЭ!M130-АУ!M130</f>
        <v>-1.5631940186722204E-13</v>
      </c>
      <c r="N130" s="272">
        <f>+СВОД!N130-АЭ!N130-БЭ!N130-ГАЭС!N130-КЭ!N130-КуЭ!N130-ОЭ!N130-ХЭ!N130-ЧЭ!N130-АУ!N130</f>
        <v>0</v>
      </c>
      <c r="O130" s="272">
        <f>+СВОД!O130-АЭ!O130-БЭ!O130-ГАЭС!O130-КЭ!O130-КуЭ!O130-ОЭ!O130-ХЭ!O130-ЧЭ!O130-АУ!O130</f>
        <v>0</v>
      </c>
      <c r="P130" s="272">
        <f>+СВОД!P130-АЭ!P130-БЭ!P130-ГАЭС!P130-КЭ!P130-КуЭ!P130-ОЭ!P130-ХЭ!P130-ЧЭ!P130-АУ!P130</f>
        <v>-5.6843418860808015E-14</v>
      </c>
      <c r="Q130" s="272">
        <f>+СВОД!Q130-АЭ!Q130-БЭ!Q130-ГАЭС!Q130-КЭ!Q130-КуЭ!Q130-ОЭ!Q130-ХЭ!Q130-ЧЭ!Q130-АУ!Q130</f>
        <v>-255.01032571426515</v>
      </c>
      <c r="R130" s="272">
        <f>+СВОД!R130-АЭ!R130-БЭ!R130-ГАЭС!R130-КЭ!R130-КуЭ!R130-ОЭ!R130-ХЭ!R130-ЧЭ!R130-АУ!R130</f>
        <v>576.62714989156802</v>
      </c>
    </row>
    <row r="131" spans="1:18" s="8" customFormat="1">
      <c r="A131" s="10" t="s">
        <v>159</v>
      </c>
      <c r="B131" s="30" t="s">
        <v>161</v>
      </c>
      <c r="C131" s="46" t="s">
        <v>263</v>
      </c>
      <c r="D131" s="272">
        <f>+СВОД!D131-АЭ!D131-БЭ!D131-ГАЭС!D131-КЭ!D131-КуЭ!D131-ОЭ!D131-ХЭ!D131-ЧЭ!D131-АУ!D131</f>
        <v>0</v>
      </c>
      <c r="E131" s="272">
        <f>+СВОД!E131-АЭ!E131-БЭ!E131-ГАЭС!E131-КЭ!E131-КуЭ!E131-ОЭ!E131-ХЭ!E131-ЧЭ!E131-АУ!E131</f>
        <v>0</v>
      </c>
      <c r="F131" s="272">
        <f>+СВОД!F131-АЭ!F131-БЭ!F131-ГАЭС!F131-КЭ!F131-КуЭ!F131-ОЭ!F131-ХЭ!F131-ЧЭ!F131-АУ!F131</f>
        <v>0</v>
      </c>
      <c r="G131" s="272">
        <f>+СВОД!G131-АЭ!G131-БЭ!G131-ГАЭС!G131-КЭ!G131-КуЭ!G131-ОЭ!G131-ХЭ!G131-ЧЭ!G131-АУ!G131</f>
        <v>0</v>
      </c>
      <c r="H131" s="272">
        <f>+СВОД!H131-АЭ!H131-БЭ!H131-ГАЭС!H131-КЭ!H131-КуЭ!H131-ОЭ!H131-ХЭ!H131-ЧЭ!H131-АУ!H131</f>
        <v>0</v>
      </c>
      <c r="I131" s="272">
        <f>+СВОД!I131-АЭ!I131-БЭ!I131-ГАЭС!I131-КЭ!I131-КуЭ!I131-ОЭ!I131-ХЭ!I131-ЧЭ!I131-АУ!I131</f>
        <v>0</v>
      </c>
      <c r="J131" s="272">
        <f>+СВОД!J131-АЭ!J131-БЭ!J131-ГАЭС!J131-КЭ!J131-КуЭ!J131-ОЭ!J131-ХЭ!J131-ЧЭ!J131-АУ!J131</f>
        <v>0</v>
      </c>
      <c r="K131" s="272">
        <f>+СВОД!K131-АЭ!K131-БЭ!K131-ГАЭС!K131-КЭ!K131-КуЭ!K131-ОЭ!K131-ХЭ!K131-ЧЭ!K131-АУ!K131</f>
        <v>0</v>
      </c>
      <c r="L131" s="272">
        <f>+СВОД!L131-АЭ!L131-БЭ!L131-ГАЭС!L131-КЭ!L131-КуЭ!L131-ОЭ!L131-ХЭ!L131-ЧЭ!L131-АУ!L131</f>
        <v>0</v>
      </c>
      <c r="M131" s="272">
        <f>+СВОД!M131-АЭ!M131-БЭ!M131-ГАЭС!M131-КЭ!M131-КуЭ!M131-ОЭ!M131-ХЭ!M131-ЧЭ!M131-АУ!M131</f>
        <v>0</v>
      </c>
      <c r="N131" s="272">
        <f>+СВОД!N131-АЭ!N131-БЭ!N131-ГАЭС!N131-КЭ!N131-КуЭ!N131-ОЭ!N131-ХЭ!N131-ЧЭ!N131-АУ!N131</f>
        <v>0</v>
      </c>
      <c r="O131" s="272">
        <f>+СВОД!O131-АЭ!O131-БЭ!O131-ГАЭС!O131-КЭ!O131-КуЭ!O131-ОЭ!O131-ХЭ!O131-ЧЭ!O131-АУ!O131</f>
        <v>0</v>
      </c>
      <c r="P131" s="272">
        <f>+СВОД!P131-АЭ!P131-БЭ!P131-ГАЭС!P131-КЭ!P131-КуЭ!P131-ОЭ!P131-ХЭ!P131-ЧЭ!P131-АУ!P131</f>
        <v>0</v>
      </c>
      <c r="Q131" s="272">
        <f>+СВОД!Q131-АЭ!Q131-БЭ!Q131-ГАЭС!Q131-КЭ!Q131-КуЭ!Q131-ОЭ!Q131-ХЭ!Q131-ЧЭ!Q131-АУ!Q131</f>
        <v>0</v>
      </c>
      <c r="R131" s="272">
        <f>+СВОД!R131-АЭ!R131-БЭ!R131-ГАЭС!R131-КЭ!R131-КуЭ!R131-ОЭ!R131-ХЭ!R131-ЧЭ!R131-АУ!R131</f>
        <v>0</v>
      </c>
    </row>
    <row r="132" spans="1:18" s="8" customFormat="1">
      <c r="A132" s="10" t="s">
        <v>160</v>
      </c>
      <c r="B132" s="30" t="s">
        <v>294</v>
      </c>
      <c r="C132" s="46" t="s">
        <v>263</v>
      </c>
      <c r="D132" s="272">
        <f>+СВОД!D132-АЭ!D132-БЭ!D132-ГАЭС!D132-КЭ!D132-КуЭ!D132-ОЭ!D132-ХЭ!D132-ЧЭ!D132-АУ!D132</f>
        <v>5.5511151231257827E-15</v>
      </c>
      <c r="E132" s="272">
        <f>+СВОД!E132-АЭ!E132-БЭ!E132-ГАЭС!E132-КЭ!E132-КуЭ!E132-ОЭ!E132-ХЭ!E132-ЧЭ!E132-АУ!E132</f>
        <v>-6.9944050551384862E-15</v>
      </c>
      <c r="F132" s="272">
        <f>+СВОД!F132-АЭ!F132-БЭ!F132-ГАЭС!F132-КЭ!F132-КуЭ!F132-ОЭ!F132-ХЭ!F132-ЧЭ!F132-АУ!F132</f>
        <v>1.3788969965844444E-13</v>
      </c>
      <c r="G132" s="272">
        <f>+СВОД!G132-АЭ!G132-БЭ!G132-ГАЭС!G132-КЭ!G132-КуЭ!G132-ОЭ!G132-ХЭ!G132-ЧЭ!G132-АУ!G132</f>
        <v>391.15096899964834</v>
      </c>
      <c r="H132" s="272">
        <f>+СВОД!H132-АЭ!H132-БЭ!H132-ГАЭС!H132-КЭ!H132-КуЭ!H132-ОЭ!H132-ХЭ!H132-ЧЭ!H132-АУ!H132</f>
        <v>-252.69276351591625</v>
      </c>
      <c r="I132" s="272">
        <f>+СВОД!I132-АЭ!I132-БЭ!I132-ГАЭС!I132-КЭ!I132-КуЭ!I132-ОЭ!I132-ХЭ!I132-ЧЭ!I132-АУ!I132</f>
        <v>-6.0285110237146E-14</v>
      </c>
      <c r="J132" s="272">
        <f>+СВОД!J132-АЭ!J132-БЭ!J132-ГАЭС!J132-КЭ!J132-КуЭ!J132-ОЭ!J132-ХЭ!J132-ЧЭ!J132-АУ!J132</f>
        <v>9.4587423830894135E-14</v>
      </c>
      <c r="K132" s="272">
        <f>+СВОД!K132-АЭ!K132-БЭ!K132-ГАЭС!K132-КЭ!K132-КуЭ!K132-ОЭ!K132-ХЭ!K132-ЧЭ!K132-АУ!K132</f>
        <v>8.1823436914874037E-14</v>
      </c>
      <c r="L132" s="272">
        <f>+СВОД!L132-АЭ!L132-БЭ!L132-ГАЭС!L132-КЭ!L132-КуЭ!L132-ОЭ!L132-ХЭ!L132-ЧЭ!L132-АУ!L132</f>
        <v>-1.3255884020665909E-13</v>
      </c>
      <c r="M132" s="272">
        <f>+СВОД!M132-АЭ!M132-БЭ!M132-ГАЭС!M132-КЭ!M132-КуЭ!M132-ОЭ!M132-ХЭ!M132-ЧЭ!M132-АУ!M132</f>
        <v>5.340172748447003E-14</v>
      </c>
      <c r="N132" s="272">
        <f>+СВОД!N132-АЭ!N132-БЭ!N132-ГАЭС!N132-КЭ!N132-КуЭ!N132-ОЭ!N132-ХЭ!N132-ЧЭ!N132-АУ!N132</f>
        <v>-1.3744739938217898E-13</v>
      </c>
      <c r="O132" s="272">
        <f>+СВОД!O132-АЭ!O132-БЭ!O132-ГАЭС!O132-КЭ!O132-КуЭ!O132-ОЭ!O132-ХЭ!O132-ЧЭ!O132-АУ!O132</f>
        <v>5.340172748447003E-14</v>
      </c>
      <c r="P132" s="272">
        <f>+СВОД!P132-АЭ!P132-БЭ!P132-ГАЭС!P132-КЭ!P132-КуЭ!P132-ОЭ!P132-ХЭ!P132-ЧЭ!P132-АУ!P132</f>
        <v>-1.9099413890721895E-14</v>
      </c>
      <c r="Q132" s="272">
        <f>+СВОД!Q132-АЭ!Q132-БЭ!Q132-ГАЭС!Q132-КЭ!Q132-КуЭ!Q132-ОЭ!Q132-ХЭ!Q132-ЧЭ!Q132-АУ!Q132</f>
        <v>391.15096899964834</v>
      </c>
      <c r="R132" s="272">
        <f>+СВОД!R132-АЭ!R132-БЭ!R132-ГАЭС!R132-КЭ!R132-КуЭ!R132-ОЭ!R132-ХЭ!R132-ЧЭ!R132-АУ!R132</f>
        <v>-252.69276351591569</v>
      </c>
    </row>
    <row r="133" spans="1:18" s="18" customFormat="1">
      <c r="A133" s="11" t="s">
        <v>57</v>
      </c>
      <c r="B133" s="29" t="s">
        <v>21</v>
      </c>
      <c r="C133" s="47" t="s">
        <v>263</v>
      </c>
      <c r="D133" s="272">
        <f>+СВОД!D133-АЭ!D133-БЭ!D133-ГАЭС!D133-КЭ!D133-КуЭ!D133-ОЭ!D133-ХЭ!D133-ЧЭ!D133-АУ!D133</f>
        <v>1.2292389328649733E-12</v>
      </c>
      <c r="E133" s="272">
        <f>+СВОД!E133-АЭ!E133-БЭ!E133-ГАЭС!E133-КЭ!E133-КуЭ!E133-ОЭ!E133-ХЭ!E133-ЧЭ!E133-АУ!E133</f>
        <v>1.4743761767022079E-13</v>
      </c>
      <c r="F133" s="272">
        <f>+СВОД!F133-АЭ!F133-БЭ!F133-ГАЭС!F133-КЭ!F133-КуЭ!F133-ОЭ!F133-ХЭ!F133-ЧЭ!F133-АУ!F133</f>
        <v>-2.5295321393059567E-12</v>
      </c>
      <c r="G133" s="272">
        <f>+СВОД!G133-АЭ!G133-БЭ!G133-ГАЭС!G133-КЭ!G133-КуЭ!G133-ОЭ!G133-ХЭ!G133-ЧЭ!G133-АУ!G133</f>
        <v>-3734.8256748200001</v>
      </c>
      <c r="H133" s="272">
        <f>+СВОД!H133-АЭ!H133-БЭ!H133-ГАЭС!H133-КЭ!H133-КуЭ!H133-ОЭ!H133-ХЭ!H133-ЧЭ!H133-АУ!H133</f>
        <v>30950.196039856004</v>
      </c>
      <c r="I133" s="272">
        <f>+СВОД!I133-АЭ!I133-БЭ!I133-ГАЭС!I133-КЭ!I133-КуЭ!I133-ОЭ!I133-ХЭ!I133-ЧЭ!I133-АУ!I133</f>
        <v>2.2737367544323206E-13</v>
      </c>
      <c r="J133" s="272">
        <f>+СВОД!J133-АЭ!J133-БЭ!J133-ГАЭС!J133-КЭ!J133-КуЭ!J133-ОЭ!J133-ХЭ!J133-ЧЭ!J133-АУ!J133</f>
        <v>-1.4921397450962104E-13</v>
      </c>
      <c r="K133" s="272">
        <f>+СВОД!K133-АЭ!K133-БЭ!K133-ГАЭС!K133-КЭ!K133-КуЭ!K133-ОЭ!K133-ХЭ!K133-ЧЭ!K133-АУ!K133</f>
        <v>4.5474735088646412E-13</v>
      </c>
      <c r="L133" s="272">
        <f>+СВОД!L133-АЭ!L133-БЭ!L133-ГАЭС!L133-КЭ!L133-КуЭ!L133-ОЭ!L133-ХЭ!L133-ЧЭ!L133-АУ!L133</f>
        <v>3.730349362740526E-14</v>
      </c>
      <c r="M133" s="272">
        <f>+СВОД!M133-АЭ!M133-БЭ!M133-ГАЭС!M133-КЭ!M133-КуЭ!M133-ОЭ!M133-ХЭ!M133-ЧЭ!M133-АУ!M133</f>
        <v>1.2505552149377763E-12</v>
      </c>
      <c r="N133" s="272">
        <f>+СВОД!N133-АЭ!N133-БЭ!N133-ГАЭС!N133-КЭ!N133-КуЭ!N133-ОЭ!N133-ХЭ!N133-ЧЭ!N133-АУ!N133</f>
        <v>0</v>
      </c>
      <c r="O133" s="272">
        <f>+СВОД!O133-АЭ!O133-БЭ!O133-ГАЭС!O133-КЭ!O133-КуЭ!O133-ОЭ!O133-ХЭ!O133-ЧЭ!O133-АУ!O133</f>
        <v>-9.0949470177292824E-13</v>
      </c>
      <c r="P133" s="272">
        <f>+СВОД!P133-АЭ!P133-БЭ!P133-ГАЭС!P133-КЭ!P133-КуЭ!P133-ОЭ!P133-ХЭ!P133-ЧЭ!P133-АУ!P133</f>
        <v>0</v>
      </c>
      <c r="Q133" s="272">
        <f>+СВОД!Q133-АЭ!Q133-БЭ!Q133-ГАЭС!Q133-КЭ!Q133-КуЭ!Q133-ОЭ!Q133-ХЭ!Q133-ЧЭ!Q133-АУ!Q133</f>
        <v>-3734.8256748200024</v>
      </c>
      <c r="R133" s="272">
        <f>+СВОД!R133-АЭ!R133-БЭ!R133-ГАЭС!R133-КЭ!R133-КуЭ!R133-ОЭ!R133-ХЭ!R133-ЧЭ!R133-АУ!R133</f>
        <v>30950.196039856</v>
      </c>
    </row>
    <row r="134" spans="1:18" s="8" customFormat="1">
      <c r="A134" s="10" t="s">
        <v>165</v>
      </c>
      <c r="B134" s="30" t="s">
        <v>295</v>
      </c>
      <c r="C134" s="46" t="s">
        <v>263</v>
      </c>
      <c r="D134" s="272">
        <f>+СВОД!D134-АЭ!D134-БЭ!D134-ГАЭС!D134-КЭ!D134-КуЭ!D134-ОЭ!D134-ХЭ!D134-ЧЭ!D134-АУ!D134</f>
        <v>4.5474735088646412E-13</v>
      </c>
      <c r="E134" s="272">
        <f>+СВОД!E134-АЭ!E134-БЭ!E134-ГАЭС!E134-КЭ!E134-КуЭ!E134-ОЭ!E134-ХЭ!E134-ЧЭ!E134-АУ!E134</f>
        <v>8.5265128291212022E-13</v>
      </c>
      <c r="F134" s="272">
        <f>+СВОД!F134-АЭ!F134-БЭ!F134-ГАЭС!F134-КЭ!F134-КуЭ!F134-ОЭ!F134-ХЭ!F134-ЧЭ!F134-АУ!F134</f>
        <v>-1.5916157281026244E-12</v>
      </c>
      <c r="G134" s="272">
        <f>+СВОД!G134-АЭ!G134-БЭ!G134-ГАЭС!G134-КЭ!G134-КуЭ!G134-ОЭ!G134-ХЭ!G134-ЧЭ!G134-АУ!G134</f>
        <v>-3763.7010014699999</v>
      </c>
      <c r="H134" s="272">
        <f>+СВОД!H134-АЭ!H134-БЭ!H134-ГАЭС!H134-КЭ!H134-КуЭ!H134-ОЭ!H134-ХЭ!H134-ЧЭ!H134-АУ!H134</f>
        <v>30881.865954286004</v>
      </c>
      <c r="I134" s="272">
        <f>+СВОД!I134-АЭ!I134-БЭ!I134-ГАЭС!I134-КЭ!I134-КуЭ!I134-ОЭ!I134-ХЭ!I134-ЧЭ!I134-АУ!I134</f>
        <v>4.5474735088646412E-13</v>
      </c>
      <c r="J134" s="272">
        <f>+СВОД!J134-АЭ!J134-БЭ!J134-ГАЭС!J134-КЭ!J134-КуЭ!J134-ОЭ!J134-ХЭ!J134-ЧЭ!J134-АУ!J134</f>
        <v>-3.2741821406889748E-14</v>
      </c>
      <c r="K134" s="272">
        <f>+СВОД!K134-АЭ!K134-БЭ!K134-ГАЭС!K134-КЭ!K134-КуЭ!K134-ОЭ!K134-ХЭ!K134-ЧЭ!K134-АУ!K134</f>
        <v>4.5474735088646412E-13</v>
      </c>
      <c r="L134" s="272">
        <f>+СВОД!L134-АЭ!L134-БЭ!L134-ГАЭС!L134-КЭ!L134-КуЭ!L134-ОЭ!L134-ХЭ!L134-ЧЭ!L134-АУ!L134</f>
        <v>3.8198780347598743E-14</v>
      </c>
      <c r="M134" s="272">
        <f>+СВОД!M134-АЭ!M134-БЭ!M134-ГАЭС!M134-КЭ!M134-КуЭ!M134-ОЭ!M134-ХЭ!M134-ЧЭ!M134-АУ!M134</f>
        <v>1.2505552149377763E-12</v>
      </c>
      <c r="N134" s="272">
        <f>+СВОД!N134-АЭ!N134-БЭ!N134-ГАЭС!N134-КЭ!N134-КуЭ!N134-ОЭ!N134-ХЭ!N134-ЧЭ!N134-АУ!N134</f>
        <v>0</v>
      </c>
      <c r="O134" s="272">
        <f>+СВОД!O134-АЭ!O134-БЭ!O134-ГАЭС!O134-КЭ!O134-КуЭ!O134-ОЭ!O134-ХЭ!O134-ЧЭ!O134-АУ!O134</f>
        <v>-4.5474735088646412E-13</v>
      </c>
      <c r="P134" s="272">
        <f>+СВОД!P134-АЭ!P134-БЭ!P134-ГАЭС!P134-КЭ!P134-КуЭ!P134-ОЭ!P134-ХЭ!P134-ЧЭ!P134-АУ!P134</f>
        <v>0</v>
      </c>
      <c r="Q134" s="272">
        <f>+СВОД!Q134-АЭ!Q134-БЭ!Q134-ГАЭС!Q134-КЭ!Q134-КуЭ!Q134-ОЭ!Q134-ХЭ!Q134-ЧЭ!Q134-АУ!Q134</f>
        <v>-3763.7010014700086</v>
      </c>
      <c r="R134" s="272">
        <f>+СВОД!R134-АЭ!R134-БЭ!R134-ГАЭС!R134-КЭ!R134-КуЭ!R134-ОЭ!R134-ХЭ!R134-ЧЭ!R134-АУ!R134</f>
        <v>30881.865954286011</v>
      </c>
    </row>
    <row r="135" spans="1:18" s="8" customFormat="1">
      <c r="A135" s="10"/>
      <c r="B135" s="34" t="s">
        <v>296</v>
      </c>
      <c r="C135" s="46" t="s">
        <v>263</v>
      </c>
      <c r="D135" s="272">
        <f>+СВОД!D135-АЭ!D135-БЭ!D135-ГАЭС!D135-КЭ!D135-КуЭ!D135-ОЭ!D135-ХЭ!D135-ЧЭ!D135-АУ!D135</f>
        <v>6.8212102632969618E-13</v>
      </c>
      <c r="E135" s="272">
        <f>+СВОД!E135-АЭ!E135-БЭ!E135-ГАЭС!E135-КЭ!E135-КуЭ!E135-ОЭ!E135-ХЭ!E135-ЧЭ!E135-АУ!E135</f>
        <v>6.8212102632969618E-13</v>
      </c>
      <c r="F135" s="272">
        <f>+СВОД!F135-АЭ!F135-БЭ!F135-ГАЭС!F135-КЭ!F135-КуЭ!F135-ОЭ!F135-ХЭ!F135-ЧЭ!F135-АУ!F135</f>
        <v>-4.5474735088646412E-13</v>
      </c>
      <c r="G135" s="272">
        <f>+СВОД!G135-АЭ!G135-БЭ!G135-ГАЭС!G135-КЭ!G135-КуЭ!G135-ОЭ!G135-ХЭ!G135-ЧЭ!G135-АУ!G135</f>
        <v>-5529.2410669799992</v>
      </c>
      <c r="H135" s="272">
        <f>+СВОД!H135-АЭ!H135-БЭ!H135-ГАЭС!H135-КЭ!H135-КуЭ!H135-ОЭ!H135-ХЭ!H135-ЧЭ!H135-АУ!H135</f>
        <v>18247.179009196007</v>
      </c>
      <c r="I135" s="272">
        <f>+СВОД!I135-АЭ!I135-БЭ!I135-ГАЭС!I135-КЭ!I135-КуЭ!I135-ОЭ!I135-ХЭ!I135-ЧЭ!I135-АУ!I135</f>
        <v>4.5474735088646412E-13</v>
      </c>
      <c r="J135" s="272">
        <f>+СВОД!J135-АЭ!J135-БЭ!J135-ГАЭС!J135-КЭ!J135-КуЭ!J135-ОЭ!J135-ХЭ!J135-ЧЭ!J135-АУ!J135</f>
        <v>-3.2741821406889748E-14</v>
      </c>
      <c r="K135" s="272">
        <f>+СВОД!K135-АЭ!K135-БЭ!K135-ГАЭС!K135-КЭ!K135-КуЭ!K135-ОЭ!K135-ХЭ!K135-ЧЭ!K135-АУ!K135</f>
        <v>4.5474735088646412E-13</v>
      </c>
      <c r="L135" s="272">
        <f>+СВОД!L135-АЭ!L135-БЭ!L135-ГАЭС!L135-КЭ!L135-КуЭ!L135-ОЭ!L135-ХЭ!L135-ЧЭ!L135-АУ!L135</f>
        <v>3.8198780347598743E-14</v>
      </c>
      <c r="M135" s="272">
        <f>+СВОД!M135-АЭ!M135-БЭ!M135-ГАЭС!M135-КЭ!M135-КуЭ!M135-ОЭ!M135-ХЭ!M135-ЧЭ!M135-АУ!M135</f>
        <v>1.2505552149377763E-12</v>
      </c>
      <c r="N135" s="272">
        <f>+СВОД!N135-АЭ!N135-БЭ!N135-ГАЭС!N135-КЭ!N135-КуЭ!N135-ОЭ!N135-ХЭ!N135-ЧЭ!N135-АУ!N135</f>
        <v>0</v>
      </c>
      <c r="O135" s="272">
        <f>+СВОД!O135-АЭ!O135-БЭ!O135-ГАЭС!O135-КЭ!O135-КуЭ!O135-ОЭ!O135-ХЭ!O135-ЧЭ!O135-АУ!O135</f>
        <v>-4.5474735088646412E-13</v>
      </c>
      <c r="P135" s="272">
        <f>+СВОД!P135-АЭ!P135-БЭ!P135-ГАЭС!P135-КЭ!P135-КуЭ!P135-ОЭ!P135-ХЭ!P135-ЧЭ!P135-АУ!P135</f>
        <v>0</v>
      </c>
      <c r="Q135" s="272">
        <f>+СВОД!Q135-АЭ!Q135-БЭ!Q135-ГАЭС!Q135-КЭ!Q135-КуЭ!Q135-ОЭ!Q135-ХЭ!Q135-ЧЭ!Q135-АУ!Q135</f>
        <v>-5529.2410669800029</v>
      </c>
      <c r="R135" s="272">
        <f>+СВОД!R135-АЭ!R135-БЭ!R135-ГАЭС!R135-КЭ!R135-КуЭ!R135-ОЭ!R135-ХЭ!R135-ЧЭ!R135-АУ!R135</f>
        <v>18247.179009196003</v>
      </c>
    </row>
    <row r="136" spans="1:18" s="8" customFormat="1">
      <c r="A136" s="10"/>
      <c r="B136" s="34" t="s">
        <v>297</v>
      </c>
      <c r="C136" s="46" t="s">
        <v>263</v>
      </c>
      <c r="D136" s="272">
        <f>+СВОД!D136-АЭ!D136-БЭ!D136-ГАЭС!D136-КЭ!D136-КуЭ!D136-ОЭ!D136-ХЭ!D136-ЧЭ!D136-АУ!D136</f>
        <v>2.2737367544323206E-13</v>
      </c>
      <c r="E136" s="272">
        <f>+СВОД!E136-АЭ!E136-БЭ!E136-ГАЭС!E136-КЭ!E136-КуЭ!E136-ОЭ!E136-ХЭ!E136-ЧЭ!E136-АУ!E136</f>
        <v>-5.6843418860808015E-14</v>
      </c>
      <c r="F136" s="272">
        <f>+СВОД!F136-АЭ!F136-БЭ!F136-ГАЭС!F136-КЭ!F136-КуЭ!F136-ОЭ!F136-ХЭ!F136-ЧЭ!F136-АУ!F136</f>
        <v>-1.1368683772161603E-12</v>
      </c>
      <c r="G136" s="272">
        <f>+СВОД!G136-АЭ!G136-БЭ!G136-ГАЭС!G136-КЭ!G136-КуЭ!G136-ОЭ!G136-ХЭ!G136-ЧЭ!G136-АУ!G136</f>
        <v>1765.54006551</v>
      </c>
      <c r="H136" s="272">
        <f>+СВОД!H136-АЭ!H136-БЭ!H136-ГАЭС!H136-КЭ!H136-КуЭ!H136-ОЭ!H136-ХЭ!H136-ЧЭ!H136-АУ!H136</f>
        <v>12634.686945090001</v>
      </c>
      <c r="I136" s="272">
        <f>+СВОД!I136-АЭ!I136-БЭ!I136-ГАЭС!I136-КЭ!I136-КуЭ!I136-ОЭ!I136-ХЭ!I136-ЧЭ!I136-АУ!I136</f>
        <v>0</v>
      </c>
      <c r="J136" s="272">
        <f>+СВОД!J136-АЭ!J136-БЭ!J136-ГАЭС!J136-КЭ!J136-КуЭ!J136-ОЭ!J136-ХЭ!J136-ЧЭ!J136-АУ!J136</f>
        <v>0</v>
      </c>
      <c r="K136" s="272">
        <f>+СВОД!K136-АЭ!K136-БЭ!K136-ГАЭС!K136-КЭ!K136-КуЭ!K136-ОЭ!K136-ХЭ!K136-ЧЭ!K136-АУ!K136</f>
        <v>0</v>
      </c>
      <c r="L136" s="272">
        <f>+СВОД!L136-АЭ!L136-БЭ!L136-ГАЭС!L136-КЭ!L136-КуЭ!L136-ОЭ!L136-ХЭ!L136-ЧЭ!L136-АУ!L136</f>
        <v>0</v>
      </c>
      <c r="M136" s="272">
        <f>+СВОД!M136-АЭ!M136-БЭ!M136-ГАЭС!M136-КЭ!M136-КуЭ!M136-ОЭ!M136-ХЭ!M136-ЧЭ!M136-АУ!M136</f>
        <v>0</v>
      </c>
      <c r="N136" s="272">
        <f>+СВОД!N136-АЭ!N136-БЭ!N136-ГАЭС!N136-КЭ!N136-КуЭ!N136-ОЭ!N136-ХЭ!N136-ЧЭ!N136-АУ!N136</f>
        <v>0</v>
      </c>
      <c r="O136" s="272">
        <f>+СВОД!O136-АЭ!O136-БЭ!O136-ГАЭС!O136-КЭ!O136-КуЭ!O136-ОЭ!O136-ХЭ!O136-ЧЭ!O136-АУ!O136</f>
        <v>0</v>
      </c>
      <c r="P136" s="272">
        <f>+СВОД!P136-АЭ!P136-БЭ!P136-ГАЭС!P136-КЭ!P136-КуЭ!P136-ОЭ!P136-ХЭ!P136-ЧЭ!P136-АУ!P136</f>
        <v>0</v>
      </c>
      <c r="Q136" s="272">
        <f>+СВОД!Q136-АЭ!Q136-БЭ!Q136-ГАЭС!Q136-КЭ!Q136-КуЭ!Q136-ОЭ!Q136-ХЭ!Q136-ЧЭ!Q136-АУ!Q136</f>
        <v>1765.54006551</v>
      </c>
      <c r="R136" s="272">
        <f>+СВОД!R136-АЭ!R136-БЭ!R136-ГАЭС!R136-КЭ!R136-КуЭ!R136-ОЭ!R136-ХЭ!R136-ЧЭ!R136-АУ!R136</f>
        <v>12634.686945090001</v>
      </c>
    </row>
    <row r="137" spans="1:18" s="8" customFormat="1">
      <c r="A137" s="10" t="s">
        <v>166</v>
      </c>
      <c r="B137" s="30" t="s">
        <v>163</v>
      </c>
      <c r="C137" s="46" t="s">
        <v>263</v>
      </c>
      <c r="D137" s="272">
        <f>+СВОД!D137-АЭ!D137-БЭ!D137-ГАЭС!D137-КЭ!D137-КуЭ!D137-ОЭ!D137-ХЭ!D137-ЧЭ!D137-АУ!D137</f>
        <v>0</v>
      </c>
      <c r="E137" s="272">
        <f>+СВОД!E137-АЭ!E137-БЭ!E137-ГАЭС!E137-КЭ!E137-КуЭ!E137-ОЭ!E137-ХЭ!E137-ЧЭ!E137-АУ!E137</f>
        <v>0</v>
      </c>
      <c r="F137" s="272">
        <f>+СВОД!F137-АЭ!F137-БЭ!F137-ГАЭС!F137-КЭ!F137-КуЭ!F137-ОЭ!F137-ХЭ!F137-ЧЭ!F137-АУ!F137</f>
        <v>0</v>
      </c>
      <c r="G137" s="272">
        <f>+СВОД!G137-АЭ!G137-БЭ!G137-ГАЭС!G137-КЭ!G137-КуЭ!G137-ОЭ!G137-ХЭ!G137-ЧЭ!G137-АУ!G137</f>
        <v>28.90127265000001</v>
      </c>
      <c r="H137" s="272">
        <f>+СВОД!H137-АЭ!H137-БЭ!H137-ГАЭС!H137-КЭ!H137-КуЭ!H137-ОЭ!H137-ХЭ!H137-ЧЭ!H137-АУ!H137</f>
        <v>68.316206520002154</v>
      </c>
      <c r="I137" s="272">
        <f>+СВОД!I137-АЭ!I137-БЭ!I137-ГАЭС!I137-КЭ!I137-КуЭ!I137-ОЭ!I137-ХЭ!I137-ЧЭ!I137-АУ!I137</f>
        <v>0</v>
      </c>
      <c r="J137" s="272">
        <f>+СВОД!J137-АЭ!J137-БЭ!J137-ГАЭС!J137-КЭ!J137-КуЭ!J137-ОЭ!J137-ХЭ!J137-ЧЭ!J137-АУ!J137</f>
        <v>0</v>
      </c>
      <c r="K137" s="272">
        <f>+СВОД!K137-АЭ!K137-БЭ!K137-ГАЭС!K137-КЭ!K137-КуЭ!K137-ОЭ!K137-ХЭ!K137-ЧЭ!K137-АУ!K137</f>
        <v>0</v>
      </c>
      <c r="L137" s="272">
        <f>+СВОД!L137-АЭ!L137-БЭ!L137-ГАЭС!L137-КЭ!L137-КуЭ!L137-ОЭ!L137-ХЭ!L137-ЧЭ!L137-АУ!L137</f>
        <v>0</v>
      </c>
      <c r="M137" s="272">
        <f>+СВОД!M137-АЭ!M137-БЭ!M137-ГАЭС!M137-КЭ!M137-КуЭ!M137-ОЭ!M137-ХЭ!M137-ЧЭ!M137-АУ!M137</f>
        <v>0</v>
      </c>
      <c r="N137" s="272">
        <f>+СВОД!N137-АЭ!N137-БЭ!N137-ГАЭС!N137-КЭ!N137-КуЭ!N137-ОЭ!N137-ХЭ!N137-ЧЭ!N137-АУ!N137</f>
        <v>0</v>
      </c>
      <c r="O137" s="272">
        <f>+СВОД!O137-АЭ!O137-БЭ!O137-ГАЭС!O137-КЭ!O137-КуЭ!O137-ОЭ!O137-ХЭ!O137-ЧЭ!O137-АУ!O137</f>
        <v>0</v>
      </c>
      <c r="P137" s="272">
        <f>+СВОД!P137-АЭ!P137-БЭ!P137-ГАЭС!P137-КЭ!P137-КуЭ!P137-ОЭ!P137-ХЭ!P137-ЧЭ!P137-АУ!P137</f>
        <v>0</v>
      </c>
      <c r="Q137" s="272">
        <f>+СВОД!Q137-АЭ!Q137-БЭ!Q137-ГАЭС!Q137-КЭ!Q137-КуЭ!Q137-ОЭ!Q137-ХЭ!Q137-ЧЭ!Q137-АУ!Q137</f>
        <v>28.90127265000001</v>
      </c>
      <c r="R137" s="272">
        <f>+СВОД!R137-АЭ!R137-БЭ!R137-ГАЭС!R137-КЭ!R137-КуЭ!R137-ОЭ!R137-ХЭ!R137-ЧЭ!R137-АУ!R137</f>
        <v>68.316206520002098</v>
      </c>
    </row>
    <row r="138" spans="1:18" s="8" customFormat="1">
      <c r="A138" s="10" t="s">
        <v>167</v>
      </c>
      <c r="B138" s="30" t="s">
        <v>162</v>
      </c>
      <c r="C138" s="46" t="s">
        <v>263</v>
      </c>
      <c r="D138" s="272">
        <f>+СВОД!D138-АЭ!D138-БЭ!D138-ГАЭС!D138-КЭ!D138-КуЭ!D138-ОЭ!D138-ХЭ!D138-ЧЭ!D138-АУ!D138</f>
        <v>0</v>
      </c>
      <c r="E138" s="272">
        <f>+СВОД!E138-АЭ!E138-БЭ!E138-ГАЭС!E138-КЭ!E138-КуЭ!E138-ОЭ!E138-ХЭ!E138-ЧЭ!E138-АУ!E138</f>
        <v>0</v>
      </c>
      <c r="F138" s="272">
        <f>+СВОД!F138-АЭ!F138-БЭ!F138-ГАЭС!F138-КЭ!F138-КуЭ!F138-ОЭ!F138-ХЭ!F138-ЧЭ!F138-АУ!F138</f>
        <v>0</v>
      </c>
      <c r="G138" s="272">
        <f>+СВОД!G138-АЭ!G138-БЭ!G138-ГАЭС!G138-КЭ!G138-КуЭ!G138-ОЭ!G138-ХЭ!G138-ЧЭ!G138-АУ!G138</f>
        <v>0</v>
      </c>
      <c r="H138" s="272">
        <f>+СВОД!H138-АЭ!H138-БЭ!H138-ГАЭС!H138-КЭ!H138-КуЭ!H138-ОЭ!H138-ХЭ!H138-ЧЭ!H138-АУ!H138</f>
        <v>0</v>
      </c>
      <c r="I138" s="272">
        <f>+СВОД!I138-АЭ!I138-БЭ!I138-ГАЭС!I138-КЭ!I138-КуЭ!I138-ОЭ!I138-ХЭ!I138-ЧЭ!I138-АУ!I138</f>
        <v>0</v>
      </c>
      <c r="J138" s="272">
        <f>+СВОД!J138-АЭ!J138-БЭ!J138-ГАЭС!J138-КЭ!J138-КуЭ!J138-ОЭ!J138-ХЭ!J138-ЧЭ!J138-АУ!J138</f>
        <v>0</v>
      </c>
      <c r="K138" s="272">
        <f>+СВОД!K138-АЭ!K138-БЭ!K138-ГАЭС!K138-КЭ!K138-КуЭ!K138-ОЭ!K138-ХЭ!K138-ЧЭ!K138-АУ!K138</f>
        <v>0</v>
      </c>
      <c r="L138" s="272">
        <f>+СВОД!L138-АЭ!L138-БЭ!L138-ГАЭС!L138-КЭ!L138-КуЭ!L138-ОЭ!L138-ХЭ!L138-ЧЭ!L138-АУ!L138</f>
        <v>0</v>
      </c>
      <c r="M138" s="272">
        <f>+СВОД!M138-АЭ!M138-БЭ!M138-ГАЭС!M138-КЭ!M138-КуЭ!M138-ОЭ!M138-ХЭ!M138-ЧЭ!M138-АУ!M138</f>
        <v>0</v>
      </c>
      <c r="N138" s="272">
        <f>+СВОД!N138-АЭ!N138-БЭ!N138-ГАЭС!N138-КЭ!N138-КуЭ!N138-ОЭ!N138-ХЭ!N138-ЧЭ!N138-АУ!N138</f>
        <v>0</v>
      </c>
      <c r="O138" s="272">
        <f>+СВОД!O138-АЭ!O138-БЭ!O138-ГАЭС!O138-КЭ!O138-КуЭ!O138-ОЭ!O138-ХЭ!O138-ЧЭ!O138-АУ!O138</f>
        <v>0</v>
      </c>
      <c r="P138" s="272">
        <f>+СВОД!P138-АЭ!P138-БЭ!P138-ГАЭС!P138-КЭ!P138-КуЭ!P138-ОЭ!P138-ХЭ!P138-ЧЭ!P138-АУ!P138</f>
        <v>0</v>
      </c>
      <c r="Q138" s="272">
        <f>+СВОД!Q138-АЭ!Q138-БЭ!Q138-ГАЭС!Q138-КЭ!Q138-КуЭ!Q138-ОЭ!Q138-ХЭ!Q138-ЧЭ!Q138-АУ!Q138</f>
        <v>0</v>
      </c>
      <c r="R138" s="272">
        <f>+СВОД!R138-АЭ!R138-БЭ!R138-ГАЭС!R138-КЭ!R138-КуЭ!R138-ОЭ!R138-ХЭ!R138-ЧЭ!R138-АУ!R138</f>
        <v>0</v>
      </c>
    </row>
    <row r="139" spans="1:18" s="8" customFormat="1" ht="25.5">
      <c r="A139" s="10" t="s">
        <v>301</v>
      </c>
      <c r="B139" s="30" t="s">
        <v>299</v>
      </c>
      <c r="C139" s="46" t="s">
        <v>263</v>
      </c>
      <c r="D139" s="272">
        <f>+СВОД!D139-АЭ!D139-БЭ!D139-ГАЭС!D139-КЭ!D139-КуЭ!D139-ОЭ!D139-ХЭ!D139-ЧЭ!D139-АУ!D139</f>
        <v>0</v>
      </c>
      <c r="E139" s="272">
        <f>+СВОД!E139-АЭ!E139-БЭ!E139-ГАЭС!E139-КЭ!E139-КуЭ!E139-ОЭ!E139-ХЭ!E139-ЧЭ!E139-АУ!E139</f>
        <v>0</v>
      </c>
      <c r="F139" s="272">
        <f>+СВОД!F139-АЭ!F139-БЭ!F139-ГАЭС!F139-КЭ!F139-КуЭ!F139-ОЭ!F139-ХЭ!F139-ЧЭ!F139-АУ!F139</f>
        <v>0</v>
      </c>
      <c r="G139" s="272">
        <f>+СВОД!G139-АЭ!G139-БЭ!G139-ГАЭС!G139-КЭ!G139-КуЭ!G139-ОЭ!G139-ХЭ!G139-ЧЭ!G139-АУ!G139</f>
        <v>-6.3299999999999995E-2</v>
      </c>
      <c r="H139" s="272">
        <f>+СВОД!H139-АЭ!H139-БЭ!H139-ГАЭС!H139-КЭ!H139-КуЭ!H139-ОЭ!H139-ХЭ!H139-ЧЭ!H139-АУ!H139</f>
        <v>5.1233049999999995E-2</v>
      </c>
      <c r="I139" s="272">
        <f>+СВОД!I139-АЭ!I139-БЭ!I139-ГАЭС!I139-КЭ!I139-КуЭ!I139-ОЭ!I139-ХЭ!I139-ЧЭ!I139-АУ!I139</f>
        <v>0</v>
      </c>
      <c r="J139" s="272">
        <f>+СВОД!J139-АЭ!J139-БЭ!J139-ГАЭС!J139-КЭ!J139-КуЭ!J139-ОЭ!J139-ХЭ!J139-ЧЭ!J139-АУ!J139</f>
        <v>0</v>
      </c>
      <c r="K139" s="272">
        <f>+СВОД!K139-АЭ!K139-БЭ!K139-ГАЭС!K139-КЭ!K139-КуЭ!K139-ОЭ!K139-ХЭ!K139-ЧЭ!K139-АУ!K139</f>
        <v>0</v>
      </c>
      <c r="L139" s="272">
        <f>+СВОД!L139-АЭ!L139-БЭ!L139-ГАЭС!L139-КЭ!L139-КуЭ!L139-ОЭ!L139-ХЭ!L139-ЧЭ!L139-АУ!L139</f>
        <v>0</v>
      </c>
      <c r="M139" s="272">
        <f>+СВОД!M139-АЭ!M139-БЭ!M139-ГАЭС!M139-КЭ!M139-КуЭ!M139-ОЭ!M139-ХЭ!M139-ЧЭ!M139-АУ!M139</f>
        <v>0</v>
      </c>
      <c r="N139" s="272">
        <f>+СВОД!N139-АЭ!N139-БЭ!N139-ГАЭС!N139-КЭ!N139-КуЭ!N139-ОЭ!N139-ХЭ!N139-ЧЭ!N139-АУ!N139</f>
        <v>0</v>
      </c>
      <c r="O139" s="272">
        <f>+СВОД!O139-АЭ!O139-БЭ!O139-ГАЭС!O139-КЭ!O139-КуЭ!O139-ОЭ!O139-ХЭ!O139-ЧЭ!O139-АУ!O139</f>
        <v>0</v>
      </c>
      <c r="P139" s="272">
        <f>+СВОД!P139-АЭ!P139-БЭ!P139-ГАЭС!P139-КЭ!P139-КуЭ!P139-ОЭ!P139-ХЭ!P139-ЧЭ!P139-АУ!P139</f>
        <v>0</v>
      </c>
      <c r="Q139" s="272">
        <f>+СВОД!Q139-АЭ!Q139-БЭ!Q139-ГАЭС!Q139-КЭ!Q139-КуЭ!Q139-ОЭ!Q139-ХЭ!Q139-ЧЭ!Q139-АУ!Q139</f>
        <v>-6.3299999999999995E-2</v>
      </c>
      <c r="R139" s="272">
        <f>+СВОД!R139-АЭ!R139-БЭ!R139-ГАЭС!R139-КЭ!R139-КуЭ!R139-ОЭ!R139-ХЭ!R139-ЧЭ!R139-АУ!R139</f>
        <v>5.1233049999999995E-2</v>
      </c>
    </row>
    <row r="140" spans="1:18" s="8" customFormat="1">
      <c r="A140" s="10" t="s">
        <v>302</v>
      </c>
      <c r="B140" s="30" t="s">
        <v>300</v>
      </c>
      <c r="C140" s="46" t="s">
        <v>263</v>
      </c>
      <c r="D140" s="272">
        <f>+СВОД!D140-АЭ!D140-БЭ!D140-ГАЭС!D140-КЭ!D140-КуЭ!D140-ОЭ!D140-ХЭ!D140-ЧЭ!D140-АУ!D140</f>
        <v>-1.9277024421171525E-14</v>
      </c>
      <c r="E140" s="272">
        <f>+СВОД!E140-АЭ!E140-БЭ!E140-ГАЭС!E140-КЭ!E140-КуЭ!E140-ОЭ!E140-ХЭ!E140-ЧЭ!E140-АУ!E140</f>
        <v>-6.1213256685732658E-15</v>
      </c>
      <c r="F140" s="272">
        <f>+СВОД!F140-АЭ!F140-БЭ!F140-ГАЭС!F140-КЭ!F140-КуЭ!F140-ОЭ!F140-ХЭ!F140-ЧЭ!F140-АУ!F140</f>
        <v>-5.3090865037574986E-16</v>
      </c>
      <c r="G140" s="272">
        <f>+СВОД!G140-АЭ!G140-БЭ!G140-ГАЭС!G140-КЭ!G140-КуЭ!G140-ОЭ!G140-ХЭ!G140-ЧЭ!G140-АУ!G140</f>
        <v>3.7353999999999998E-2</v>
      </c>
      <c r="H140" s="272">
        <f>+СВОД!H140-АЭ!H140-БЭ!H140-ГАЭС!H140-КЭ!H140-КуЭ!H140-ОЭ!H140-ХЭ!H140-ЧЭ!H140-АУ!H140</f>
        <v>-3.7354000001492138E-2</v>
      </c>
      <c r="I140" s="272">
        <f>+СВОД!I140-АЭ!I140-БЭ!I140-ГАЭС!I140-КЭ!I140-КуЭ!I140-ОЭ!I140-ХЭ!I140-ЧЭ!I140-АУ!I140</f>
        <v>0</v>
      </c>
      <c r="J140" s="272">
        <f>+СВОД!J140-АЭ!J140-БЭ!J140-ГАЭС!J140-КЭ!J140-КуЭ!J140-ОЭ!J140-ХЭ!J140-ЧЭ!J140-АУ!J140</f>
        <v>0</v>
      </c>
      <c r="K140" s="272">
        <f>+СВОД!K140-АЭ!K140-БЭ!K140-ГАЭС!K140-КЭ!K140-КуЭ!K140-ОЭ!K140-ХЭ!K140-ЧЭ!K140-АУ!K140</f>
        <v>0</v>
      </c>
      <c r="L140" s="272">
        <f>+СВОД!L140-АЭ!L140-БЭ!L140-ГАЭС!L140-КЭ!L140-КуЭ!L140-ОЭ!L140-ХЭ!L140-ЧЭ!L140-АУ!L140</f>
        <v>0</v>
      </c>
      <c r="M140" s="272">
        <f>+СВОД!M140-АЭ!M140-БЭ!M140-ГАЭС!M140-КЭ!M140-КуЭ!M140-ОЭ!M140-ХЭ!M140-ЧЭ!M140-АУ!M140</f>
        <v>0</v>
      </c>
      <c r="N140" s="272">
        <f>+СВОД!N140-АЭ!N140-БЭ!N140-ГАЭС!N140-КЭ!N140-КуЭ!N140-ОЭ!N140-ХЭ!N140-ЧЭ!N140-АУ!N140</f>
        <v>0</v>
      </c>
      <c r="O140" s="272">
        <f>+СВОД!O140-АЭ!O140-БЭ!O140-ГАЭС!O140-КЭ!O140-КуЭ!O140-ОЭ!O140-ХЭ!O140-ЧЭ!O140-АУ!O140</f>
        <v>0</v>
      </c>
      <c r="P140" s="272">
        <f>+СВОД!P140-АЭ!P140-БЭ!P140-ГАЭС!P140-КЭ!P140-КуЭ!P140-ОЭ!P140-ХЭ!P140-ЧЭ!P140-АУ!P140</f>
        <v>0</v>
      </c>
      <c r="Q140" s="272">
        <f>+СВОД!Q140-АЭ!Q140-БЭ!Q140-ГАЭС!Q140-КЭ!Q140-КуЭ!Q140-ОЭ!Q140-ХЭ!Q140-ЧЭ!Q140-АУ!Q140</f>
        <v>3.7354000000000005E-2</v>
      </c>
      <c r="R140" s="272">
        <f>+СВОД!R140-АЭ!R140-БЭ!R140-ГАЭС!R140-КЭ!R140-КуЭ!R140-ОЭ!R140-ХЭ!R140-ЧЭ!R140-АУ!R140</f>
        <v>-3.7354000001492138E-2</v>
      </c>
    </row>
    <row r="141" spans="1:18" s="18" customFormat="1">
      <c r="A141" s="11" t="s">
        <v>58</v>
      </c>
      <c r="B141" s="29" t="s">
        <v>22</v>
      </c>
      <c r="C141" s="47" t="s">
        <v>263</v>
      </c>
      <c r="D141" s="272">
        <f>+СВОД!D141-АЭ!D141-БЭ!D141-ГАЭС!D141-КЭ!D141-КуЭ!D141-ОЭ!D141-ХЭ!D141-ЧЭ!D141-АУ!D141</f>
        <v>0</v>
      </c>
      <c r="E141" s="272">
        <f>+СВОД!E141-АЭ!E141-БЭ!E141-ГАЭС!E141-КЭ!E141-КуЭ!E141-ОЭ!E141-ХЭ!E141-ЧЭ!E141-АУ!E141</f>
        <v>1.1368683772161603E-13</v>
      </c>
      <c r="F141" s="272">
        <f>+СВОД!F141-АЭ!F141-БЭ!F141-ГАЭС!F141-КЭ!F141-КуЭ!F141-ОЭ!F141-ХЭ!F141-ЧЭ!F141-АУ!F141</f>
        <v>1.7053025658242404E-13</v>
      </c>
      <c r="G141" s="272">
        <f>+СВОД!G141-АЭ!G141-БЭ!G141-ГАЭС!G141-КЭ!G141-КуЭ!G141-ОЭ!G141-ХЭ!G141-ЧЭ!G141-АУ!G141</f>
        <v>-7687.8837624099997</v>
      </c>
      <c r="H141" s="272">
        <f>+СВОД!H141-АЭ!H141-БЭ!H141-ГАЭС!H141-КЭ!H141-КуЭ!H141-ОЭ!H141-ХЭ!H141-ЧЭ!H141-АУ!H141</f>
        <v>30923.767020679999</v>
      </c>
      <c r="I141" s="272">
        <f>+СВОД!I141-АЭ!I141-БЭ!I141-ГАЭС!I141-КЭ!I141-КуЭ!I141-ОЭ!I141-ХЭ!I141-ЧЭ!I141-АУ!I141</f>
        <v>-3.4106051316484809E-13</v>
      </c>
      <c r="J141" s="272">
        <f>+СВОД!J141-АЭ!J141-БЭ!J141-ГАЭС!J141-КЭ!J141-КуЭ!J141-ОЭ!J141-ХЭ!J141-ЧЭ!J141-АУ!J141</f>
        <v>-9.0949383441119025E-15</v>
      </c>
      <c r="K141" s="272">
        <f>+СВОД!K141-АЭ!K141-БЭ!K141-ГАЭС!K141-КЭ!K141-КуЭ!K141-ОЭ!K141-ХЭ!K141-ЧЭ!K141-АУ!K141</f>
        <v>1.5916157281026244E-12</v>
      </c>
      <c r="L141" s="272">
        <f>+СВОД!L141-АЭ!L141-БЭ!L141-ГАЭС!L141-КЭ!L141-КуЭ!L141-ОЭ!L141-ХЭ!L141-ЧЭ!L141-АУ!L141</f>
        <v>2.8740031188245752E-13</v>
      </c>
      <c r="M141" s="272">
        <f>+СВОД!M141-АЭ!M141-БЭ!M141-ГАЭС!M141-КЭ!M141-КуЭ!M141-ОЭ!M141-ХЭ!M141-ЧЭ!M141-АУ!M141</f>
        <v>1.3642420526593924E-12</v>
      </c>
      <c r="N141" s="272">
        <f>+СВОД!N141-АЭ!N141-БЭ!N141-ГАЭС!N141-КЭ!N141-КуЭ!N141-ОЭ!N141-ХЭ!N141-ЧЭ!N141-АУ!N141</f>
        <v>4.2200552947957437E-13</v>
      </c>
      <c r="O141" s="272">
        <f>+СВОД!O141-АЭ!O141-БЭ!O141-ГАЭС!O141-КЭ!O141-КуЭ!O141-ОЭ!O141-ХЭ!O141-ЧЭ!O141-АУ!O141</f>
        <v>4.5474735088646412E-13</v>
      </c>
      <c r="P141" s="272">
        <f>+СВОД!P141-АЭ!P141-БЭ!P141-ГАЭС!P141-КЭ!P141-КуЭ!P141-ОЭ!P141-ХЭ!P141-ЧЭ!P141-АУ!P141</f>
        <v>2.3283062760767748E-13</v>
      </c>
      <c r="Q141" s="272">
        <f>+СВОД!Q141-АЭ!Q141-БЭ!Q141-ГАЭС!Q141-КЭ!Q141-КуЭ!Q141-ОЭ!Q141-ХЭ!Q141-ЧЭ!Q141-АУ!Q141</f>
        <v>-7687.8837624100033</v>
      </c>
      <c r="R141" s="272">
        <f>+СВОД!R141-АЭ!R141-БЭ!R141-ГАЭС!R141-КЭ!R141-КуЭ!R141-ОЭ!R141-ХЭ!R141-ЧЭ!R141-АУ!R141</f>
        <v>30923.767020680007</v>
      </c>
    </row>
    <row r="142" spans="1:18" s="18" customFormat="1">
      <c r="A142" s="10" t="s">
        <v>59</v>
      </c>
      <c r="B142" s="30" t="s">
        <v>298</v>
      </c>
      <c r="C142" s="46" t="s">
        <v>263</v>
      </c>
      <c r="D142" s="272">
        <f>+СВОД!D142-АЭ!D142-БЭ!D142-ГАЭС!D142-КЭ!D142-КуЭ!D142-ОЭ!D142-ХЭ!D142-ЧЭ!D142-АУ!D142</f>
        <v>-1.8189894035458565E-12</v>
      </c>
      <c r="E142" s="272">
        <f>+СВОД!E142-АЭ!E142-БЭ!E142-ГАЭС!E142-КЭ!E142-КуЭ!E142-ОЭ!E142-ХЭ!E142-ЧЭ!E142-АУ!E142</f>
        <v>8.5265128291212022E-14</v>
      </c>
      <c r="F142" s="272">
        <f>+СВОД!F142-АЭ!F142-БЭ!F142-ГАЭС!F142-КЭ!F142-КуЭ!F142-ОЭ!F142-ХЭ!F142-ЧЭ!F142-АУ!F142</f>
        <v>5.1159076974727213E-13</v>
      </c>
      <c r="G142" s="272">
        <f>+СВОД!G142-АЭ!G142-БЭ!G142-ГАЭС!G142-КЭ!G142-КуЭ!G142-ОЭ!G142-ХЭ!G142-ЧЭ!G142-АУ!G142</f>
        <v>-7763.7009856699988</v>
      </c>
      <c r="H142" s="272">
        <f>+СВОД!H142-АЭ!H142-БЭ!H142-ГАЭС!H142-КЭ!H142-КуЭ!H142-ОЭ!H142-ХЭ!H142-ЧЭ!H142-АУ!H142</f>
        <v>30881.865800629999</v>
      </c>
      <c r="I142" s="272">
        <f>+СВОД!I142-АЭ!I142-БЭ!I142-ГАЭС!I142-КЭ!I142-КуЭ!I142-ОЭ!I142-ХЭ!I142-ЧЭ!I142-АУ!I142</f>
        <v>-3.4106051316484809E-13</v>
      </c>
      <c r="J142" s="272">
        <f>+СВОД!J142-АЭ!J142-БЭ!J142-ГАЭС!J142-КЭ!J142-КуЭ!J142-ОЭ!J142-ХЭ!J142-ЧЭ!J142-АУ!J142</f>
        <v>0</v>
      </c>
      <c r="K142" s="272">
        <f>+СВОД!K142-АЭ!K142-БЭ!K142-ГАЭС!K142-КЭ!K142-КуЭ!K142-ОЭ!K142-ХЭ!K142-ЧЭ!K142-АУ!K142</f>
        <v>1.5916157281026244E-12</v>
      </c>
      <c r="L142" s="272">
        <f>+СВОД!L142-АЭ!L142-БЭ!L142-ГАЭС!L142-КЭ!L142-КуЭ!L142-ОЭ!L142-ХЭ!L142-ЧЭ!L142-АУ!L142</f>
        <v>2.8740031188245752E-13</v>
      </c>
      <c r="M142" s="272">
        <f>+СВОД!M142-АЭ!M142-БЭ!M142-ГАЭС!M142-КЭ!M142-КуЭ!M142-ОЭ!M142-ХЭ!M142-ЧЭ!M142-АУ!M142</f>
        <v>1.3642420526593924E-12</v>
      </c>
      <c r="N142" s="272">
        <f>+СВОД!N142-АЭ!N142-БЭ!N142-ГАЭС!N142-КЭ!N142-КуЭ!N142-ОЭ!N142-ХЭ!N142-ЧЭ!N142-АУ!N142</f>
        <v>4.2200552947957437E-13</v>
      </c>
      <c r="O142" s="272">
        <f>+СВОД!O142-АЭ!O142-БЭ!O142-ГАЭС!O142-КЭ!O142-КуЭ!O142-ОЭ!O142-ХЭ!O142-ЧЭ!O142-АУ!O142</f>
        <v>4.5474735088646412E-13</v>
      </c>
      <c r="P142" s="272">
        <f>+СВОД!P142-АЭ!P142-БЭ!P142-ГАЭС!P142-КЭ!P142-КуЭ!P142-ОЭ!P142-ХЭ!P142-ЧЭ!P142-АУ!P142</f>
        <v>2.3283062760767748E-13</v>
      </c>
      <c r="Q142" s="272">
        <f>+СВОД!Q142-АЭ!Q142-БЭ!Q142-ГАЭС!Q142-КЭ!Q142-КуЭ!Q142-ОЭ!Q142-ХЭ!Q142-ЧЭ!Q142-АУ!Q142</f>
        <v>-7763.7009856699933</v>
      </c>
      <c r="R142" s="272">
        <f>+СВОД!R142-АЭ!R142-БЭ!R142-ГАЭС!R142-КЭ!R142-КуЭ!R142-ОЭ!R142-ХЭ!R142-ЧЭ!R142-АУ!R142</f>
        <v>30881.865800630003</v>
      </c>
    </row>
    <row r="143" spans="1:18" s="18" customFormat="1">
      <c r="A143" s="10" t="s">
        <v>60</v>
      </c>
      <c r="B143" s="34" t="s">
        <v>296</v>
      </c>
      <c r="C143" s="46" t="s">
        <v>263</v>
      </c>
      <c r="D143" s="272">
        <f>+СВОД!D143-АЭ!D143-БЭ!D143-ГАЭС!D143-КЭ!D143-КуЭ!D143-ОЭ!D143-ХЭ!D143-ЧЭ!D143-АУ!D143</f>
        <v>1.7053025658242404E-13</v>
      </c>
      <c r="E143" s="272">
        <f>+СВОД!E143-АЭ!E143-БЭ!E143-ГАЭС!E143-КЭ!E143-КуЭ!E143-ОЭ!E143-ХЭ!E143-ЧЭ!E143-АУ!E143</f>
        <v>5.6843418860808015E-14</v>
      </c>
      <c r="F143" s="272">
        <f>+СВОД!F143-АЭ!F143-БЭ!F143-ГАЭС!F143-КЭ!F143-КуЭ!F143-ОЭ!F143-ХЭ!F143-ЧЭ!F143-АУ!F143</f>
        <v>-6.7075217721670327E-15</v>
      </c>
      <c r="G143" s="272">
        <f>+СВОД!G143-АЭ!G143-БЭ!G143-ГАЭС!G143-КЭ!G143-КуЭ!G143-ОЭ!G143-ХЭ!G143-ЧЭ!G143-АУ!G143</f>
        <v>-250</v>
      </c>
      <c r="H143" s="272">
        <f>+СВОД!H143-АЭ!H143-БЭ!H143-ГАЭС!H143-КЭ!H143-КуЭ!H143-ОЭ!H143-ХЭ!H143-ЧЭ!H143-АУ!H143</f>
        <v>7944.7336447799998</v>
      </c>
      <c r="I143" s="272">
        <f>+СВОД!I143-АЭ!I143-БЭ!I143-ГАЭС!I143-КЭ!I143-КуЭ!I143-ОЭ!I143-ХЭ!I143-ЧЭ!I143-АУ!I143</f>
        <v>0</v>
      </c>
      <c r="J143" s="272">
        <f>+СВОД!J143-АЭ!J143-БЭ!J143-ГАЭС!J143-КЭ!J143-КуЭ!J143-ОЭ!J143-ХЭ!J143-ЧЭ!J143-АУ!J143</f>
        <v>0</v>
      </c>
      <c r="K143" s="272">
        <f>+СВОД!K143-АЭ!K143-БЭ!K143-ГАЭС!K143-КЭ!K143-КуЭ!K143-ОЭ!K143-ХЭ!K143-ЧЭ!K143-АУ!K143</f>
        <v>-4.5474735088646412E-13</v>
      </c>
      <c r="L143" s="272">
        <f>+СВОД!L143-АЭ!L143-БЭ!L143-ГАЭС!L143-КЭ!L143-КуЭ!L143-ОЭ!L143-ХЭ!L143-ЧЭ!L143-АУ!L143</f>
        <v>-3.6379861796664859E-15</v>
      </c>
      <c r="M143" s="272">
        <f>+СВОД!M143-АЭ!M143-БЭ!M143-ГАЭС!M143-КЭ!M143-КуЭ!M143-ОЭ!M143-ХЭ!M143-ЧЭ!M143-АУ!M143</f>
        <v>1.3642420526593924E-12</v>
      </c>
      <c r="N143" s="272">
        <f>+СВОД!N143-АЭ!N143-БЭ!N143-ГАЭС!N143-КЭ!N143-КуЭ!N143-ОЭ!N143-ХЭ!N143-ЧЭ!N143-АУ!N143</f>
        <v>4.2200552947957437E-13</v>
      </c>
      <c r="O143" s="272">
        <f>+СВОД!O143-АЭ!O143-БЭ!O143-ГАЭС!O143-КЭ!O143-КуЭ!O143-ОЭ!O143-ХЭ!O143-ЧЭ!O143-АУ!O143</f>
        <v>4.5474735088646412E-13</v>
      </c>
      <c r="P143" s="272">
        <f>+СВОД!P143-АЭ!P143-БЭ!P143-ГАЭС!P143-КЭ!P143-КуЭ!P143-ОЭ!P143-ХЭ!P143-ЧЭ!P143-АУ!P143</f>
        <v>2.3283062760767748E-13</v>
      </c>
      <c r="Q143" s="272">
        <f>+СВОД!Q143-АЭ!Q143-БЭ!Q143-ГАЭС!Q143-КЭ!Q143-КуЭ!Q143-ОЭ!Q143-ХЭ!Q143-ЧЭ!Q143-АУ!Q143</f>
        <v>-249.99999999999864</v>
      </c>
      <c r="R143" s="272">
        <f>+СВОД!R143-АЭ!R143-БЭ!R143-ГАЭС!R143-КЭ!R143-КуЭ!R143-ОЭ!R143-ХЭ!R143-ЧЭ!R143-АУ!R143</f>
        <v>7944.7336447799998</v>
      </c>
    </row>
    <row r="144" spans="1:18" s="18" customFormat="1">
      <c r="A144" s="10"/>
      <c r="B144" s="34" t="s">
        <v>297</v>
      </c>
      <c r="C144" s="46" t="s">
        <v>263</v>
      </c>
      <c r="D144" s="272">
        <f>+СВОД!D144-АЭ!D144-БЭ!D144-ГАЭС!D144-КЭ!D144-КуЭ!D144-ОЭ!D144-ХЭ!D144-ЧЭ!D144-АУ!D144</f>
        <v>-6.8212102632969618E-13</v>
      </c>
      <c r="E144" s="272">
        <f>+СВОД!E144-АЭ!E144-БЭ!E144-ГАЭС!E144-КЭ!E144-КуЭ!E144-ОЭ!E144-ХЭ!E144-ЧЭ!E144-АУ!E144</f>
        <v>2.8421709430404007E-14</v>
      </c>
      <c r="F144" s="272">
        <f>+СВОД!F144-АЭ!F144-БЭ!F144-ГАЭС!F144-КЭ!F144-КуЭ!F144-ОЭ!F144-ХЭ!F144-ЧЭ!F144-АУ!F144</f>
        <v>1.0800249583553523E-12</v>
      </c>
      <c r="G144" s="272">
        <f>+СВОД!G144-АЭ!G144-БЭ!G144-ГАЭС!G144-КЭ!G144-КуЭ!G144-ОЭ!G144-ХЭ!G144-ЧЭ!G144-АУ!G144</f>
        <v>-7513.7009856699988</v>
      </c>
      <c r="H144" s="272">
        <f>+СВОД!H144-АЭ!H144-БЭ!H144-ГАЭС!H144-КЭ!H144-КуЭ!H144-ОЭ!H144-ХЭ!H144-ЧЭ!H144-АУ!H144</f>
        <v>22937.132155849999</v>
      </c>
      <c r="I144" s="272">
        <f>+СВОД!I144-АЭ!I144-БЭ!I144-ГАЭС!I144-КЭ!I144-КуЭ!I144-ОЭ!I144-ХЭ!I144-ЧЭ!I144-АУ!I144</f>
        <v>-3.4106051316484809E-13</v>
      </c>
      <c r="J144" s="272">
        <f>+СВОД!J144-АЭ!J144-БЭ!J144-ГАЭС!J144-КЭ!J144-КуЭ!J144-ОЭ!J144-ХЭ!J144-ЧЭ!J144-АУ!J144</f>
        <v>0</v>
      </c>
      <c r="K144" s="272">
        <f>+СВОД!K144-АЭ!K144-БЭ!K144-ГАЭС!K144-КЭ!K144-КуЭ!K144-ОЭ!K144-ХЭ!K144-ЧЭ!K144-АУ!K144</f>
        <v>2.5650592760939617E-12</v>
      </c>
      <c r="L144" s="272">
        <f>+СВОД!L144-АЭ!L144-БЭ!L144-ГАЭС!L144-КЭ!L144-КуЭ!L144-ОЭ!L144-ХЭ!L144-ЧЭ!L144-АУ!L144</f>
        <v>2.0577316977091198E-13</v>
      </c>
      <c r="M144" s="272">
        <f>+СВОД!M144-АЭ!M144-БЭ!M144-ГАЭС!M144-КЭ!M144-КуЭ!M144-ОЭ!M144-ХЭ!M144-ЧЭ!M144-АУ!M144</f>
        <v>0</v>
      </c>
      <c r="N144" s="272">
        <f>+СВОД!N144-АЭ!N144-БЭ!N144-ГАЭС!N144-КЭ!N144-КуЭ!N144-ОЭ!N144-ХЭ!N144-ЧЭ!N144-АУ!N144</f>
        <v>0</v>
      </c>
      <c r="O144" s="272">
        <f>+СВОД!O144-АЭ!O144-БЭ!O144-ГАЭС!O144-КЭ!O144-КуЭ!O144-ОЭ!O144-ХЭ!O144-ЧЭ!O144-АУ!O144</f>
        <v>0</v>
      </c>
      <c r="P144" s="272">
        <f>+СВОД!P144-АЭ!P144-БЭ!P144-ГАЭС!P144-КЭ!P144-КуЭ!P144-ОЭ!P144-ХЭ!P144-ЧЭ!P144-АУ!P144</f>
        <v>0</v>
      </c>
      <c r="Q144" s="272">
        <f>+СВОД!Q144-АЭ!Q144-БЭ!Q144-ГАЭС!Q144-КЭ!Q144-КуЭ!Q144-ОЭ!Q144-ХЭ!Q144-ЧЭ!Q144-АУ!Q144</f>
        <v>-7513.7009856699924</v>
      </c>
      <c r="R144" s="272">
        <f>+СВОД!R144-АЭ!R144-БЭ!R144-ГАЭС!R144-КЭ!R144-КуЭ!R144-ОЭ!R144-ХЭ!R144-ЧЭ!R144-АУ!R144</f>
        <v>22937.132155850006</v>
      </c>
    </row>
    <row r="145" spans="1:18" s="18" customFormat="1">
      <c r="A145" s="10" t="s">
        <v>61</v>
      </c>
      <c r="B145" s="30" t="s">
        <v>169</v>
      </c>
      <c r="C145" s="46" t="s">
        <v>263</v>
      </c>
      <c r="D145" s="272">
        <f>+СВОД!D145-АЭ!D145-БЭ!D145-ГАЭС!D145-КЭ!D145-КуЭ!D145-ОЭ!D145-ХЭ!D145-ЧЭ!D145-АУ!D145</f>
        <v>0</v>
      </c>
      <c r="E145" s="272">
        <f>+СВОД!E145-АЭ!E145-БЭ!E145-ГАЭС!E145-КЭ!E145-КуЭ!E145-ОЭ!E145-ХЭ!E145-ЧЭ!E145-АУ!E145</f>
        <v>0</v>
      </c>
      <c r="F145" s="272">
        <f>+СВОД!F145-АЭ!F145-БЭ!F145-ГАЭС!F145-КЭ!F145-КуЭ!F145-ОЭ!F145-ХЭ!F145-ЧЭ!F145-АУ!F145</f>
        <v>0</v>
      </c>
      <c r="G145" s="272">
        <f>+СВОД!G145-АЭ!G145-БЭ!G145-ГАЭС!G145-КЭ!G145-КуЭ!G145-ОЭ!G145-ХЭ!G145-ЧЭ!G145-АУ!G145</f>
        <v>0</v>
      </c>
      <c r="H145" s="272">
        <f>+СВОД!H145-АЭ!H145-БЭ!H145-ГАЭС!H145-КЭ!H145-КуЭ!H145-ОЭ!H145-ХЭ!H145-ЧЭ!H145-АУ!H145</f>
        <v>0</v>
      </c>
      <c r="I145" s="272">
        <f>+СВОД!I145-АЭ!I145-БЭ!I145-ГАЭС!I145-КЭ!I145-КуЭ!I145-ОЭ!I145-ХЭ!I145-ЧЭ!I145-АУ!I145</f>
        <v>0</v>
      </c>
      <c r="J145" s="272">
        <f>+СВОД!J145-АЭ!J145-БЭ!J145-ГАЭС!J145-КЭ!J145-КуЭ!J145-ОЭ!J145-ХЭ!J145-ЧЭ!J145-АУ!J145</f>
        <v>0</v>
      </c>
      <c r="K145" s="272">
        <f>+СВОД!K145-АЭ!K145-БЭ!K145-ГАЭС!K145-КЭ!K145-КуЭ!K145-ОЭ!K145-ХЭ!K145-ЧЭ!K145-АУ!K145</f>
        <v>0</v>
      </c>
      <c r="L145" s="272">
        <f>+СВОД!L145-АЭ!L145-БЭ!L145-ГАЭС!L145-КЭ!L145-КуЭ!L145-ОЭ!L145-ХЭ!L145-ЧЭ!L145-АУ!L145</f>
        <v>0</v>
      </c>
      <c r="M145" s="272">
        <f>+СВОД!M145-АЭ!M145-БЭ!M145-ГАЭС!M145-КЭ!M145-КуЭ!M145-ОЭ!M145-ХЭ!M145-ЧЭ!M145-АУ!M145</f>
        <v>0</v>
      </c>
      <c r="N145" s="272">
        <f>+СВОД!N145-АЭ!N145-БЭ!N145-ГАЭС!N145-КЭ!N145-КуЭ!N145-ОЭ!N145-ХЭ!N145-ЧЭ!N145-АУ!N145</f>
        <v>0</v>
      </c>
      <c r="O145" s="272">
        <f>+СВОД!O145-АЭ!O145-БЭ!O145-ГАЭС!O145-КЭ!O145-КуЭ!O145-ОЭ!O145-ХЭ!O145-ЧЭ!O145-АУ!O145</f>
        <v>0</v>
      </c>
      <c r="P145" s="272">
        <f>+СВОД!P145-АЭ!P145-БЭ!P145-ГАЭС!P145-КЭ!P145-КуЭ!P145-ОЭ!P145-ХЭ!P145-ЧЭ!P145-АУ!P145</f>
        <v>0</v>
      </c>
      <c r="Q145" s="272">
        <f>+СВОД!Q145-АЭ!Q145-БЭ!Q145-ГАЭС!Q145-КЭ!Q145-КуЭ!Q145-ОЭ!Q145-ХЭ!Q145-ЧЭ!Q145-АУ!Q145</f>
        <v>0</v>
      </c>
      <c r="R145" s="272">
        <f>+СВОД!R145-АЭ!R145-БЭ!R145-ГАЭС!R145-КЭ!R145-КуЭ!R145-ОЭ!R145-ХЭ!R145-ЧЭ!R145-АУ!R145</f>
        <v>0</v>
      </c>
    </row>
    <row r="146" spans="1:18" s="18" customFormat="1">
      <c r="A146" s="10" t="s">
        <v>170</v>
      </c>
      <c r="B146" s="30" t="s">
        <v>44</v>
      </c>
      <c r="C146" s="46" t="s">
        <v>263</v>
      </c>
      <c r="D146" s="272">
        <f>+СВОД!D146-АЭ!D146-БЭ!D146-ГАЭС!D146-КЭ!D146-КуЭ!D146-ОЭ!D146-ХЭ!D146-ЧЭ!D146-АУ!D146</f>
        <v>0</v>
      </c>
      <c r="E146" s="272">
        <f>+СВОД!E146-АЭ!E146-БЭ!E146-ГАЭС!E146-КЭ!E146-КуЭ!E146-ОЭ!E146-ХЭ!E146-ЧЭ!E146-АУ!E146</f>
        <v>0</v>
      </c>
      <c r="F146" s="272">
        <f>+СВОД!F146-АЭ!F146-БЭ!F146-ГАЭС!F146-КЭ!F146-КуЭ!F146-ОЭ!F146-ХЭ!F146-ЧЭ!F146-АУ!F146</f>
        <v>0</v>
      </c>
      <c r="G146" s="272">
        <f>+СВОД!G146-АЭ!G146-БЭ!G146-ГАЭС!G146-КЭ!G146-КуЭ!G146-ОЭ!G146-ХЭ!G146-ЧЭ!G146-АУ!G146</f>
        <v>0</v>
      </c>
      <c r="H146" s="272">
        <f>+СВОД!H146-АЭ!H146-БЭ!H146-ГАЭС!H146-КЭ!H146-КуЭ!H146-ОЭ!H146-ХЭ!H146-ЧЭ!H146-АУ!H146</f>
        <v>-0.35922300000000001</v>
      </c>
      <c r="I146" s="272">
        <f>+СВОД!I146-АЭ!I146-БЭ!I146-ГАЭС!I146-КЭ!I146-КуЭ!I146-ОЭ!I146-ХЭ!I146-ЧЭ!I146-АУ!I146</f>
        <v>0</v>
      </c>
      <c r="J146" s="272">
        <f>+СВОД!J146-АЭ!J146-БЭ!J146-ГАЭС!J146-КЭ!J146-КуЭ!J146-ОЭ!J146-ХЭ!J146-ЧЭ!J146-АУ!J146</f>
        <v>0</v>
      </c>
      <c r="K146" s="272">
        <f>+СВОД!K146-АЭ!K146-БЭ!K146-ГАЭС!K146-КЭ!K146-КуЭ!K146-ОЭ!K146-ХЭ!K146-ЧЭ!K146-АУ!K146</f>
        <v>0</v>
      </c>
      <c r="L146" s="272">
        <f>+СВОД!L146-АЭ!L146-БЭ!L146-ГАЭС!L146-КЭ!L146-КуЭ!L146-ОЭ!L146-ХЭ!L146-ЧЭ!L146-АУ!L146</f>
        <v>0</v>
      </c>
      <c r="M146" s="272">
        <f>+СВОД!M146-АЭ!M146-БЭ!M146-ГАЭС!M146-КЭ!M146-КуЭ!M146-ОЭ!M146-ХЭ!M146-ЧЭ!M146-АУ!M146</f>
        <v>0</v>
      </c>
      <c r="N146" s="272">
        <f>+СВОД!N146-АЭ!N146-БЭ!N146-ГАЭС!N146-КЭ!N146-КуЭ!N146-ОЭ!N146-ХЭ!N146-ЧЭ!N146-АУ!N146</f>
        <v>0</v>
      </c>
      <c r="O146" s="272">
        <f>+СВОД!O146-АЭ!O146-БЭ!O146-ГАЭС!O146-КЭ!O146-КуЭ!O146-ОЭ!O146-ХЭ!O146-ЧЭ!O146-АУ!O146</f>
        <v>0</v>
      </c>
      <c r="P146" s="272">
        <f>+СВОД!P146-АЭ!P146-БЭ!P146-ГАЭС!P146-КЭ!P146-КуЭ!P146-ОЭ!P146-ХЭ!P146-ЧЭ!P146-АУ!P146</f>
        <v>0</v>
      </c>
      <c r="Q146" s="272">
        <f>+СВОД!Q146-АЭ!Q146-БЭ!Q146-ГАЭС!Q146-КЭ!Q146-КуЭ!Q146-ОЭ!Q146-ХЭ!Q146-ЧЭ!Q146-АУ!Q146</f>
        <v>0</v>
      </c>
      <c r="R146" s="272">
        <f>+СВОД!R146-АЭ!R146-БЭ!R146-ГАЭС!R146-КЭ!R146-КуЭ!R146-ОЭ!R146-ХЭ!R146-ЧЭ!R146-АУ!R146</f>
        <v>-0.35922300000000001</v>
      </c>
    </row>
    <row r="147" spans="1:18" s="18" customFormat="1">
      <c r="A147" s="10" t="s">
        <v>303</v>
      </c>
      <c r="B147" s="30" t="s">
        <v>304</v>
      </c>
      <c r="C147" s="46" t="s">
        <v>263</v>
      </c>
      <c r="D147" s="272">
        <f>+СВОД!D147-АЭ!D147-БЭ!D147-ГАЭС!D147-КЭ!D147-КуЭ!D147-ОЭ!D147-ХЭ!D147-ЧЭ!D147-АУ!D147</f>
        <v>0</v>
      </c>
      <c r="E147" s="272">
        <f>+СВОД!E147-АЭ!E147-БЭ!E147-ГАЭС!E147-КЭ!E147-КуЭ!E147-ОЭ!E147-ХЭ!E147-ЧЭ!E147-АУ!E147</f>
        <v>0</v>
      </c>
      <c r="F147" s="272">
        <f>+СВОД!F147-АЭ!F147-БЭ!F147-ГАЭС!F147-КЭ!F147-КуЭ!F147-ОЭ!F147-ХЭ!F147-ЧЭ!F147-АУ!F147</f>
        <v>0</v>
      </c>
      <c r="G147" s="272">
        <f>+СВОД!G147-АЭ!G147-БЭ!G147-ГАЭС!G147-КЭ!G147-КуЭ!G147-ОЭ!G147-ХЭ!G147-ЧЭ!G147-АУ!G147</f>
        <v>75.817223259999977</v>
      </c>
      <c r="H147" s="272">
        <f>+СВОД!H147-АЭ!H147-БЭ!H147-ГАЭС!H147-КЭ!H147-КуЭ!H147-ОЭ!H147-ХЭ!H147-ЧЭ!H147-АУ!H147</f>
        <v>42.260443049999964</v>
      </c>
      <c r="I147" s="272">
        <f>+СВОД!I147-АЭ!I147-БЭ!I147-ГАЭС!I147-КЭ!I147-КуЭ!I147-ОЭ!I147-ХЭ!I147-ЧЭ!I147-АУ!I147</f>
        <v>0</v>
      </c>
      <c r="J147" s="272">
        <f>+СВОД!J147-АЭ!J147-БЭ!J147-ГАЭС!J147-КЭ!J147-КуЭ!J147-ОЭ!J147-ХЭ!J147-ЧЭ!J147-АУ!J147</f>
        <v>0</v>
      </c>
      <c r="K147" s="272">
        <f>+СВОД!K147-АЭ!K147-БЭ!K147-ГАЭС!K147-КЭ!K147-КуЭ!K147-ОЭ!K147-ХЭ!K147-ЧЭ!K147-АУ!K147</f>
        <v>0</v>
      </c>
      <c r="L147" s="272">
        <f>+СВОД!L147-АЭ!L147-БЭ!L147-ГАЭС!L147-КЭ!L147-КуЭ!L147-ОЭ!L147-ХЭ!L147-ЧЭ!L147-АУ!L147</f>
        <v>0</v>
      </c>
      <c r="M147" s="272">
        <f>+СВОД!M147-АЭ!M147-БЭ!M147-ГАЭС!M147-КЭ!M147-КуЭ!M147-ОЭ!M147-ХЭ!M147-ЧЭ!M147-АУ!M147</f>
        <v>0</v>
      </c>
      <c r="N147" s="272">
        <f>+СВОД!N147-АЭ!N147-БЭ!N147-ГАЭС!N147-КЭ!N147-КуЭ!N147-ОЭ!N147-ХЭ!N147-ЧЭ!N147-АУ!N147</f>
        <v>0</v>
      </c>
      <c r="O147" s="272">
        <f>+СВОД!O147-АЭ!O147-БЭ!O147-ГАЭС!O147-КЭ!O147-КуЭ!O147-ОЭ!O147-ХЭ!O147-ЧЭ!O147-АУ!O147</f>
        <v>0</v>
      </c>
      <c r="P147" s="272">
        <f>+СВОД!P147-АЭ!P147-БЭ!P147-ГАЭС!P147-КЭ!P147-КуЭ!P147-ОЭ!P147-ХЭ!P147-ЧЭ!P147-АУ!P147</f>
        <v>0</v>
      </c>
      <c r="Q147" s="272">
        <f>+СВОД!Q147-АЭ!Q147-БЭ!Q147-ГАЭС!Q147-КЭ!Q147-КуЭ!Q147-ОЭ!Q147-ХЭ!Q147-ЧЭ!Q147-АУ!Q147</f>
        <v>75.817223259999977</v>
      </c>
      <c r="R147" s="272">
        <f>+СВОД!R147-АЭ!R147-БЭ!R147-ГАЭС!R147-КЭ!R147-КуЭ!R147-ОЭ!R147-ХЭ!R147-ЧЭ!R147-АУ!R147</f>
        <v>42.260443049999964</v>
      </c>
    </row>
    <row r="148" spans="1:18" s="8" customFormat="1" ht="25.5">
      <c r="A148" s="11" t="s">
        <v>132</v>
      </c>
      <c r="B148" s="29" t="s">
        <v>171</v>
      </c>
      <c r="C148" s="47" t="s">
        <v>263</v>
      </c>
      <c r="D148" s="272">
        <f>+СВОД!D148-АЭ!D148-БЭ!D148-ГАЭС!D148-КЭ!D148-КуЭ!D148-ОЭ!D148-ХЭ!D148-ЧЭ!D148-АУ!D148</f>
        <v>0</v>
      </c>
      <c r="E148" s="272">
        <f>+СВОД!E148-АЭ!E148-БЭ!E148-ГАЭС!E148-КЭ!E148-КуЭ!E148-ОЭ!E148-ХЭ!E148-ЧЭ!E148-АУ!E148</f>
        <v>2.5579538487363607E-13</v>
      </c>
      <c r="F148" s="272">
        <f>+СВОД!F148-АЭ!F148-БЭ!F148-ГАЭС!F148-КЭ!F148-КуЭ!F148-ОЭ!F148-ХЭ!F148-ЧЭ!F148-АУ!F148</f>
        <v>6.6791017161449417E-13</v>
      </c>
      <c r="G148" s="272">
        <f>+СВОД!G148-АЭ!G148-БЭ!G148-ГАЭС!G148-КЭ!G148-КуЭ!G148-ОЭ!G148-ХЭ!G148-ЧЭ!G148-АУ!G148</f>
        <v>-4257.6946861905253</v>
      </c>
      <c r="H148" s="272">
        <f>+СВОД!H148-АЭ!H148-БЭ!H148-ГАЭС!H148-КЭ!H148-КуЭ!H148-ОЭ!H148-ХЭ!H148-ЧЭ!H148-АУ!H148</f>
        <v>-621.84014663014648</v>
      </c>
      <c r="I148" s="272">
        <f>+СВОД!I148-АЭ!I148-БЭ!I148-ГАЭС!I148-КЭ!I148-КуЭ!I148-ОЭ!I148-ХЭ!I148-ЧЭ!I148-АУ!I148</f>
        <v>1.1823431123048067E-11</v>
      </c>
      <c r="J148" s="272">
        <f>+СВОД!J148-АЭ!J148-БЭ!J148-ГАЭС!J148-КЭ!J148-КуЭ!J148-ОЭ!J148-ХЭ!J148-ЧЭ!J148-АУ!J148</f>
        <v>1.6939338820520788E-11</v>
      </c>
      <c r="K148" s="272">
        <f>+СВОД!K148-АЭ!K148-БЭ!K148-ГАЭС!K148-КЭ!K148-КуЭ!K148-ОЭ!K148-ХЭ!K148-ЧЭ!K148-АУ!K148</f>
        <v>-1.1596057447604835E-11</v>
      </c>
      <c r="L148" s="272">
        <f>+СВОД!L148-АЭ!L148-БЭ!L148-ГАЭС!L148-КЭ!L148-КуЭ!L148-ОЭ!L148-ХЭ!L148-ЧЭ!L148-АУ!L148</f>
        <v>1.1254996934439987E-11</v>
      </c>
      <c r="M148" s="272">
        <f>+СВОД!M148-АЭ!M148-БЭ!M148-ГАЭС!M148-КЭ!M148-КуЭ!M148-ОЭ!M148-ХЭ!M148-ЧЭ!M148-АУ!M148</f>
        <v>1.2960299500264227E-11</v>
      </c>
      <c r="N148" s="272">
        <f>+СВОД!N148-АЭ!N148-БЭ!N148-ГАЭС!N148-КЭ!N148-КуЭ!N148-ОЭ!N148-ХЭ!N148-ЧЭ!N148-АУ!N148</f>
        <v>4.3200998334214091E-12</v>
      </c>
      <c r="O148" s="272">
        <f>+СВОД!O148-АЭ!O148-БЭ!O148-ГАЭС!O148-КЭ!O148-КуЭ!O148-ОЭ!O148-ХЭ!O148-ЧЭ!O148-АУ!O148</f>
        <v>-4.7748471843078732E-12</v>
      </c>
      <c r="P148" s="272">
        <f>+СВОД!P148-АЭ!P148-БЭ!P148-ГАЭС!P148-КЭ!P148-КуЭ!P148-ОЭ!P148-ХЭ!P148-ЧЭ!P148-АУ!P148</f>
        <v>1.0004441719502211E-11</v>
      </c>
      <c r="Q148" s="272">
        <f>+СВОД!Q148-АЭ!Q148-БЭ!Q148-ГАЭС!Q148-КЭ!Q148-КуЭ!Q148-ОЭ!Q148-ХЭ!Q148-ЧЭ!Q148-АУ!Q148</f>
        <v>-4257.6946861904926</v>
      </c>
      <c r="R148" s="272">
        <f>+СВОД!R148-АЭ!R148-БЭ!R148-ГАЭС!R148-КЭ!R148-КуЭ!R148-ОЭ!R148-ХЭ!R148-ЧЭ!R148-АУ!R148</f>
        <v>-621.8401466300387</v>
      </c>
    </row>
    <row r="149" spans="1:18" s="8" customFormat="1" ht="25.5">
      <c r="A149" s="10" t="s">
        <v>147</v>
      </c>
      <c r="B149" s="30" t="s">
        <v>149</v>
      </c>
      <c r="C149" s="46" t="s">
        <v>263</v>
      </c>
      <c r="D149" s="272">
        <f>+СВОД!D149-АЭ!D149-БЭ!D149-ГАЭС!D149-КЭ!D149-КуЭ!D149-ОЭ!D149-ХЭ!D149-ЧЭ!D149-АУ!D149</f>
        <v>0</v>
      </c>
      <c r="E149" s="272">
        <f>+СВОД!E149-АЭ!E149-БЭ!E149-ГАЭС!E149-КЭ!E149-КуЭ!E149-ОЭ!E149-ХЭ!E149-ЧЭ!E149-АУ!E149</f>
        <v>0</v>
      </c>
      <c r="F149" s="272">
        <f>+СВОД!F149-АЭ!F149-БЭ!F149-ГАЭС!F149-КЭ!F149-КуЭ!F149-ОЭ!F149-ХЭ!F149-ЧЭ!F149-АУ!F149</f>
        <v>0</v>
      </c>
      <c r="G149" s="272">
        <f>+СВОД!G149-АЭ!G149-БЭ!G149-ГАЭС!G149-КЭ!G149-КуЭ!G149-ОЭ!G149-ХЭ!G149-ЧЭ!G149-АУ!G149</f>
        <v>0</v>
      </c>
      <c r="H149" s="272">
        <f>+СВОД!H149-АЭ!H149-БЭ!H149-ГАЭС!H149-КЭ!H149-КуЭ!H149-ОЭ!H149-ХЭ!H149-ЧЭ!H149-АУ!H149</f>
        <v>0</v>
      </c>
      <c r="I149" s="272">
        <f>+СВОД!I149-АЭ!I149-БЭ!I149-ГАЭС!I149-КЭ!I149-КуЭ!I149-ОЭ!I149-ХЭ!I149-ЧЭ!I149-АУ!I149</f>
        <v>0</v>
      </c>
      <c r="J149" s="272">
        <f>+СВОД!J149-АЭ!J149-БЭ!J149-ГАЭС!J149-КЭ!J149-КуЭ!J149-ОЭ!J149-ХЭ!J149-ЧЭ!J149-АУ!J149</f>
        <v>0</v>
      </c>
      <c r="K149" s="272">
        <f>+СВОД!K149-АЭ!K149-БЭ!K149-ГАЭС!K149-КЭ!K149-КуЭ!K149-ОЭ!K149-ХЭ!K149-ЧЭ!K149-АУ!K149</f>
        <v>0</v>
      </c>
      <c r="L149" s="272">
        <f>+СВОД!L149-АЭ!L149-БЭ!L149-ГАЭС!L149-КЭ!L149-КуЭ!L149-ОЭ!L149-ХЭ!L149-ЧЭ!L149-АУ!L149</f>
        <v>0</v>
      </c>
      <c r="M149" s="272">
        <f>+СВОД!M149-АЭ!M149-БЭ!M149-ГАЭС!M149-КЭ!M149-КуЭ!M149-ОЭ!M149-ХЭ!M149-ЧЭ!M149-АУ!M149</f>
        <v>0</v>
      </c>
      <c r="N149" s="272">
        <f>+СВОД!N149-АЭ!N149-БЭ!N149-ГАЭС!N149-КЭ!N149-КуЭ!N149-ОЭ!N149-ХЭ!N149-ЧЭ!N149-АУ!N149</f>
        <v>0</v>
      </c>
      <c r="O149" s="272">
        <f>+СВОД!O149-АЭ!O149-БЭ!O149-ГАЭС!O149-КЭ!O149-КуЭ!O149-ОЭ!O149-ХЭ!O149-ЧЭ!O149-АУ!O149</f>
        <v>0</v>
      </c>
      <c r="P149" s="272">
        <f>+СВОД!P149-АЭ!P149-БЭ!P149-ГАЭС!P149-КЭ!P149-КуЭ!P149-ОЭ!P149-ХЭ!P149-ЧЭ!P149-АУ!P149</f>
        <v>0</v>
      </c>
      <c r="Q149" s="272">
        <f>+СВОД!Q149-АЭ!Q149-БЭ!Q149-ГАЭС!Q149-КЭ!Q149-КуЭ!Q149-ОЭ!Q149-ХЭ!Q149-ЧЭ!Q149-АУ!Q149</f>
        <v>0</v>
      </c>
      <c r="R149" s="272">
        <f>+СВОД!R149-АЭ!R149-БЭ!R149-ГАЭС!R149-КЭ!R149-КуЭ!R149-ОЭ!R149-ХЭ!R149-ЧЭ!R149-АУ!R149</f>
        <v>0</v>
      </c>
    </row>
    <row r="150" spans="1:18" s="8" customFormat="1">
      <c r="A150" s="10" t="s">
        <v>148</v>
      </c>
      <c r="B150" s="30" t="s">
        <v>150</v>
      </c>
      <c r="C150" s="46" t="s">
        <v>263</v>
      </c>
      <c r="D150" s="272">
        <f>+СВОД!D150-АЭ!D150-БЭ!D150-ГАЭС!D150-КЭ!D150-КуЭ!D150-ОЭ!D150-ХЭ!D150-ЧЭ!D150-АУ!D150</f>
        <v>0</v>
      </c>
      <c r="E150" s="272">
        <f>+СВОД!E150-АЭ!E150-БЭ!E150-ГАЭС!E150-КЭ!E150-КуЭ!E150-ОЭ!E150-ХЭ!E150-ЧЭ!E150-АУ!E150</f>
        <v>0</v>
      </c>
      <c r="F150" s="272">
        <f>+СВОД!F150-АЭ!F150-БЭ!F150-ГАЭС!F150-КЭ!F150-КуЭ!F150-ОЭ!F150-ХЭ!F150-ЧЭ!F150-АУ!F150</f>
        <v>0</v>
      </c>
      <c r="G150" s="272">
        <f>+СВОД!G150-АЭ!G150-БЭ!G150-ГАЭС!G150-КЭ!G150-КуЭ!G150-ОЭ!G150-ХЭ!G150-ЧЭ!G150-АУ!G150</f>
        <v>0</v>
      </c>
      <c r="H150" s="272">
        <f>+СВОД!H150-АЭ!H150-БЭ!H150-ГАЭС!H150-КЭ!H150-КуЭ!H150-ОЭ!H150-ХЭ!H150-ЧЭ!H150-АУ!H150</f>
        <v>0</v>
      </c>
      <c r="I150" s="272">
        <f>+СВОД!I150-АЭ!I150-БЭ!I150-ГАЭС!I150-КЭ!I150-КуЭ!I150-ОЭ!I150-ХЭ!I150-ЧЭ!I150-АУ!I150</f>
        <v>0</v>
      </c>
      <c r="J150" s="272">
        <f>+СВОД!J150-АЭ!J150-БЭ!J150-ГАЭС!J150-КЭ!J150-КуЭ!J150-ОЭ!J150-ХЭ!J150-ЧЭ!J150-АУ!J150</f>
        <v>0</v>
      </c>
      <c r="K150" s="272">
        <f>+СВОД!K150-АЭ!K150-БЭ!K150-ГАЭС!K150-КЭ!K150-КуЭ!K150-ОЭ!K150-ХЭ!K150-ЧЭ!K150-АУ!K150</f>
        <v>0</v>
      </c>
      <c r="L150" s="272">
        <f>+СВОД!L150-АЭ!L150-БЭ!L150-ГАЭС!L150-КЭ!L150-КуЭ!L150-ОЭ!L150-ХЭ!L150-ЧЭ!L150-АУ!L150</f>
        <v>0</v>
      </c>
      <c r="M150" s="272">
        <f>+СВОД!M150-АЭ!M150-БЭ!M150-ГАЭС!M150-КЭ!M150-КуЭ!M150-ОЭ!M150-ХЭ!M150-ЧЭ!M150-АУ!M150</f>
        <v>0</v>
      </c>
      <c r="N150" s="272">
        <f>+СВОД!N150-АЭ!N150-БЭ!N150-ГАЭС!N150-КЭ!N150-КуЭ!N150-ОЭ!N150-ХЭ!N150-ЧЭ!N150-АУ!N150</f>
        <v>0</v>
      </c>
      <c r="O150" s="272">
        <f>+СВОД!O150-АЭ!O150-БЭ!O150-ГАЭС!O150-КЭ!O150-КуЭ!O150-ОЭ!O150-ХЭ!O150-ЧЭ!O150-АУ!O150</f>
        <v>0</v>
      </c>
      <c r="P150" s="272">
        <f>+СВОД!P150-АЭ!P150-БЭ!P150-ГАЭС!P150-КЭ!P150-КуЭ!P150-ОЭ!P150-ХЭ!P150-ЧЭ!P150-АУ!P150</f>
        <v>0</v>
      </c>
      <c r="Q150" s="272">
        <f>+СВОД!Q150-АЭ!Q150-БЭ!Q150-ГАЭС!Q150-КЭ!Q150-КуЭ!Q150-ОЭ!Q150-ХЭ!Q150-ЧЭ!Q150-АУ!Q150</f>
        <v>0</v>
      </c>
      <c r="R150" s="272">
        <f>+СВОД!R150-АЭ!R150-БЭ!R150-ГАЭС!R150-КЭ!R150-КуЭ!R150-ОЭ!R150-ХЭ!R150-ЧЭ!R150-АУ!R150</f>
        <v>0</v>
      </c>
    </row>
    <row r="151" spans="1:18" s="8" customFormat="1" ht="25.5">
      <c r="A151" s="10" t="s">
        <v>133</v>
      </c>
      <c r="B151" s="29" t="s">
        <v>172</v>
      </c>
      <c r="C151" s="47" t="s">
        <v>263</v>
      </c>
      <c r="D151" s="272">
        <f>+СВОД!D151-АЭ!D151-БЭ!D151-ГАЭС!D151-КЭ!D151-КуЭ!D151-ОЭ!D151-ХЭ!D151-ЧЭ!D151-АУ!D151</f>
        <v>-4.8316906031686813E-13</v>
      </c>
      <c r="E151" s="272">
        <f>+СВОД!E151-АЭ!E151-БЭ!E151-ГАЭС!E151-КЭ!E151-КуЭ!E151-ОЭ!E151-ХЭ!E151-ЧЭ!E151-АУ!E151</f>
        <v>6.5369931689929217E-13</v>
      </c>
      <c r="F151" s="272">
        <f>+СВОД!F151-АЭ!F151-БЭ!F151-ГАЭС!F151-КЭ!F151-КуЭ!F151-ОЭ!F151-ХЭ!F151-ЧЭ!F151-АУ!F151</f>
        <v>-3.1974423109204508E-13</v>
      </c>
      <c r="G151" s="272">
        <f>+СВОД!G151-АЭ!G151-БЭ!G151-ГАЭС!G151-КЭ!G151-КуЭ!G151-ОЭ!G151-ХЭ!G151-ЧЭ!G151-АУ!G151</f>
        <v>905.86031952080168</v>
      </c>
      <c r="H151" s="272">
        <f>+СВОД!H151-АЭ!H151-БЭ!H151-ГАЭС!H151-КЭ!H151-КуЭ!H151-ОЭ!H151-ХЭ!H151-ЧЭ!H151-АУ!H151</f>
        <v>612.05671941796015</v>
      </c>
      <c r="I151" s="272">
        <f>+СВОД!I151-АЭ!I151-БЭ!I151-ГАЭС!I151-КЭ!I151-КуЭ!I151-ОЭ!I151-ХЭ!I151-ЧЭ!I151-АУ!I151</f>
        <v>-5.2580162446247414E-13</v>
      </c>
      <c r="J151" s="272">
        <f>+СВОД!J151-АЭ!J151-БЭ!J151-ГАЭС!J151-КЭ!J151-КуЭ!J151-ОЭ!J151-ХЭ!J151-ЧЭ!J151-АУ!J151</f>
        <v>1.4026557693114228E-12</v>
      </c>
      <c r="K151" s="272">
        <f>+СВОД!K151-АЭ!K151-БЭ!K151-ГАЭС!K151-КЭ!K151-КуЭ!K151-ОЭ!K151-ХЭ!K151-ЧЭ!K151-АУ!K151</f>
        <v>0</v>
      </c>
      <c r="L151" s="272">
        <f>+СВОД!L151-АЭ!L151-БЭ!L151-ГАЭС!L151-КЭ!L151-КуЭ!L151-ОЭ!L151-ХЭ!L151-ЧЭ!L151-АУ!L151</f>
        <v>8.0202511298921308E-13</v>
      </c>
      <c r="M151" s="272">
        <f>+СВОД!M151-АЭ!M151-БЭ!M151-ГАЭС!M151-КЭ!M151-КуЭ!M151-ОЭ!M151-ХЭ!M151-ЧЭ!M151-АУ!M151</f>
        <v>1.3073986337985843E-12</v>
      </c>
      <c r="N151" s="272">
        <f>+СВОД!N151-АЭ!N151-БЭ!N151-ГАЭС!N151-КЭ!N151-КуЭ!N151-ОЭ!N151-ХЭ!N151-ЧЭ!N151-АУ!N151</f>
        <v>1.0316192344816955E-12</v>
      </c>
      <c r="O151" s="272">
        <f>+СВОД!O151-АЭ!O151-БЭ!O151-ГАЭС!O151-КЭ!O151-КуЭ!O151-ОЭ!O151-ХЭ!O151-ЧЭ!O151-АУ!O151</f>
        <v>1.4210854715202004E-13</v>
      </c>
      <c r="P151" s="272">
        <f>+СВОД!P151-АЭ!P151-БЭ!P151-ГАЭС!P151-КЭ!P151-КуЭ!P151-ОЭ!P151-ХЭ!P151-ЧЭ!P151-АУ!P151</f>
        <v>5.3290705182007514E-13</v>
      </c>
      <c r="Q151" s="272">
        <f>+СВОД!Q151-АЭ!Q151-БЭ!Q151-ГАЭС!Q151-КЭ!Q151-КуЭ!Q151-ОЭ!Q151-ХЭ!Q151-ЧЭ!Q151-АУ!Q151</f>
        <v>905.86031952080555</v>
      </c>
      <c r="R151" s="272">
        <f>+СВОД!R151-АЭ!R151-БЭ!R151-ГАЭС!R151-КЭ!R151-КуЭ!R151-ОЭ!R151-ХЭ!R151-ЧЭ!R151-АУ!R151</f>
        <v>612.05671941795617</v>
      </c>
    </row>
    <row r="152" spans="1:18" s="8" customFormat="1" ht="25.5">
      <c r="A152" s="10" t="s">
        <v>151</v>
      </c>
      <c r="B152" s="30" t="s">
        <v>153</v>
      </c>
      <c r="C152" s="46" t="s">
        <v>263</v>
      </c>
      <c r="D152" s="272">
        <f>+СВОД!D152-АЭ!D152-БЭ!D152-ГАЭС!D152-КЭ!D152-КуЭ!D152-ОЭ!D152-ХЭ!D152-ЧЭ!D152-АУ!D152</f>
        <v>0</v>
      </c>
      <c r="E152" s="272">
        <f>+СВОД!E152-АЭ!E152-БЭ!E152-ГАЭС!E152-КЭ!E152-КуЭ!E152-ОЭ!E152-ХЭ!E152-ЧЭ!E152-АУ!E152</f>
        <v>0</v>
      </c>
      <c r="F152" s="272">
        <f>+СВОД!F152-АЭ!F152-БЭ!F152-ГАЭС!F152-КЭ!F152-КуЭ!F152-ОЭ!F152-ХЭ!F152-ЧЭ!F152-АУ!F152</f>
        <v>0</v>
      </c>
      <c r="G152" s="272">
        <f>+СВОД!G152-АЭ!G152-БЭ!G152-ГАЭС!G152-КЭ!G152-КуЭ!G152-ОЭ!G152-ХЭ!G152-ЧЭ!G152-АУ!G152</f>
        <v>0</v>
      </c>
      <c r="H152" s="272">
        <f>+СВОД!H152-АЭ!H152-БЭ!H152-ГАЭС!H152-КЭ!H152-КуЭ!H152-ОЭ!H152-ХЭ!H152-ЧЭ!H152-АУ!H152</f>
        <v>0</v>
      </c>
      <c r="I152" s="272">
        <f>+СВОД!I152-АЭ!I152-БЭ!I152-ГАЭС!I152-КЭ!I152-КуЭ!I152-ОЭ!I152-ХЭ!I152-ЧЭ!I152-АУ!I152</f>
        <v>0</v>
      </c>
      <c r="J152" s="272">
        <f>+СВОД!J152-АЭ!J152-БЭ!J152-ГАЭС!J152-КЭ!J152-КуЭ!J152-ОЭ!J152-ХЭ!J152-ЧЭ!J152-АУ!J152</f>
        <v>0</v>
      </c>
      <c r="K152" s="272">
        <f>+СВОД!K152-АЭ!K152-БЭ!K152-ГАЭС!K152-КЭ!K152-КуЭ!K152-ОЭ!K152-ХЭ!K152-ЧЭ!K152-АУ!K152</f>
        <v>0</v>
      </c>
      <c r="L152" s="272">
        <f>+СВОД!L152-АЭ!L152-БЭ!L152-ГАЭС!L152-КЭ!L152-КуЭ!L152-ОЭ!L152-ХЭ!L152-ЧЭ!L152-АУ!L152</f>
        <v>0</v>
      </c>
      <c r="M152" s="272">
        <f>+СВОД!M152-АЭ!M152-БЭ!M152-ГАЭС!M152-КЭ!M152-КуЭ!M152-ОЭ!M152-ХЭ!M152-ЧЭ!M152-АУ!M152</f>
        <v>0</v>
      </c>
      <c r="N152" s="272">
        <f>+СВОД!N152-АЭ!N152-БЭ!N152-ГАЭС!N152-КЭ!N152-КуЭ!N152-ОЭ!N152-ХЭ!N152-ЧЭ!N152-АУ!N152</f>
        <v>0</v>
      </c>
      <c r="O152" s="272">
        <f>+СВОД!O152-АЭ!O152-БЭ!O152-ГАЭС!O152-КЭ!O152-КуЭ!O152-ОЭ!O152-ХЭ!O152-ЧЭ!O152-АУ!O152</f>
        <v>0</v>
      </c>
      <c r="P152" s="272">
        <f>+СВОД!P152-АЭ!P152-БЭ!P152-ГАЭС!P152-КЭ!P152-КуЭ!P152-ОЭ!P152-ХЭ!P152-ЧЭ!P152-АУ!P152</f>
        <v>0</v>
      </c>
      <c r="Q152" s="272">
        <f>+СВОД!Q152-АЭ!Q152-БЭ!Q152-ГАЭС!Q152-КЭ!Q152-КуЭ!Q152-ОЭ!Q152-ХЭ!Q152-ЧЭ!Q152-АУ!Q152</f>
        <v>0</v>
      </c>
      <c r="R152" s="272">
        <f>+СВОД!R152-АЭ!R152-БЭ!R152-ГАЭС!R152-КЭ!R152-КуЭ!R152-ОЭ!R152-ХЭ!R152-ЧЭ!R152-АУ!R152</f>
        <v>0</v>
      </c>
    </row>
    <row r="153" spans="1:18" s="8" customFormat="1">
      <c r="A153" s="10" t="s">
        <v>152</v>
      </c>
      <c r="B153" s="30" t="s">
        <v>150</v>
      </c>
      <c r="C153" s="46" t="s">
        <v>263</v>
      </c>
      <c r="D153" s="272">
        <f>+СВОД!D153-АЭ!D153-БЭ!D153-ГАЭС!D153-КЭ!D153-КуЭ!D153-ОЭ!D153-ХЭ!D153-ЧЭ!D153-АУ!D153</f>
        <v>0</v>
      </c>
      <c r="E153" s="272">
        <f>+СВОД!E153-АЭ!E153-БЭ!E153-ГАЭС!E153-КЭ!E153-КуЭ!E153-ОЭ!E153-ХЭ!E153-ЧЭ!E153-АУ!E153</f>
        <v>0</v>
      </c>
      <c r="F153" s="272">
        <f>+СВОД!F153-АЭ!F153-БЭ!F153-ГАЭС!F153-КЭ!F153-КуЭ!F153-ОЭ!F153-ХЭ!F153-ЧЭ!F153-АУ!F153</f>
        <v>0</v>
      </c>
      <c r="G153" s="272">
        <f>+СВОД!G153-АЭ!G153-БЭ!G153-ГАЭС!G153-КЭ!G153-КуЭ!G153-ОЭ!G153-ХЭ!G153-ЧЭ!G153-АУ!G153</f>
        <v>0</v>
      </c>
      <c r="H153" s="272">
        <f>+СВОД!H153-АЭ!H153-БЭ!H153-ГАЭС!H153-КЭ!H153-КуЭ!H153-ОЭ!H153-ХЭ!H153-ЧЭ!H153-АУ!H153</f>
        <v>0</v>
      </c>
      <c r="I153" s="272">
        <f>+СВОД!I153-АЭ!I153-БЭ!I153-ГАЭС!I153-КЭ!I153-КуЭ!I153-ОЭ!I153-ХЭ!I153-ЧЭ!I153-АУ!I153</f>
        <v>0</v>
      </c>
      <c r="J153" s="272">
        <f>+СВОД!J153-АЭ!J153-БЭ!J153-ГАЭС!J153-КЭ!J153-КуЭ!J153-ОЭ!J153-ХЭ!J153-ЧЭ!J153-АУ!J153</f>
        <v>0</v>
      </c>
      <c r="K153" s="272">
        <f>+СВОД!K153-АЭ!K153-БЭ!K153-ГАЭС!K153-КЭ!K153-КуЭ!K153-ОЭ!K153-ХЭ!K153-ЧЭ!K153-АУ!K153</f>
        <v>0</v>
      </c>
      <c r="L153" s="272">
        <f>+СВОД!L153-АЭ!L153-БЭ!L153-ГАЭС!L153-КЭ!L153-КуЭ!L153-ОЭ!L153-ХЭ!L153-ЧЭ!L153-АУ!L153</f>
        <v>0</v>
      </c>
      <c r="M153" s="272">
        <f>+СВОД!M153-АЭ!M153-БЭ!M153-ГАЭС!M153-КЭ!M153-КуЭ!M153-ОЭ!M153-ХЭ!M153-ЧЭ!M153-АУ!M153</f>
        <v>0</v>
      </c>
      <c r="N153" s="272">
        <f>+СВОД!N153-АЭ!N153-БЭ!N153-ГАЭС!N153-КЭ!N153-КуЭ!N153-ОЭ!N153-ХЭ!N153-ЧЭ!N153-АУ!N153</f>
        <v>0</v>
      </c>
      <c r="O153" s="272">
        <f>+СВОД!O153-АЭ!O153-БЭ!O153-ГАЭС!O153-КЭ!O153-КуЭ!O153-ОЭ!O153-ХЭ!O153-ЧЭ!O153-АУ!O153</f>
        <v>0</v>
      </c>
      <c r="P153" s="272">
        <f>+СВОД!P153-АЭ!P153-БЭ!P153-ГАЭС!P153-КЭ!P153-КуЭ!P153-ОЭ!P153-ХЭ!P153-ЧЭ!P153-АУ!P153</f>
        <v>0</v>
      </c>
      <c r="Q153" s="272">
        <f>+СВОД!Q153-АЭ!Q153-БЭ!Q153-ГАЭС!Q153-КЭ!Q153-КуЭ!Q153-ОЭ!Q153-ХЭ!Q153-ЧЭ!Q153-АУ!Q153</f>
        <v>0</v>
      </c>
      <c r="R153" s="272">
        <f>+СВОД!R153-АЭ!R153-БЭ!R153-ГАЭС!R153-КЭ!R153-КуЭ!R153-ОЭ!R153-ХЭ!R153-ЧЭ!R153-АУ!R153</f>
        <v>0</v>
      </c>
    </row>
    <row r="154" spans="1:18" s="18" customFormat="1" ht="30.75" customHeight="1">
      <c r="A154" s="11" t="s">
        <v>134</v>
      </c>
      <c r="B154" s="29" t="s">
        <v>173</v>
      </c>
      <c r="C154" s="47" t="s">
        <v>263</v>
      </c>
      <c r="D154" s="272">
        <f>+СВОД!D154-АЭ!D154-БЭ!D154-ГАЭС!D154-КЭ!D154-КуЭ!D154-ОЭ!D154-ХЭ!D154-ЧЭ!D154-АУ!D154</f>
        <v>5.6843418860808015E-13</v>
      </c>
      <c r="E154" s="272">
        <f>+СВОД!E154-АЭ!E154-БЭ!E154-ГАЭС!E154-КЭ!E154-КуЭ!E154-ОЭ!E154-ХЭ!E154-ЧЭ!E154-АУ!E154</f>
        <v>3.3750779948604759E-14</v>
      </c>
      <c r="F154" s="272">
        <f>+СВОД!F154-АЭ!F154-БЭ!F154-ГАЭС!F154-КЭ!F154-КуЭ!F154-ОЭ!F154-ХЭ!F154-ЧЭ!F154-АУ!F154</f>
        <v>-9.9475983006414026E-13</v>
      </c>
      <c r="G154" s="272">
        <f>+СВОД!G154-АЭ!G154-БЭ!G154-ГАЭС!G154-КЭ!G154-КуЭ!G154-ОЭ!G154-ХЭ!G154-ЧЭ!G154-АУ!G154</f>
        <v>3953.0580875899996</v>
      </c>
      <c r="H154" s="272">
        <f>+СВОД!H154-АЭ!H154-БЭ!H154-ГАЭС!H154-КЭ!H154-КуЭ!H154-ОЭ!H154-ХЭ!H154-ЧЭ!H154-АУ!H154</f>
        <v>26.429019176002313</v>
      </c>
      <c r="I154" s="272">
        <f>+СВОД!I154-АЭ!I154-БЭ!I154-ГАЭС!I154-КЭ!I154-КуЭ!I154-ОЭ!I154-ХЭ!I154-ЧЭ!I154-АУ!I154</f>
        <v>1.5916157281026244E-12</v>
      </c>
      <c r="J154" s="272">
        <f>+СВОД!J154-АЭ!J154-БЭ!J154-ГАЭС!J154-КЭ!J154-КуЭ!J154-ОЭ!J154-ХЭ!J154-ЧЭ!J154-АУ!J154</f>
        <v>-1.3322676295501878E-13</v>
      </c>
      <c r="K154" s="272">
        <f>+СВОД!K154-АЭ!K154-БЭ!K154-ГАЭС!K154-КЭ!K154-КуЭ!K154-ОЭ!K154-ХЭ!K154-ЧЭ!K154-АУ!K154</f>
        <v>-3.4106051316484809E-13</v>
      </c>
      <c r="L154" s="272">
        <f>+СВОД!L154-АЭ!L154-БЭ!L154-ГАЭС!L154-КЭ!L154-КуЭ!L154-ОЭ!L154-ХЭ!L154-ЧЭ!L154-АУ!L154</f>
        <v>2.042810365310288E-13</v>
      </c>
      <c r="M154" s="272">
        <f>+СВОД!M154-АЭ!M154-БЭ!M154-ГАЭС!M154-КЭ!M154-КуЭ!M154-ОЭ!M154-ХЭ!M154-ЧЭ!M154-АУ!M154</f>
        <v>-7.9580786405131221E-13</v>
      </c>
      <c r="N154" s="272">
        <f>+СВОД!N154-АЭ!N154-БЭ!N154-ГАЭС!N154-КЭ!N154-КуЭ!N154-ОЭ!N154-ХЭ!N154-ЧЭ!N154-АУ!N154</f>
        <v>-1.9539925233402755E-13</v>
      </c>
      <c r="O154" s="272">
        <f>+СВОД!O154-АЭ!O154-БЭ!O154-ГАЭС!O154-КЭ!O154-КуЭ!O154-ОЭ!O154-ХЭ!O154-ЧЭ!O154-АУ!O154</f>
        <v>-1.5916157281026244E-12</v>
      </c>
      <c r="P154" s="272">
        <f>+СВОД!P154-АЭ!P154-БЭ!P154-ГАЭС!P154-КЭ!P154-КуЭ!P154-ОЭ!P154-ХЭ!P154-ЧЭ!P154-АУ!P154</f>
        <v>1.6520118606422329E-13</v>
      </c>
      <c r="Q154" s="272">
        <f>+СВОД!Q154-АЭ!Q154-БЭ!Q154-ГАЭС!Q154-КЭ!Q154-КуЭ!Q154-ОЭ!Q154-ХЭ!Q154-ЧЭ!Q154-АУ!Q154</f>
        <v>3953.05808759</v>
      </c>
      <c r="R154" s="272">
        <f>+СВОД!R154-АЭ!R154-БЭ!R154-ГАЭС!R154-КЭ!R154-КуЭ!R154-ОЭ!R154-ХЭ!R154-ЧЭ!R154-АУ!R154</f>
        <v>26.429019176001987</v>
      </c>
    </row>
    <row r="155" spans="1:18" s="18" customFormat="1">
      <c r="A155" s="11" t="s">
        <v>174</v>
      </c>
      <c r="B155" s="29" t="s">
        <v>278</v>
      </c>
      <c r="C155" s="47" t="s">
        <v>263</v>
      </c>
      <c r="D155" s="272">
        <f>+СВОД!D155-АЭ!D155-БЭ!D155-ГАЭС!D155-КЭ!D155-КуЭ!D155-ОЭ!D155-ХЭ!D155-ЧЭ!D155-АУ!D155</f>
        <v>-1.3322676295501878E-14</v>
      </c>
      <c r="E155" s="272">
        <f>+СВОД!E155-АЭ!E155-БЭ!E155-ГАЭС!E155-КЭ!E155-КуЭ!E155-ОЭ!E155-ХЭ!E155-ЧЭ!E155-АУ!E155</f>
        <v>-2.8421709430404007E-14</v>
      </c>
      <c r="F155" s="272">
        <f>+СВОД!F155-АЭ!F155-БЭ!F155-ГАЭС!F155-КЭ!F155-КуЭ!F155-ОЭ!F155-ХЭ!F155-ЧЭ!F155-АУ!F155</f>
        <v>9.7699626167013776E-15</v>
      </c>
      <c r="G155" s="272">
        <f>+СВОД!G155-АЭ!G155-БЭ!G155-ГАЭС!G155-КЭ!G155-КуЭ!G155-ОЭ!G155-ХЭ!G155-ЧЭ!G155-АУ!G155</f>
        <v>43.8</v>
      </c>
      <c r="H155" s="272">
        <f>+СВОД!H155-АЭ!H155-БЭ!H155-ГАЭС!H155-КЭ!H155-КуЭ!H155-ОЭ!H155-ХЭ!H155-ЧЭ!H155-АУ!H155</f>
        <v>0</v>
      </c>
      <c r="I155" s="272">
        <f>+СВОД!I155-АЭ!I155-БЭ!I155-ГАЭС!I155-КЭ!I155-КуЭ!I155-ОЭ!I155-ХЭ!I155-ЧЭ!I155-АУ!I155</f>
        <v>1.8873791418627661E-15</v>
      </c>
      <c r="J155" s="272">
        <f>+СВОД!J155-АЭ!J155-БЭ!J155-ГАЭС!J155-КЭ!J155-КуЭ!J155-ОЭ!J155-ХЭ!J155-ЧЭ!J155-АУ!J155</f>
        <v>0</v>
      </c>
      <c r="K155" s="272">
        <f>+СВОД!K155-АЭ!K155-БЭ!K155-ГАЭС!K155-КЭ!K155-КуЭ!K155-ОЭ!K155-ХЭ!K155-ЧЭ!K155-АУ!K155</f>
        <v>1.8873791418627661E-15</v>
      </c>
      <c r="L155" s="272">
        <f>+СВОД!L155-АЭ!L155-БЭ!L155-ГАЭС!L155-КЭ!L155-КуЭ!L155-ОЭ!L155-ХЭ!L155-ЧЭ!L155-АУ!L155</f>
        <v>0</v>
      </c>
      <c r="M155" s="272">
        <f>+СВОД!M155-АЭ!M155-БЭ!M155-ГАЭС!M155-КЭ!M155-КуЭ!M155-ОЭ!M155-ХЭ!M155-ЧЭ!M155-АУ!M155</f>
        <v>1.8873791418627661E-15</v>
      </c>
      <c r="N155" s="272">
        <f>+СВОД!N155-АЭ!N155-БЭ!N155-ГАЭС!N155-КЭ!N155-КуЭ!N155-ОЭ!N155-ХЭ!N155-ЧЭ!N155-АУ!N155</f>
        <v>0</v>
      </c>
      <c r="O155" s="272">
        <f>+СВОД!O155-АЭ!O155-БЭ!O155-ГАЭС!O155-КЭ!O155-КуЭ!O155-ОЭ!O155-ХЭ!O155-ЧЭ!O155-АУ!O155</f>
        <v>1.8873791418627661E-15</v>
      </c>
      <c r="P155" s="272">
        <f>+СВОД!P155-АЭ!P155-БЭ!P155-ГАЭС!P155-КЭ!P155-КуЭ!P155-ОЭ!P155-ХЭ!P155-ЧЭ!P155-АУ!P155</f>
        <v>0</v>
      </c>
      <c r="Q155" s="272">
        <f>+СВОД!Q155-АЭ!Q155-БЭ!Q155-ГАЭС!Q155-КЭ!Q155-КуЭ!Q155-ОЭ!Q155-ХЭ!Q155-ЧЭ!Q155-АУ!Q155</f>
        <v>43.800000000000004</v>
      </c>
      <c r="R155" s="272">
        <f>+СВОД!R155-АЭ!R155-БЭ!R155-ГАЭС!R155-КЭ!R155-КуЭ!R155-ОЭ!R155-ХЭ!R155-ЧЭ!R155-АУ!R155</f>
        <v>0</v>
      </c>
    </row>
    <row r="156" spans="1:18" s="18" customFormat="1">
      <c r="A156" s="11" t="s">
        <v>175</v>
      </c>
      <c r="B156" s="29" t="s">
        <v>280</v>
      </c>
      <c r="C156" s="47" t="s">
        <v>263</v>
      </c>
      <c r="D156" s="272">
        <f>+СВОД!D156-АЭ!D156-БЭ!D156-ГАЭС!D156-КЭ!D156-КуЭ!D156-ОЭ!D156-ХЭ!D156-ЧЭ!D156-АУ!D156</f>
        <v>1.1297629498585593E-12</v>
      </c>
      <c r="E156" s="272">
        <f>+СВОД!E156-АЭ!E156-БЭ!E156-ГАЭС!E156-КЭ!E156-КуЭ!E156-ОЭ!E156-ХЭ!E156-ЧЭ!E156-АУ!E156</f>
        <v>1.5170087408478139E-12</v>
      </c>
      <c r="F156" s="272">
        <f>+СВОД!F156-АЭ!F156-БЭ!F156-ГАЭС!F156-КЭ!F156-КуЭ!F156-ОЭ!F156-ХЭ!F156-ЧЭ!F156-АУ!F156</f>
        <v>-4.6185277824406512E-13</v>
      </c>
      <c r="G156" s="272">
        <f>+СВОД!G156-АЭ!G156-БЭ!G156-ГАЭС!G156-КЭ!G156-КуЭ!G156-ОЭ!G156-ХЭ!G156-ЧЭ!G156-АУ!G156</f>
        <v>645.0237209202752</v>
      </c>
      <c r="H156" s="272">
        <f>+СВОД!H156-АЭ!H156-БЭ!H156-ГАЭС!H156-КЭ!H156-КуЭ!H156-ОЭ!H156-ХЭ!H156-ЧЭ!H156-АУ!H156</f>
        <v>16.64559196381586</v>
      </c>
      <c r="I156" s="272">
        <f>+СВОД!I156-АЭ!I156-БЭ!I156-ГАЭС!I156-КЭ!I156-КуЭ!I156-ОЭ!I156-ХЭ!I156-ЧЭ!I156-АУ!I156</f>
        <v>1.2265743976058729E-11</v>
      </c>
      <c r="J156" s="272">
        <f>+СВОД!J156-АЭ!J156-БЭ!J156-ГАЭС!J156-КЭ!J156-КуЭ!J156-ОЭ!J156-ХЭ!J156-ЧЭ!J156-АУ!J156</f>
        <v>1.7939427721103129E-11</v>
      </c>
      <c r="K156" s="272">
        <f>+СВОД!K156-АЭ!K156-БЭ!K156-ГАЭС!K156-КЭ!K156-КуЭ!K156-ОЭ!K156-ХЭ!K156-ЧЭ!K156-АУ!K156</f>
        <v>-1.1652900866465643E-11</v>
      </c>
      <c r="L156" s="272">
        <f>+СВОД!L156-АЭ!L156-БЭ!L156-ГАЭС!L156-КЭ!L156-КуЭ!L156-ОЭ!L156-ХЭ!L156-ЧЭ!L156-АУ!L156</f>
        <v>1.2792433778940904E-11</v>
      </c>
      <c r="M156" s="272">
        <f>+СВОД!M156-АЭ!M156-БЭ!M156-ГАЭС!M156-КЭ!M156-КуЭ!M156-ОЭ!M156-ХЭ!M156-ЧЭ!M156-АУ!M156</f>
        <v>1.2896350654045818E-11</v>
      </c>
      <c r="N156" s="272">
        <f>+СВОД!N156-АЭ!N156-БЭ!N156-ГАЭС!N156-КЭ!N156-КуЭ!N156-ОЭ!N156-ХЭ!N156-ЧЭ!N156-АУ!N156</f>
        <v>4.1051606558539788E-12</v>
      </c>
      <c r="O156" s="272">
        <f>+СВОД!O156-АЭ!O156-БЭ!O156-ГАЭС!O156-КЭ!O156-КуЭ!O156-ОЭ!O156-ХЭ!O156-ЧЭ!O156-АУ!O156</f>
        <v>-6.3309357756224927E-12</v>
      </c>
      <c r="P156" s="272">
        <f>+СВОД!P156-АЭ!P156-БЭ!P156-ГАЭС!P156-КЭ!P156-КуЭ!P156-ОЭ!P156-ХЭ!P156-ЧЭ!P156-АУ!P156</f>
        <v>1.0443201858834072E-11</v>
      </c>
      <c r="Q156" s="272">
        <f>+СВОД!Q156-АЭ!Q156-БЭ!Q156-ГАЭС!Q156-КЭ!Q156-КуЭ!Q156-ОЭ!Q156-ХЭ!Q156-ЧЭ!Q156-АУ!Q156</f>
        <v>645.02372092030851</v>
      </c>
      <c r="R156" s="272">
        <f>+СВОД!R156-АЭ!R156-БЭ!R156-ГАЭС!R156-КЭ!R156-КуЭ!R156-ОЭ!R156-ХЭ!R156-ЧЭ!R156-АУ!R156</f>
        <v>16.645591963921845</v>
      </c>
    </row>
    <row r="157" spans="1:18" s="18" customFormat="1">
      <c r="A157" s="11" t="s">
        <v>176</v>
      </c>
      <c r="B157" s="29" t="s">
        <v>23</v>
      </c>
      <c r="C157" s="47" t="s">
        <v>263</v>
      </c>
      <c r="D157" s="272">
        <f>+СВОД!D157-АЭ!D157-БЭ!D157-ГАЭС!D157-КЭ!D157-КуЭ!D157-ОЭ!D157-ХЭ!D157-ЧЭ!D157-АУ!D157</f>
        <v>-4.9737991503207013E-13</v>
      </c>
      <c r="E157" s="272">
        <f>+СВОД!E157-АЭ!E157-БЭ!E157-ГАЭС!E157-КЭ!E157-КуЭ!E157-ОЭ!E157-ХЭ!E157-ЧЭ!E157-АУ!E157</f>
        <v>1.2150280781497713E-12</v>
      </c>
      <c r="F157" s="272">
        <f>+СВОД!F157-АЭ!F157-БЭ!F157-ГАЭС!F157-КЭ!F157-КуЭ!F157-ОЭ!F157-ХЭ!F157-ЧЭ!F157-АУ!F157</f>
        <v>1.850963826655061E-12</v>
      </c>
      <c r="G157" s="272">
        <f>+СВОД!G157-АЭ!G157-БЭ!G157-ГАЭС!G157-КЭ!G157-КуЭ!G157-ОЭ!G157-ХЭ!G157-ЧЭ!G157-АУ!G157</f>
        <v>-491.78251479319874</v>
      </c>
      <c r="H157" s="272">
        <f>+СВОД!H157-АЭ!H157-БЭ!H157-ГАЭС!H157-КЭ!H157-КуЭ!H157-ОЭ!H157-ХЭ!H157-ЧЭ!H157-АУ!H157</f>
        <v>1.4743761767022079E-12</v>
      </c>
      <c r="I157" s="272">
        <f>+СВОД!I157-АЭ!I157-БЭ!I157-ГАЭС!I157-КЭ!I157-КуЭ!I157-ОЭ!I157-ХЭ!I157-ЧЭ!I157-АУ!I157</f>
        <v>153.24120612707657</v>
      </c>
      <c r="J157" s="272">
        <f>+СВОД!J157-АЭ!J157-БЭ!J157-ГАЭС!J157-КЭ!J157-КуЭ!J157-ОЭ!J157-ХЭ!J157-ЧЭ!J157-АУ!J157</f>
        <v>-1.765698698363849E-12</v>
      </c>
      <c r="K157" s="272">
        <f>+СВОД!K157-АЭ!K157-БЭ!K157-ГАЭС!K157-КЭ!K157-КуЭ!K157-ОЭ!K157-ХЭ!K157-ЧЭ!K157-АУ!K157</f>
        <v>153.24120612708887</v>
      </c>
      <c r="L157" s="272">
        <f>+СВОД!L157-АЭ!L157-БЭ!L157-ГАЭС!L157-КЭ!L157-КуЭ!L157-ОЭ!L157-ХЭ!L157-ЧЭ!L157-АУ!L157</f>
        <v>1.6187939877454482E-11</v>
      </c>
      <c r="M157" s="272">
        <f>+СВОД!M157-АЭ!M157-БЭ!M157-ГАЭС!M157-КЭ!M157-КуЭ!M157-ОЭ!M157-ХЭ!M157-ЧЭ!M157-АУ!M157</f>
        <v>153.24120612707705</v>
      </c>
      <c r="N157" s="272">
        <f>+СВОД!N157-АЭ!N157-БЭ!N157-ГАЭС!N157-КЭ!N157-КуЭ!N157-ОЭ!N157-ХЭ!N157-ЧЭ!N157-АУ!N157</f>
        <v>2.8981261834815086E-11</v>
      </c>
      <c r="O157" s="272">
        <f>+СВОД!O157-АЭ!O157-БЭ!O157-ГАЭС!O157-КЭ!O157-КуЭ!O157-ОЭ!O157-ХЭ!O157-ЧЭ!O157-АУ!O157</f>
        <v>153.24120612709018</v>
      </c>
      <c r="P157" s="272">
        <f>+СВОД!P157-АЭ!P157-БЭ!P157-ГАЭС!P157-КЭ!P157-КуЭ!P157-ОЭ!P157-ХЭ!P157-ЧЭ!P157-АУ!P157</f>
        <v>3.3082869776990265E-11</v>
      </c>
      <c r="Q157" s="272">
        <f>+СВОД!Q157-АЭ!Q157-БЭ!Q157-ГАЭС!Q157-КЭ!Q157-КуЭ!Q157-ОЭ!Q157-ХЭ!Q157-ЧЭ!Q157-АУ!Q157</f>
        <v>-491.78251479319874</v>
      </c>
      <c r="R157" s="272">
        <f>+СВОД!R157-АЭ!R157-БЭ!R157-ГАЭС!R157-КЭ!R157-КуЭ!R157-ОЭ!R157-ХЭ!R157-ЧЭ!R157-АУ!R157</f>
        <v>1.4743761767022079E-12</v>
      </c>
    </row>
    <row r="158" spans="1:18" s="18" customFormat="1" ht="16.5" thickBot="1">
      <c r="A158" s="27" t="s">
        <v>279</v>
      </c>
      <c r="B158" s="52" t="s">
        <v>24</v>
      </c>
      <c r="C158" s="53" t="s">
        <v>263</v>
      </c>
      <c r="D158" s="272">
        <f>+СВОД!D158-АЭ!D158-БЭ!D158-ГАЭС!D158-КЭ!D158-КуЭ!D158-ОЭ!D158-ХЭ!D158-ЧЭ!D158-АУ!D158</f>
        <v>1.2150280781497713E-12</v>
      </c>
      <c r="E158" s="272">
        <f>+СВОД!E158-АЭ!E158-БЭ!E158-ГАЭС!E158-КЭ!E158-КуЭ!E158-ОЭ!E158-ХЭ!E158-ЧЭ!E158-АУ!E158</f>
        <v>1.850963826655061E-12</v>
      </c>
      <c r="F158" s="272">
        <f>+СВОД!F158-АЭ!F158-БЭ!F158-ГАЭС!F158-КЭ!F158-КуЭ!F158-ОЭ!F158-ХЭ!F158-ЧЭ!F158-АУ!F158</f>
        <v>1.4743761767022079E-12</v>
      </c>
      <c r="G158" s="272">
        <f>+СВОД!G158-АЭ!G158-БЭ!G158-ГАЭС!G158-КЭ!G158-КуЭ!G158-ОЭ!G158-ХЭ!G158-ЧЭ!G158-АУ!G158</f>
        <v>153.24120612707657</v>
      </c>
      <c r="H158" s="272">
        <f>+СВОД!H158-АЭ!H158-БЭ!H158-ГАЭС!H158-КЭ!H158-КуЭ!H158-ОЭ!H158-ХЭ!H158-ЧЭ!H158-АУ!H158</f>
        <v>16.645591963817477</v>
      </c>
      <c r="I158" s="272">
        <f>+СВОД!I158-АЭ!I158-БЭ!I158-ГАЭС!I158-КЭ!I158-КуЭ!I158-ОЭ!I158-ХЭ!I158-ЧЭ!I158-АУ!I158</f>
        <v>153.24120612708887</v>
      </c>
      <c r="J158" s="272">
        <f>+СВОД!J158-АЭ!J158-БЭ!J158-ГАЭС!J158-КЭ!J158-КуЭ!J158-ОЭ!J158-ХЭ!J158-ЧЭ!J158-АУ!J158</f>
        <v>1.6187939877454482E-11</v>
      </c>
      <c r="K158" s="272">
        <f>+СВОД!K158-АЭ!K158-БЭ!K158-ГАЭС!K158-КЭ!K158-КуЭ!K158-ОЭ!K158-ХЭ!K158-ЧЭ!K158-АУ!K158</f>
        <v>153.24120612707705</v>
      </c>
      <c r="L158" s="272">
        <f>+СВОД!L158-АЭ!L158-БЭ!L158-ГАЭС!L158-КЭ!L158-КуЭ!L158-ОЭ!L158-ХЭ!L158-ЧЭ!L158-АУ!L158</f>
        <v>2.8981261834815086E-11</v>
      </c>
      <c r="M158" s="272">
        <f>+СВОД!M158-АЭ!M158-БЭ!M158-ГАЭС!M158-КЭ!M158-КуЭ!M158-ОЭ!M158-ХЭ!M158-ЧЭ!M158-АУ!M158</f>
        <v>153.24120612709018</v>
      </c>
      <c r="N158" s="272">
        <f>+СВОД!N158-АЭ!N158-БЭ!N158-ГАЭС!N158-КЭ!N158-КуЭ!N158-ОЭ!N158-ХЭ!N158-ЧЭ!N158-АУ!N158</f>
        <v>3.3082869776990265E-11</v>
      </c>
      <c r="O158" s="272">
        <f>+СВОД!O158-АЭ!O158-БЭ!O158-ГАЭС!O158-КЭ!O158-КуЭ!O158-ОЭ!O158-ХЭ!O158-ЧЭ!O158-АУ!O158</f>
        <v>153.24120612708384</v>
      </c>
      <c r="P158" s="272">
        <f>+СВОД!P158-АЭ!P158-БЭ!P158-ГАЭС!P158-КЭ!P158-КуЭ!P158-ОЭ!P158-ХЭ!P158-ЧЭ!P158-АУ!P158</f>
        <v>4.3533177063181938E-11</v>
      </c>
      <c r="Q158" s="272">
        <f>+СВОД!Q158-АЭ!Q158-БЭ!Q158-ГАЭС!Q158-КЭ!Q158-КуЭ!Q158-ОЭ!Q158-ХЭ!Q158-ЧЭ!Q158-АУ!Q158</f>
        <v>153.24120612710999</v>
      </c>
      <c r="R158" s="272">
        <f>+СВОД!R158-АЭ!R158-БЭ!R158-ГАЭС!R158-КЭ!R158-КуЭ!R158-ОЭ!R158-ХЭ!R158-ЧЭ!R158-АУ!R158</f>
        <v>16.645591963923405</v>
      </c>
    </row>
    <row r="159" spans="1:18" s="8" customFormat="1" ht="16.5" thickBot="1">
      <c r="A159" s="54"/>
      <c r="B159" s="55" t="s">
        <v>17</v>
      </c>
      <c r="C159" s="56"/>
      <c r="D159" s="272">
        <f>+СВОД!D159-АЭ!D159-БЭ!D159-ГАЭС!D159-КЭ!D159-КуЭ!D159-ОЭ!D159-ХЭ!D159-ЧЭ!D159-АУ!D159</f>
        <v>0</v>
      </c>
      <c r="E159" s="272">
        <f>+СВОД!E159-АЭ!E159-БЭ!E159-ГАЭС!E159-КЭ!E159-КуЭ!E159-ОЭ!E159-ХЭ!E159-ЧЭ!E159-АУ!E159</f>
        <v>0</v>
      </c>
      <c r="F159" s="272">
        <f>+СВОД!F159-АЭ!F159-БЭ!F159-ГАЭС!F159-КЭ!F159-КуЭ!F159-ОЭ!F159-ХЭ!F159-ЧЭ!F159-АУ!F159</f>
        <v>0</v>
      </c>
      <c r="G159" s="272">
        <f>+СВОД!G159-АЭ!G159-БЭ!G159-ГАЭС!G159-КЭ!G159-КуЭ!G159-ОЭ!G159-ХЭ!G159-ЧЭ!G159-АУ!G159</f>
        <v>0</v>
      </c>
      <c r="H159" s="272">
        <f>+СВОД!H159-АЭ!H159-БЭ!H159-ГАЭС!H159-КЭ!H159-КуЭ!H159-ОЭ!H159-ХЭ!H159-ЧЭ!H159-АУ!H159</f>
        <v>0</v>
      </c>
      <c r="I159" s="272">
        <f>+СВОД!I159-АЭ!I159-БЭ!I159-ГАЭС!I159-КЭ!I159-КуЭ!I159-ОЭ!I159-ХЭ!I159-ЧЭ!I159-АУ!I159</f>
        <v>0</v>
      </c>
      <c r="J159" s="272">
        <f>+СВОД!J159-АЭ!J159-БЭ!J159-ГАЭС!J159-КЭ!J159-КуЭ!J159-ОЭ!J159-ХЭ!J159-ЧЭ!J159-АУ!J159</f>
        <v>0</v>
      </c>
      <c r="K159" s="272">
        <f>+СВОД!K159-АЭ!K159-БЭ!K159-ГАЭС!K159-КЭ!K159-КуЭ!K159-ОЭ!K159-ХЭ!K159-ЧЭ!K159-АУ!K159</f>
        <v>0</v>
      </c>
      <c r="L159" s="272">
        <f>+СВОД!L159-АЭ!L159-БЭ!L159-ГАЭС!L159-КЭ!L159-КуЭ!L159-ОЭ!L159-ХЭ!L159-ЧЭ!L159-АУ!L159</f>
        <v>0</v>
      </c>
      <c r="M159" s="272">
        <f>+СВОД!M159-АЭ!M159-БЭ!M159-ГАЭС!M159-КЭ!M159-КуЭ!M159-ОЭ!M159-ХЭ!M159-ЧЭ!M159-АУ!M159</f>
        <v>0</v>
      </c>
      <c r="N159" s="272">
        <f>+СВОД!N159-АЭ!N159-БЭ!N159-ГАЭС!N159-КЭ!N159-КуЭ!N159-ОЭ!N159-ХЭ!N159-ЧЭ!N159-АУ!N159</f>
        <v>0</v>
      </c>
      <c r="O159" s="272">
        <f>+СВОД!O159-АЭ!O159-БЭ!O159-ГАЭС!O159-КЭ!O159-КуЭ!O159-ОЭ!O159-ХЭ!O159-ЧЭ!O159-АУ!O159</f>
        <v>0</v>
      </c>
      <c r="P159" s="272">
        <f>+СВОД!P159-АЭ!P159-БЭ!P159-ГАЭС!P159-КЭ!P159-КуЭ!P159-ОЭ!P159-ХЭ!P159-ЧЭ!P159-АУ!P159</f>
        <v>0</v>
      </c>
      <c r="Q159" s="272">
        <f>+СВОД!Q159-АЭ!Q159-БЭ!Q159-ГАЭС!Q159-КЭ!Q159-КуЭ!Q159-ОЭ!Q159-ХЭ!Q159-ЧЭ!Q159-АУ!Q159</f>
        <v>0</v>
      </c>
      <c r="R159" s="272">
        <f>+СВОД!R159-АЭ!R159-БЭ!R159-ГАЭС!R159-КЭ!R159-КуЭ!R159-ОЭ!R159-ХЭ!R159-ЧЭ!R159-АУ!R159</f>
        <v>0</v>
      </c>
    </row>
    <row r="160" spans="1:18" s="18" customFormat="1">
      <c r="A160" s="38">
        <v>1</v>
      </c>
      <c r="B160" s="39" t="s">
        <v>18</v>
      </c>
      <c r="C160" s="45" t="s">
        <v>263</v>
      </c>
      <c r="D160" s="272">
        <f>+СВОД!D160-АЭ!D160-БЭ!D160-ГАЭС!D160-КЭ!D160-КуЭ!D160-ОЭ!D160-ХЭ!D160-ЧЭ!D160-АУ!D160</f>
        <v>-1.6662227153574349E-12</v>
      </c>
      <c r="E160" s="272">
        <f>+СВОД!E160-АЭ!E160-БЭ!E160-ГАЭС!E160-КЭ!E160-КуЭ!E160-ОЭ!E160-ХЭ!E160-ЧЭ!E160-АУ!E160</f>
        <v>1.4864554032101296E-11</v>
      </c>
      <c r="F160" s="272">
        <f>+СВОД!F160-АЭ!F160-БЭ!F160-ГАЭС!F160-КЭ!F160-КуЭ!F160-ОЭ!F160-ХЭ!F160-ЧЭ!F160-АУ!F160</f>
        <v>2.2222224060897133E-12</v>
      </c>
      <c r="G160" s="272">
        <f>+СВОД!G160-АЭ!G160-БЭ!G160-ГАЭС!G160-КЭ!G160-КуЭ!G160-ОЭ!G160-ХЭ!G160-ЧЭ!G160-АУ!G160</f>
        <v>-2109.0463120172508</v>
      </c>
      <c r="H160" s="272">
        <f>+СВОД!H160-АЭ!H160-БЭ!H160-ГАЭС!H160-КЭ!H160-КуЭ!H160-ОЭ!H160-ХЭ!H160-ЧЭ!H160-АУ!H160</f>
        <v>631.50643770900956</v>
      </c>
      <c r="I160" s="272">
        <f>+СВОД!I160-АЭ!I160-БЭ!I160-ГАЭС!I160-КЭ!I160-КуЭ!I160-ОЭ!I160-ХЭ!I160-ЧЭ!I160-АУ!I160</f>
        <v>-4.9311665861750953E-12</v>
      </c>
      <c r="J160" s="272">
        <f>+СВОД!J160-АЭ!J160-БЭ!J160-ГАЭС!J160-КЭ!J160-КуЭ!J160-ОЭ!J160-ХЭ!J160-ЧЭ!J160-АУ!J160</f>
        <v>4.5385917246676399E-12</v>
      </c>
      <c r="K160" s="272">
        <f>+СВОД!K160-АЭ!K160-БЭ!K160-ГАЭС!K160-КЭ!K160-КуЭ!K160-ОЭ!K160-ХЭ!K160-ЧЭ!K160-АУ!K160</f>
        <v>0</v>
      </c>
      <c r="L160" s="272">
        <f>+СВОД!L160-АЭ!L160-БЭ!L160-ГАЭС!L160-КЭ!L160-КуЭ!L160-ОЭ!L160-ХЭ!L160-ЧЭ!L160-АУ!L160</f>
        <v>1.5258905250448151E-12</v>
      </c>
      <c r="M160" s="272">
        <f>+СВОД!M160-АЭ!M160-БЭ!M160-ГАЭС!M160-КЭ!M160-КуЭ!M160-ОЭ!M160-ХЭ!M160-ЧЭ!M160-АУ!M160</f>
        <v>-2.1209700662438991E-12</v>
      </c>
      <c r="N160" s="272">
        <f>+СВОД!N160-АЭ!N160-БЭ!N160-ГАЭС!N160-КЭ!N160-КуЭ!N160-ОЭ!N160-ХЭ!N160-ЧЭ!N160-АУ!N160</f>
        <v>-5.2651216719823424E-12</v>
      </c>
      <c r="O160" s="272">
        <f>+СВОД!O160-АЭ!O160-БЭ!O160-ГАЭС!O160-КЭ!O160-КуЭ!O160-ОЭ!O160-ХЭ!O160-ЧЭ!O160-АУ!O160</f>
        <v>-4.5474735088646412E-12</v>
      </c>
      <c r="P160" s="272">
        <f>+СВОД!P160-АЭ!P160-БЭ!P160-ГАЭС!P160-КЭ!P160-КуЭ!P160-ОЭ!P160-ХЭ!P160-ЧЭ!P160-АУ!P160</f>
        <v>-7.524647571699461E-12</v>
      </c>
      <c r="Q160" s="272">
        <f>+СВОД!Q160-АЭ!Q160-БЭ!Q160-ГАЭС!Q160-КЭ!Q160-КуЭ!Q160-ОЭ!Q160-ХЭ!Q160-ЧЭ!Q160-АУ!Q160</f>
        <v>-2109.0463120172326</v>
      </c>
      <c r="R160" s="272">
        <f>+СВОД!R160-АЭ!R160-БЭ!R160-ГАЭС!R160-КЭ!R160-КуЭ!R160-ОЭ!R160-ХЭ!R160-ЧЭ!R160-АУ!R160</f>
        <v>631.5064377090323</v>
      </c>
    </row>
    <row r="161" spans="1:21" s="8" customFormat="1">
      <c r="A161" s="11" t="s">
        <v>52</v>
      </c>
      <c r="B161" s="29" t="s">
        <v>177</v>
      </c>
      <c r="C161" s="47" t="s">
        <v>263</v>
      </c>
      <c r="D161" s="272">
        <f>+СВОД!D161-АЭ!D161-БЭ!D161-ГАЭС!D161-КЭ!D161-КуЭ!D161-ОЭ!D161-ХЭ!D161-ЧЭ!D161-АУ!D161</f>
        <v>-4.5474735088646412E-13</v>
      </c>
      <c r="E161" s="272">
        <f>+СВОД!E161-АЭ!E161-БЭ!E161-ГАЭС!E161-КЭ!E161-КуЭ!E161-ОЭ!E161-ХЭ!E161-ЧЭ!E161-АУ!E161</f>
        <v>-4.5474735088646412E-13</v>
      </c>
      <c r="F161" s="272">
        <f>+СВОД!F161-АЭ!F161-БЭ!F161-ГАЭС!F161-КЭ!F161-КуЭ!F161-ОЭ!F161-ХЭ!F161-ЧЭ!F161-АУ!F161</f>
        <v>1.8189894035458565E-12</v>
      </c>
      <c r="G161" s="272">
        <f>+СВОД!G161-АЭ!G161-БЭ!G161-ГАЭС!G161-КЭ!G161-КуЭ!G161-ОЭ!G161-ХЭ!G161-ЧЭ!G161-АУ!G161</f>
        <v>8.1813130453488156</v>
      </c>
      <c r="H161" s="272">
        <f>+СВОД!H161-АЭ!H161-БЭ!H161-ГАЭС!H161-КЭ!H161-КуЭ!H161-ОЭ!H161-ХЭ!H161-ЧЭ!H161-АУ!H161</f>
        <v>1.8189894035458565E-12</v>
      </c>
      <c r="I161" s="272">
        <f>+СВОД!I161-АЭ!I161-БЭ!I161-ГАЭС!I161-КЭ!I161-КуЭ!I161-ОЭ!I161-ХЭ!I161-ЧЭ!I161-АУ!I161</f>
        <v>4009.1825682933932</v>
      </c>
      <c r="J161" s="272">
        <f>+СВОД!J161-АЭ!J161-БЭ!J161-ГАЭС!J161-КЭ!J161-КуЭ!J161-ОЭ!J161-ХЭ!J161-ЧЭ!J161-АУ!J161</f>
        <v>-5.6843418860808015E-13</v>
      </c>
      <c r="K161" s="272">
        <f>+СВОД!K161-АЭ!K161-БЭ!K161-ГАЭС!K161-КЭ!K161-КуЭ!K161-ОЭ!K161-ХЭ!K161-ЧЭ!K161-АУ!K161</f>
        <v>-1.8189894035458565E-12</v>
      </c>
      <c r="L161" s="272">
        <f>+СВОД!L161-АЭ!L161-БЭ!L161-ГАЭС!L161-КЭ!L161-КуЭ!L161-ОЭ!L161-ХЭ!L161-ЧЭ!L161-АУ!L161</f>
        <v>-4.6611603465862572E-12</v>
      </c>
      <c r="M161" s="272">
        <f>+СВОД!M161-АЭ!M161-БЭ!M161-ГАЭС!M161-КЭ!M161-КуЭ!M161-ОЭ!M161-ХЭ!M161-ЧЭ!M161-АУ!M161</f>
        <v>-1.0231815394945443E-12</v>
      </c>
      <c r="N161" s="272">
        <f>+СВОД!N161-АЭ!N161-БЭ!N161-ГАЭС!N161-КЭ!N161-КуЭ!N161-ОЭ!N161-ХЭ!N161-ЧЭ!N161-АУ!N161</f>
        <v>6.8212102632969618E-13</v>
      </c>
      <c r="O161" s="272">
        <f>+СВОД!O161-АЭ!O161-БЭ!O161-ГАЭС!O161-КЭ!O161-КуЭ!O161-ОЭ!O161-ХЭ!O161-ЧЭ!O161-АУ!O161</f>
        <v>2.2737367544323206E-13</v>
      </c>
      <c r="P161" s="272">
        <f>+СВОД!P161-АЭ!P161-БЭ!P161-ГАЭС!P161-КЭ!P161-КуЭ!P161-ОЭ!P161-ХЭ!P161-ЧЭ!P161-АУ!P161</f>
        <v>1.4779288903810084E-12</v>
      </c>
      <c r="Q161" s="272">
        <f>+СВОД!Q161-АЭ!Q161-БЭ!Q161-ГАЭС!Q161-КЭ!Q161-КуЭ!Q161-ОЭ!Q161-ХЭ!Q161-ЧЭ!Q161-АУ!Q161</f>
        <v>8.1813130453488156</v>
      </c>
      <c r="R161" s="272">
        <f>+СВОД!R161-АЭ!R161-БЭ!R161-ГАЭС!R161-КЭ!R161-КуЭ!R161-ОЭ!R161-ХЭ!R161-ЧЭ!R161-АУ!R161</f>
        <v>1.8189894035458565E-12</v>
      </c>
    </row>
    <row r="162" spans="1:21" s="8" customFormat="1">
      <c r="A162" s="11" t="s">
        <v>55</v>
      </c>
      <c r="B162" s="29" t="s">
        <v>178</v>
      </c>
      <c r="C162" s="47" t="s">
        <v>263</v>
      </c>
      <c r="D162" s="272">
        <f>+СВОД!D162-АЭ!D162-БЭ!D162-ГАЭС!D162-КЭ!D162-КуЭ!D162-ОЭ!D162-ХЭ!D162-ЧЭ!D162-АУ!D162</f>
        <v>-4.5474735088646412E-13</v>
      </c>
      <c r="E162" s="272">
        <f>+СВОД!E162-АЭ!E162-БЭ!E162-ГАЭС!E162-КЭ!E162-КуЭ!E162-ОЭ!E162-ХЭ!E162-ЧЭ!E162-АУ!E162</f>
        <v>1.8189894035458565E-12</v>
      </c>
      <c r="F162" s="272">
        <f>+СВОД!F162-АЭ!F162-БЭ!F162-ГАЭС!F162-КЭ!F162-КуЭ!F162-ОЭ!F162-ХЭ!F162-ЧЭ!F162-АУ!F162</f>
        <v>1.8189894035458565E-12</v>
      </c>
      <c r="G162" s="272">
        <f>+СВОД!G162-АЭ!G162-БЭ!G162-ГАЭС!G162-КЭ!G162-КуЭ!G162-ОЭ!G162-ХЭ!G162-ЧЭ!G162-АУ!G162</f>
        <v>4009.1825682933932</v>
      </c>
      <c r="H162" s="272">
        <f>+СВОД!H162-АЭ!H162-БЭ!H162-ГАЭС!H162-КЭ!H162-КуЭ!H162-ОЭ!H162-ХЭ!H162-ЧЭ!H162-АУ!H162</f>
        <v>5.8282152471505242</v>
      </c>
      <c r="I162" s="272">
        <f>+СВОД!I162-АЭ!I162-БЭ!I162-ГАЭС!I162-КЭ!I162-КуЭ!I162-ОЭ!I162-ХЭ!I162-ЧЭ!I162-АУ!I162</f>
        <v>-1.8189894035458565E-12</v>
      </c>
      <c r="J162" s="272">
        <f>+СВОД!J162-АЭ!J162-БЭ!J162-ГАЭС!J162-КЭ!J162-КуЭ!J162-ОЭ!J162-ХЭ!J162-ЧЭ!J162-АУ!J162</f>
        <v>-4.6611603465862572E-12</v>
      </c>
      <c r="K162" s="272">
        <f>+СВОД!K162-АЭ!K162-БЭ!K162-ГАЭС!K162-КЭ!K162-КуЭ!K162-ОЭ!K162-ХЭ!K162-ЧЭ!K162-АУ!K162</f>
        <v>-1.0231815394945443E-12</v>
      </c>
      <c r="L162" s="272">
        <f>+СВОД!L162-АЭ!L162-БЭ!L162-ГАЭС!L162-КЭ!L162-КуЭ!L162-ОЭ!L162-ХЭ!L162-ЧЭ!L162-АУ!L162</f>
        <v>6.8212102632969618E-13</v>
      </c>
      <c r="M162" s="272">
        <f>+СВОД!M162-АЭ!M162-БЭ!M162-ГАЭС!M162-КЭ!M162-КуЭ!M162-ОЭ!M162-ХЭ!M162-ЧЭ!M162-АУ!M162</f>
        <v>2.2737367544323206E-13</v>
      </c>
      <c r="N162" s="272">
        <f>+СВОД!N162-АЭ!N162-БЭ!N162-ГАЭС!N162-КЭ!N162-КуЭ!N162-ОЭ!N162-ХЭ!N162-ЧЭ!N162-АУ!N162</f>
        <v>1.4779288903810084E-12</v>
      </c>
      <c r="O162" s="272">
        <f>+СВОД!O162-АЭ!O162-БЭ!O162-ГАЭС!O162-КЭ!O162-КуЭ!O162-ОЭ!O162-ХЭ!O162-ЧЭ!O162-АУ!O162</f>
        <v>-4.6611603465862572E-12</v>
      </c>
      <c r="P162" s="272">
        <f>+СВОД!P162-АЭ!P162-БЭ!P162-ГАЭС!P162-КЭ!P162-КуЭ!P162-ОЭ!P162-ХЭ!P162-ЧЭ!P162-АУ!P162</f>
        <v>2.1600499167107046E-12</v>
      </c>
      <c r="Q162" s="272">
        <f>+СВОД!Q162-АЭ!Q162-БЭ!Q162-ГАЭС!Q162-КЭ!Q162-КуЭ!Q162-ОЭ!Q162-ХЭ!Q162-ЧЭ!Q162-АУ!Q162</f>
        <v>-4.6611603465862572E-12</v>
      </c>
      <c r="R162" s="272">
        <f>+СВОД!R162-АЭ!R162-БЭ!R162-ГАЭС!R162-КЭ!R162-КуЭ!R162-ОЭ!R162-ХЭ!R162-ЧЭ!R162-АУ!R162</f>
        <v>2.1600499167107046E-12</v>
      </c>
    </row>
    <row r="163" spans="1:21" s="8" customFormat="1">
      <c r="A163" s="11" t="s">
        <v>56</v>
      </c>
      <c r="B163" s="29" t="s">
        <v>179</v>
      </c>
      <c r="C163" s="47" t="s">
        <v>263</v>
      </c>
      <c r="D163" s="272">
        <f>+СВОД!D163-АЭ!D163-БЭ!D163-ГАЭС!D163-КЭ!D163-КуЭ!D163-ОЭ!D163-ХЭ!D163-ЧЭ!D163-АУ!D163</f>
        <v>-7.9580786405131221E-13</v>
      </c>
      <c r="E163" s="272">
        <f>+СВОД!E163-АЭ!E163-БЭ!E163-ГАЭС!E163-КЭ!E163-КуЭ!E163-ОЭ!E163-ХЭ!E163-ЧЭ!E163-АУ!E163</f>
        <v>-2.7853275241795927E-12</v>
      </c>
      <c r="F163" s="272">
        <f>+СВОД!F163-АЭ!F163-БЭ!F163-ГАЭС!F163-КЭ!F163-КуЭ!F163-ОЭ!F163-ХЭ!F163-ЧЭ!F163-АУ!F163</f>
        <v>1.1368683772161603E-12</v>
      </c>
      <c r="G163" s="272">
        <f>+СВОД!G163-АЭ!G163-БЭ!G163-ГАЭС!G163-КЭ!G163-КуЭ!G163-ОЭ!G163-ХЭ!G163-ЧЭ!G163-АУ!G163</f>
        <v>-3763.7010014699999</v>
      </c>
      <c r="H163" s="272">
        <f>+СВОД!H163-АЭ!H163-БЭ!H163-ГАЭС!H163-КЭ!H163-КуЭ!H163-ОЭ!H163-ХЭ!H163-ЧЭ!H163-АУ!H163</f>
        <v>30881.865954285997</v>
      </c>
      <c r="I163" s="272">
        <f>+СВОД!I163-АЭ!I163-БЭ!I163-ГАЭС!I163-КЭ!I163-КуЭ!I163-ОЭ!I163-ХЭ!I163-ЧЭ!I163-АУ!I163</f>
        <v>-1.3642420526593924E-12</v>
      </c>
      <c r="J163" s="272">
        <f>+СВОД!J163-АЭ!J163-БЭ!J163-ГАЭС!J163-КЭ!J163-КуЭ!J163-ОЭ!J163-ХЭ!J163-ЧЭ!J163-АУ!J163</f>
        <v>-3.2741821406889748E-14</v>
      </c>
      <c r="K163" s="272">
        <f>+СВОД!K163-АЭ!K163-БЭ!K163-ГАЭС!K163-КЭ!K163-КуЭ!K163-ОЭ!K163-ХЭ!K163-ЧЭ!K163-АУ!K163</f>
        <v>-1.3642420526593924E-12</v>
      </c>
      <c r="L163" s="272">
        <f>+СВОД!L163-АЭ!L163-БЭ!L163-ГАЭС!L163-КЭ!L163-КуЭ!L163-ОЭ!L163-ХЭ!L163-ЧЭ!L163-АУ!L163</f>
        <v>9.6406437249518112E-14</v>
      </c>
      <c r="M163" s="272">
        <f>+СВОД!M163-АЭ!M163-БЭ!M163-ГАЭС!M163-КЭ!M163-КуЭ!M163-ОЭ!M163-ХЭ!M163-ЧЭ!M163-АУ!M163</f>
        <v>1.0231815394945443E-12</v>
      </c>
      <c r="N163" s="272">
        <f>+СВОД!N163-АЭ!N163-БЭ!N163-ГАЭС!N163-КЭ!N163-КуЭ!N163-ОЭ!N163-ХЭ!N163-ЧЭ!N163-АУ!N163</f>
        <v>0</v>
      </c>
      <c r="O163" s="272">
        <f>+СВОД!O163-АЭ!O163-БЭ!O163-ГАЭС!O163-КЭ!O163-КуЭ!O163-ОЭ!O163-ХЭ!O163-ЧЭ!O163-АУ!O163</f>
        <v>-1.8189894035458565E-12</v>
      </c>
      <c r="P163" s="272">
        <f>+СВОД!P163-АЭ!P163-БЭ!P163-ГАЭС!P163-КЭ!P163-КуЭ!P163-ОЭ!P163-ХЭ!P163-ЧЭ!P163-АУ!P163</f>
        <v>0</v>
      </c>
      <c r="Q163" s="272">
        <f>+СВОД!Q163-АЭ!Q163-БЭ!Q163-ГАЭС!Q163-КЭ!Q163-КуЭ!Q163-ОЭ!Q163-ХЭ!Q163-ЧЭ!Q163-АУ!Q163</f>
        <v>-3763.7010014700095</v>
      </c>
      <c r="R163" s="272">
        <f>+СВОД!R163-АЭ!R163-БЭ!R163-ГАЭС!R163-КЭ!R163-КуЭ!R163-ОЭ!R163-ХЭ!R163-ЧЭ!R163-АУ!R163</f>
        <v>30881.865954286004</v>
      </c>
      <c r="U163" s="171"/>
    </row>
    <row r="164" spans="1:21" s="8" customFormat="1">
      <c r="A164" s="10" t="s">
        <v>156</v>
      </c>
      <c r="B164" s="30" t="s">
        <v>180</v>
      </c>
      <c r="C164" s="46" t="s">
        <v>263</v>
      </c>
      <c r="D164" s="272">
        <f>+СВОД!D164-АЭ!D164-БЭ!D164-ГАЭС!D164-КЭ!D164-КуЭ!D164-ОЭ!D164-ХЭ!D164-ЧЭ!D164-АУ!D164</f>
        <v>-2.8421709430404007E-13</v>
      </c>
      <c r="E164" s="272">
        <f>+СВОД!E164-АЭ!E164-БЭ!E164-ГАЭС!E164-КЭ!E164-КуЭ!E164-ОЭ!E164-ХЭ!E164-ЧЭ!E164-АУ!E164</f>
        <v>-1.6484591469634324E-12</v>
      </c>
      <c r="F164" s="272">
        <f>+СВОД!F164-АЭ!F164-БЭ!F164-ГАЭС!F164-КЭ!F164-КуЭ!F164-ОЭ!F164-ХЭ!F164-ЧЭ!F164-АУ!F164</f>
        <v>0</v>
      </c>
      <c r="G164" s="272">
        <f>+СВОД!G164-АЭ!G164-БЭ!G164-ГАЭС!G164-КЭ!G164-КуЭ!G164-ОЭ!G164-ХЭ!G164-ЧЭ!G164-АУ!G164</f>
        <v>2878.0003084152186</v>
      </c>
      <c r="H164" s="272">
        <f>+СВОД!H164-АЭ!H164-БЭ!H164-ГАЭС!H164-КЭ!H164-КуЭ!H164-ОЭ!H164-ХЭ!H164-ЧЭ!H164-АУ!H164</f>
        <v>-478</v>
      </c>
      <c r="I164" s="272">
        <f>+СВОД!I164-АЭ!I164-БЭ!I164-ГАЭС!I164-КЭ!I164-КуЭ!I164-ОЭ!I164-ХЭ!I164-ЧЭ!I164-АУ!I164</f>
        <v>-1.1368683772161603E-13</v>
      </c>
      <c r="J164" s="272">
        <f>+СВОД!J164-АЭ!J164-БЭ!J164-ГАЭС!J164-КЭ!J164-КуЭ!J164-ОЭ!J164-ХЭ!J164-ЧЭ!J164-АУ!J164</f>
        <v>0</v>
      </c>
      <c r="K164" s="272">
        <f>+СВОД!K164-АЭ!K164-БЭ!K164-ГАЭС!K164-КЭ!K164-КуЭ!K164-ОЭ!K164-ХЭ!K164-ЧЭ!K164-АУ!K164</f>
        <v>-4.0927261617898253E-14</v>
      </c>
      <c r="L164" s="272">
        <f>+СВОД!L164-АЭ!L164-БЭ!L164-ГАЭС!L164-КЭ!L164-КуЭ!L164-ОЭ!L164-ХЭ!L164-ЧЭ!L164-АУ!L164</f>
        <v>0</v>
      </c>
      <c r="M164" s="272">
        <f>+СВОД!M164-АЭ!M164-БЭ!M164-ГАЭС!M164-КЭ!M164-КуЭ!M164-ОЭ!M164-ХЭ!M164-ЧЭ!M164-АУ!M164</f>
        <v>-2.7793147412746688E-25</v>
      </c>
      <c r="N164" s="272">
        <f>+СВОД!N164-АЭ!N164-БЭ!N164-ГАЭС!N164-КЭ!N164-КуЭ!N164-ОЭ!N164-ХЭ!N164-ЧЭ!N164-АУ!N164</f>
        <v>0</v>
      </c>
      <c r="O164" s="272">
        <f>+СВОД!O164-АЭ!O164-БЭ!O164-ГАЭС!O164-КЭ!O164-КуЭ!O164-ОЭ!O164-ХЭ!O164-ЧЭ!O164-АУ!O164</f>
        <v>3.1019272970738538E-25</v>
      </c>
      <c r="P164" s="272">
        <f>+СВОД!P164-АЭ!P164-БЭ!P164-ГАЭС!P164-КЭ!P164-КуЭ!P164-ОЭ!P164-ХЭ!P164-ЧЭ!P164-АУ!P164</f>
        <v>0</v>
      </c>
      <c r="Q164" s="272">
        <f>+СВОД!Q164-АЭ!Q164-БЭ!Q164-ГАЭС!Q164-КЭ!Q164-КуЭ!Q164-ОЭ!Q164-ХЭ!Q164-ЧЭ!Q164-АУ!Q164</f>
        <v>2878.0003084152213</v>
      </c>
      <c r="R164" s="272">
        <f>+СВОД!R164-АЭ!R164-БЭ!R164-ГАЭС!R164-КЭ!R164-КуЭ!R164-ОЭ!R164-ХЭ!R164-ЧЭ!R164-АУ!R164</f>
        <v>-478</v>
      </c>
    </row>
    <row r="165" spans="1:21" s="8" customFormat="1">
      <c r="A165" s="10" t="s">
        <v>159</v>
      </c>
      <c r="B165" s="30" t="s">
        <v>181</v>
      </c>
      <c r="C165" s="46" t="s">
        <v>263</v>
      </c>
      <c r="D165" s="272">
        <f>+СВОД!D165-АЭ!D165-БЭ!D165-ГАЭС!D165-КЭ!D165-КуЭ!D165-ОЭ!D165-ХЭ!D165-ЧЭ!D165-АУ!D165</f>
        <v>0</v>
      </c>
      <c r="E165" s="272">
        <f>+СВОД!E165-АЭ!E165-БЭ!E165-ГАЭС!E165-КЭ!E165-КуЭ!E165-ОЭ!E165-ХЭ!E165-ЧЭ!E165-АУ!E165</f>
        <v>-1.9895196601282805E-13</v>
      </c>
      <c r="F165" s="272">
        <f>+СВОД!F165-АЭ!F165-БЭ!F165-ГАЭС!F165-КЭ!F165-КуЭ!F165-ОЭ!F165-ХЭ!F165-ЧЭ!F165-АУ!F165</f>
        <v>0</v>
      </c>
      <c r="G165" s="272">
        <f>+СВОД!G165-АЭ!G165-БЭ!G165-ГАЭС!G165-КЭ!G165-КуЭ!G165-ОЭ!G165-ХЭ!G165-ЧЭ!G165-АУ!G165</f>
        <v>-3.0955218798537757E-5</v>
      </c>
      <c r="H165" s="272">
        <f>+СВОД!H165-АЭ!H165-БЭ!H165-ГАЭС!H165-КЭ!H165-КуЭ!H165-ОЭ!H165-ХЭ!H165-ЧЭ!H165-АУ!H165</f>
        <v>0</v>
      </c>
      <c r="I165" s="272">
        <f>+СВОД!I165-АЭ!I165-БЭ!I165-ГАЭС!I165-КЭ!I165-КуЭ!I165-ОЭ!I165-ХЭ!I165-ЧЭ!I165-АУ!I165</f>
        <v>0</v>
      </c>
      <c r="J165" s="272">
        <f>+СВОД!J165-АЭ!J165-БЭ!J165-ГАЭС!J165-КЭ!J165-КуЭ!J165-ОЭ!J165-ХЭ!J165-ЧЭ!J165-АУ!J165</f>
        <v>0</v>
      </c>
      <c r="K165" s="272">
        <f>+СВОД!K165-АЭ!K165-БЭ!K165-ГАЭС!K165-КЭ!K165-КуЭ!K165-ОЭ!K165-ХЭ!K165-ЧЭ!K165-АУ!K165</f>
        <v>0</v>
      </c>
      <c r="L165" s="272">
        <f>+СВОД!L165-АЭ!L165-БЭ!L165-ГАЭС!L165-КЭ!L165-КуЭ!L165-ОЭ!L165-ХЭ!L165-ЧЭ!L165-АУ!L165</f>
        <v>0</v>
      </c>
      <c r="M165" s="272">
        <f>+СВОД!M165-АЭ!M165-БЭ!M165-ГАЭС!M165-КЭ!M165-КуЭ!M165-ОЭ!M165-ХЭ!M165-ЧЭ!M165-АУ!M165</f>
        <v>0</v>
      </c>
      <c r="N165" s="272">
        <f>+СВОД!N165-АЭ!N165-БЭ!N165-ГАЭС!N165-КЭ!N165-КуЭ!N165-ОЭ!N165-ХЭ!N165-ЧЭ!N165-АУ!N165</f>
        <v>0</v>
      </c>
      <c r="O165" s="272">
        <f>+СВОД!O165-АЭ!O165-БЭ!O165-ГАЭС!O165-КЭ!O165-КуЭ!O165-ОЭ!O165-ХЭ!O165-ЧЭ!O165-АУ!O165</f>
        <v>0</v>
      </c>
      <c r="P165" s="272">
        <f>+СВОД!P165-АЭ!P165-БЭ!P165-ГАЭС!P165-КЭ!P165-КуЭ!P165-ОЭ!P165-ХЭ!P165-ЧЭ!P165-АУ!P165</f>
        <v>0</v>
      </c>
      <c r="Q165" s="272">
        <f>+СВОД!Q165-АЭ!Q165-БЭ!Q165-ГАЭС!Q165-КЭ!Q165-КуЭ!Q165-ОЭ!Q165-ХЭ!Q165-ЧЭ!Q165-АУ!Q165</f>
        <v>-3.0955218790040817E-5</v>
      </c>
      <c r="R165" s="272">
        <f>+СВОД!R165-АЭ!R165-БЭ!R165-ГАЭС!R165-КЭ!R165-КуЭ!R165-ОЭ!R165-ХЭ!R165-ЧЭ!R165-АУ!R165</f>
        <v>0</v>
      </c>
    </row>
    <row r="166" spans="1:21" s="8" customFormat="1">
      <c r="A166" s="10" t="s">
        <v>160</v>
      </c>
      <c r="B166" s="30" t="s">
        <v>182</v>
      </c>
      <c r="C166" s="46" t="s">
        <v>263</v>
      </c>
      <c r="D166" s="272">
        <f>+СВОД!D166-АЭ!D166-БЭ!D166-ГАЭС!D166-КЭ!D166-КуЭ!D166-ОЭ!D166-ХЭ!D166-ЧЭ!D166-АУ!D166</f>
        <v>1.4210854715202004E-14</v>
      </c>
      <c r="E166" s="272">
        <f>+СВОД!E166-АЭ!E166-БЭ!E166-ГАЭС!E166-КЭ!E166-КуЭ!E166-ОЭ!E166-ХЭ!E166-ЧЭ!E166-АУ!E166</f>
        <v>-5.6843418860808015E-14</v>
      </c>
      <c r="F166" s="272">
        <f>+СВОД!F166-АЭ!F166-БЭ!F166-ГАЭС!F166-КЭ!F166-КуЭ!F166-ОЭ!F166-ХЭ!F166-ЧЭ!F166-АУ!F166</f>
        <v>1.1368683772161603E-12</v>
      </c>
      <c r="G166" s="272">
        <f>+СВОД!G166-АЭ!G166-БЭ!G166-ГАЭС!G166-КЭ!G166-КуЭ!G166-ОЭ!G166-ХЭ!G166-ЧЭ!G166-АУ!G166</f>
        <v>-6641.7012789299988</v>
      </c>
      <c r="H166" s="272">
        <f>+СВОД!H166-АЭ!H166-БЭ!H166-ГАЭС!H166-КЭ!H166-КуЭ!H166-ОЭ!H166-ХЭ!H166-ЧЭ!H166-АУ!H166</f>
        <v>31359.865954286</v>
      </c>
      <c r="I166" s="272">
        <f>+СВОД!I166-АЭ!I166-БЭ!I166-ГАЭС!I166-КЭ!I166-КуЭ!I166-ОЭ!I166-ХЭ!I166-ЧЭ!I166-АУ!I166</f>
        <v>-3.4106051316484809E-13</v>
      </c>
      <c r="J166" s="272">
        <f>+СВОД!J166-АЭ!J166-БЭ!J166-ГАЭС!J166-КЭ!J166-КуЭ!J166-ОЭ!J166-ХЭ!J166-ЧЭ!J166-АУ!J166</f>
        <v>0</v>
      </c>
      <c r="K166" s="272">
        <f>+СВОД!K166-АЭ!K166-БЭ!K166-ГАЭС!K166-КЭ!K166-КуЭ!K166-ОЭ!K166-ХЭ!K166-ЧЭ!K166-АУ!K166</f>
        <v>-5.2580162446247414E-13</v>
      </c>
      <c r="L166" s="272">
        <f>+СВОД!L166-АЭ!L166-БЭ!L166-ГАЭС!L166-КЭ!L166-КуЭ!L166-ОЭ!L166-ХЭ!L166-ЧЭ!L166-АУ!L166</f>
        <v>2.0328790734103208E-20</v>
      </c>
      <c r="M166" s="272">
        <f>+СВОД!M166-АЭ!M166-БЭ!M166-ГАЭС!M166-КЭ!M166-КуЭ!M166-ОЭ!M166-ХЭ!M166-ЧЭ!M166-АУ!M166</f>
        <v>9.0949470177292824E-13</v>
      </c>
      <c r="N166" s="272">
        <f>+СВОД!N166-АЭ!N166-БЭ!N166-ГАЭС!N166-КЭ!N166-КуЭ!N166-ОЭ!N166-ХЭ!N166-ЧЭ!N166-АУ!N166</f>
        <v>0</v>
      </c>
      <c r="O166" s="272">
        <f>+СВОД!O166-АЭ!O166-БЭ!O166-ГАЭС!O166-КЭ!O166-КуЭ!O166-ОЭ!O166-ХЭ!O166-ЧЭ!O166-АУ!O166</f>
        <v>-1.8189894035458565E-12</v>
      </c>
      <c r="P166" s="272">
        <f>+СВОД!P166-АЭ!P166-БЭ!P166-ГАЭС!P166-КЭ!P166-КуЭ!P166-ОЭ!P166-ХЭ!P166-ЧЭ!P166-АУ!P166</f>
        <v>0</v>
      </c>
      <c r="Q166" s="272">
        <f>+СВОД!Q166-АЭ!Q166-БЭ!Q166-ГАЭС!Q166-КЭ!Q166-КуЭ!Q166-ОЭ!Q166-ХЭ!Q166-ЧЭ!Q166-АУ!Q166</f>
        <v>-6641.7012789300088</v>
      </c>
      <c r="R166" s="272">
        <f>+СВОД!R166-АЭ!R166-БЭ!R166-ГАЭС!R166-КЭ!R166-КуЭ!R166-ОЭ!R166-ХЭ!R166-ЧЭ!R166-АУ!R166</f>
        <v>31359.865954286</v>
      </c>
    </row>
    <row r="167" spans="1:21" s="8" customFormat="1">
      <c r="A167" s="11" t="s">
        <v>57</v>
      </c>
      <c r="B167" s="29" t="s">
        <v>168</v>
      </c>
      <c r="C167" s="47" t="s">
        <v>263</v>
      </c>
      <c r="D167" s="272">
        <f>+СВОД!D167-АЭ!D167-БЭ!D167-ГАЭС!D167-КЭ!D167-КуЭ!D167-ОЭ!D167-ХЭ!D167-ЧЭ!D167-АУ!D167</f>
        <v>-5.5422333389287814E-13</v>
      </c>
      <c r="E167" s="272">
        <f>+СВОД!E167-АЭ!E167-БЭ!E167-ГАЭС!E167-КЭ!E167-КуЭ!E167-ОЭ!E167-ХЭ!E167-ЧЭ!E167-АУ!E167</f>
        <v>-1.4210854715202004E-13</v>
      </c>
      <c r="F167" s="272">
        <f>+СВОД!F167-АЭ!F167-БЭ!F167-ГАЭС!F167-КЭ!F167-КуЭ!F167-ОЭ!F167-ХЭ!F167-ЧЭ!F167-АУ!F167</f>
        <v>4.5474735088646412E-13</v>
      </c>
      <c r="G167" s="272">
        <f>+СВОД!G167-АЭ!G167-БЭ!G167-ГАЭС!G167-КЭ!G167-КуЭ!G167-ОЭ!G167-ХЭ!G167-ЧЭ!G167-АУ!G167</f>
        <v>-7763.7009856699988</v>
      </c>
      <c r="H167" s="272">
        <f>+СВОД!H167-АЭ!H167-БЭ!H167-ГАЭС!H167-КЭ!H167-КуЭ!H167-ОЭ!H167-ХЭ!H167-ЧЭ!H167-АУ!H167</f>
        <v>30881.865800630003</v>
      </c>
      <c r="I167" s="272">
        <f>+СВОД!I167-АЭ!I167-БЭ!I167-ГАЭС!I167-КЭ!I167-КуЭ!I167-ОЭ!I167-ХЭ!I167-ЧЭ!I167-АУ!I167</f>
        <v>-3.4106051316484809E-13</v>
      </c>
      <c r="J167" s="272">
        <f>+СВОД!J167-АЭ!J167-БЭ!J167-ГАЭС!J167-КЭ!J167-КуЭ!J167-ОЭ!J167-ХЭ!J167-ЧЭ!J167-АУ!J167</f>
        <v>0</v>
      </c>
      <c r="K167" s="272">
        <f>+СВОД!K167-АЭ!K167-БЭ!K167-ГАЭС!K167-КЭ!K167-КуЭ!K167-ОЭ!K167-ХЭ!K167-ЧЭ!K167-АУ!K167</f>
        <v>1.5916157281026244E-12</v>
      </c>
      <c r="L167" s="272">
        <f>+СВОД!L167-АЭ!L167-БЭ!L167-ГАЭС!L167-КЭ!L167-КуЭ!L167-ОЭ!L167-ХЭ!L167-ЧЭ!L167-АУ!L167</f>
        <v>2.8740036609256614E-13</v>
      </c>
      <c r="M167" s="272">
        <f>+СВОД!M167-АЭ!M167-БЭ!M167-ГАЭС!M167-КЭ!M167-КуЭ!M167-ОЭ!M167-ХЭ!M167-ЧЭ!M167-АУ!M167</f>
        <v>1.3642420526593924E-12</v>
      </c>
      <c r="N167" s="272">
        <f>+СВОД!N167-АЭ!N167-БЭ!N167-ГАЭС!N167-КЭ!N167-КуЭ!N167-ОЭ!N167-ХЭ!N167-ЧЭ!N167-АУ!N167</f>
        <v>4.2200552947957437E-13</v>
      </c>
      <c r="O167" s="272">
        <f>+СВОД!O167-АЭ!O167-БЭ!O167-ГАЭС!O167-КЭ!O167-КуЭ!O167-ОЭ!O167-ХЭ!O167-ЧЭ!O167-АУ!O167</f>
        <v>4.5474735088646412E-13</v>
      </c>
      <c r="P167" s="272">
        <f>+СВОД!P167-АЭ!P167-БЭ!P167-ГАЭС!P167-КЭ!P167-КуЭ!P167-ОЭ!P167-ХЭ!P167-ЧЭ!P167-АУ!P167</f>
        <v>2.3283062760767748E-13</v>
      </c>
      <c r="Q167" s="272">
        <f>+СВОД!Q167-АЭ!Q167-БЭ!Q167-ГАЭС!Q167-КЭ!Q167-КуЭ!Q167-ОЭ!Q167-ХЭ!Q167-ЧЭ!Q167-АУ!Q167</f>
        <v>-7763.7009856699933</v>
      </c>
      <c r="R167" s="272">
        <f>+СВОД!R167-АЭ!R167-БЭ!R167-ГАЭС!R167-КЭ!R167-КуЭ!R167-ОЭ!R167-ХЭ!R167-ЧЭ!R167-АУ!R167</f>
        <v>30881.865800630003</v>
      </c>
    </row>
    <row r="168" spans="1:21" s="8" customFormat="1">
      <c r="A168" s="11" t="s">
        <v>58</v>
      </c>
      <c r="B168" s="29" t="s">
        <v>183</v>
      </c>
      <c r="C168" s="47"/>
      <c r="D168" s="272"/>
      <c r="E168" s="272"/>
      <c r="F168" s="272"/>
      <c r="G168" s="272"/>
      <c r="H168" s="272"/>
      <c r="I168" s="272"/>
      <c r="J168" s="272"/>
      <c r="K168" s="272"/>
      <c r="L168" s="272"/>
      <c r="M168" s="272"/>
      <c r="N168" s="272"/>
      <c r="O168" s="272"/>
      <c r="P168" s="272"/>
      <c r="Q168" s="272"/>
      <c r="R168" s="272"/>
    </row>
    <row r="169" spans="1:21" s="18" customFormat="1">
      <c r="A169" s="11" t="s">
        <v>132</v>
      </c>
      <c r="B169" s="29" t="s">
        <v>184</v>
      </c>
      <c r="C169" s="47" t="s">
        <v>263</v>
      </c>
      <c r="D169" s="272">
        <f>+СВОД!D169-АЭ!D169-БЭ!D169-ГАЭС!D169-КЭ!D169-КуЭ!D169-ОЭ!D169-ХЭ!D169-ЧЭ!D169-АУ!D169</f>
        <v>2.5437429940211587E-12</v>
      </c>
      <c r="E169" s="272">
        <f>+СВОД!E169-АЭ!E169-БЭ!E169-ГАЭС!E169-КЭ!E169-КуЭ!E169-ОЭ!E169-ХЭ!E169-ЧЭ!E169-АУ!E169</f>
        <v>0</v>
      </c>
      <c r="F169" s="272">
        <f>+СВОД!F169-АЭ!F169-БЭ!F169-ГАЭС!F169-КЭ!F169-КуЭ!F169-ОЭ!F169-ХЭ!F169-ЧЭ!F169-АУ!F169</f>
        <v>8.2422957348171622E-13</v>
      </c>
      <c r="G169" s="272">
        <f>+СВОД!G169-АЭ!G169-БЭ!G169-ГАЭС!G169-КЭ!G169-КуЭ!G169-ОЭ!G169-ХЭ!G169-ЧЭ!G169-АУ!G169</f>
        <v>3747.6567389110674</v>
      </c>
      <c r="H169" s="272">
        <f>+СВОД!H169-АЭ!H169-БЭ!H169-ГАЭС!H169-КЭ!H169-КуЭ!H169-ОЭ!H169-ХЭ!H169-ЧЭ!H169-АУ!H169</f>
        <v>1563.7797545571486</v>
      </c>
      <c r="I169" s="272">
        <f>+СВОД!I169-АЭ!I169-БЭ!I169-ГАЭС!I169-КЭ!I169-КуЭ!I169-ОЭ!I169-ХЭ!I169-ЧЭ!I169-АУ!I169</f>
        <v>5.4484194933479557E-13</v>
      </c>
      <c r="J169" s="272">
        <f>+СВОД!J169-АЭ!J169-БЭ!J169-ГАЭС!J169-КЭ!J169-КуЭ!J169-ОЭ!J169-ХЭ!J169-ЧЭ!J169-АУ!J169</f>
        <v>1.6484591469634324E-12</v>
      </c>
      <c r="K169" s="272">
        <f>+СВОД!K169-АЭ!K169-БЭ!K169-ГАЭС!K169-КЭ!K169-КуЭ!K169-ОЭ!K169-ХЭ!K169-ЧЭ!K169-АУ!K169</f>
        <v>-6.7870709052897382E-13</v>
      </c>
      <c r="L169" s="272">
        <f>+СВОД!L169-АЭ!L169-БЭ!L169-ГАЭС!L169-КЭ!L169-КуЭ!L169-ОЭ!L169-ХЭ!L169-ЧЭ!L169-АУ!L169</f>
        <v>-1.6910917111090384E-12</v>
      </c>
      <c r="M169" s="272">
        <f>+СВОД!M169-АЭ!M169-БЭ!M169-ГАЭС!M169-КЭ!M169-КуЭ!M169-ОЭ!M169-ХЭ!M169-ЧЭ!M169-АУ!M169</f>
        <v>1.5581147483345603E-12</v>
      </c>
      <c r="N169" s="272">
        <f>+СВОД!N169-АЭ!N169-БЭ!N169-ГАЭС!N169-КЭ!N169-КуЭ!N169-ОЭ!N169-ХЭ!N169-ЧЭ!N169-АУ!N169</f>
        <v>3.5527136788005009E-13</v>
      </c>
      <c r="O169" s="272">
        <f>+СВОД!O169-АЭ!O169-БЭ!O169-ГАЭС!O169-КЭ!O169-КуЭ!O169-ОЭ!O169-ХЭ!O169-ЧЭ!O169-АУ!O169</f>
        <v>1.0538792061254298E-12</v>
      </c>
      <c r="P169" s="272">
        <f>+СВОД!P169-АЭ!P169-БЭ!P169-ГАЭС!P169-КЭ!P169-КуЭ!P169-ОЭ!P169-ХЭ!P169-ЧЭ!P169-АУ!P169</f>
        <v>-7.815970093361102E-13</v>
      </c>
      <c r="Q169" s="272">
        <f>+СВОД!Q169-АЭ!Q169-БЭ!Q169-ГАЭС!Q169-КЭ!Q169-КуЭ!Q169-ОЭ!Q169-ХЭ!Q169-ЧЭ!Q169-АУ!Q169</f>
        <v>1.0538792061254298E-12</v>
      </c>
      <c r="R169" s="272">
        <f>+СВОД!R169-АЭ!R169-БЭ!R169-ГАЭС!R169-КЭ!R169-КуЭ!R169-ОЭ!R169-ХЭ!R169-ЧЭ!R169-АУ!R169</f>
        <v>-7.815970093361102E-13</v>
      </c>
    </row>
    <row r="170" spans="1:21" s="8" customFormat="1" ht="25.5">
      <c r="A170" s="10" t="s">
        <v>147</v>
      </c>
      <c r="B170" s="30" t="s">
        <v>185</v>
      </c>
      <c r="C170" s="46" t="s">
        <v>263</v>
      </c>
      <c r="D170" s="272">
        <f>+СВОД!D170-АЭ!D170-БЭ!D170-ГАЭС!D170-КЭ!D170-КуЭ!D170-ОЭ!D170-ХЭ!D170-ЧЭ!D170-АУ!D170</f>
        <v>1.1368683772161603E-13</v>
      </c>
      <c r="E170" s="272">
        <f>+СВОД!E170-АЭ!E170-БЭ!E170-ГАЭС!E170-КЭ!E170-КуЭ!E170-ОЭ!E170-ХЭ!E170-ЧЭ!E170-АУ!E170</f>
        <v>2.2737367544323206E-13</v>
      </c>
      <c r="F170" s="272">
        <f>+СВОД!F170-АЭ!F170-БЭ!F170-ГАЭС!F170-КЭ!F170-КуЭ!F170-ОЭ!F170-ХЭ!F170-ЧЭ!F170-АУ!F170</f>
        <v>1.1368683772161603E-12</v>
      </c>
      <c r="G170" s="272">
        <f>+СВОД!G170-АЭ!G170-БЭ!G170-ГАЭС!G170-КЭ!G170-КуЭ!G170-ОЭ!G170-ХЭ!G170-ЧЭ!G170-АУ!G170</f>
        <v>981.96881275520423</v>
      </c>
      <c r="H170" s="272">
        <f>+СВОД!H170-АЭ!H170-БЭ!H170-ГАЭС!H170-КЭ!H170-КуЭ!H170-ОЭ!H170-ХЭ!H170-ЧЭ!H170-АУ!H170</f>
        <v>1433.7590074935474</v>
      </c>
      <c r="I170" s="272">
        <f>+СВОД!I170-АЭ!I170-БЭ!I170-ГАЭС!I170-КЭ!I170-КуЭ!I170-ОЭ!I170-ХЭ!I170-ЧЭ!I170-АУ!I170</f>
        <v>-5.6843418860808015E-13</v>
      </c>
      <c r="J170" s="272">
        <f>+СВОД!J170-АЭ!J170-БЭ!J170-ГАЭС!J170-КЭ!J170-КуЭ!J170-ОЭ!J170-ХЭ!J170-ЧЭ!J170-АУ!J170</f>
        <v>-1.3642420526593924E-12</v>
      </c>
      <c r="K170" s="272">
        <f>+СВОД!K170-АЭ!K170-БЭ!K170-ГАЭС!K170-КЭ!K170-КуЭ!K170-ОЭ!K170-ХЭ!K170-ЧЭ!K170-АУ!K170</f>
        <v>-1.5916157281026244E-12</v>
      </c>
      <c r="L170" s="272">
        <f>+СВОД!L170-АЭ!L170-БЭ!L170-ГАЭС!L170-КЭ!L170-КуЭ!L170-ОЭ!L170-ХЭ!L170-ЧЭ!L170-АУ!L170</f>
        <v>-1.8189894035458565E-12</v>
      </c>
      <c r="M170" s="272">
        <f>+СВОД!M170-АЭ!M170-БЭ!M170-ГАЭС!M170-КЭ!M170-КуЭ!M170-ОЭ!M170-ХЭ!M170-ЧЭ!M170-АУ!M170</f>
        <v>1.7053025658242404E-12</v>
      </c>
      <c r="N170" s="272">
        <f>+СВОД!N170-АЭ!N170-БЭ!N170-ГАЭС!N170-КЭ!N170-КуЭ!N170-ОЭ!N170-ХЭ!N170-ЧЭ!N170-АУ!N170</f>
        <v>9.0949470177292824E-13</v>
      </c>
      <c r="O170" s="272">
        <f>+СВОД!O170-АЭ!O170-БЭ!O170-ГАЭС!O170-КЭ!O170-КуЭ!O170-ОЭ!O170-ХЭ!O170-ЧЭ!O170-АУ!O170</f>
        <v>2.1600499167107046E-12</v>
      </c>
      <c r="P170" s="272">
        <f>+СВОД!P170-АЭ!P170-БЭ!P170-ГАЭС!P170-КЭ!P170-КуЭ!P170-ОЭ!P170-ХЭ!P170-ЧЭ!P170-АУ!P170</f>
        <v>2.2737367544323206E-13</v>
      </c>
      <c r="Q170" s="272">
        <f>+СВОД!Q170-АЭ!Q170-БЭ!Q170-ГАЭС!Q170-КЭ!Q170-КуЭ!Q170-ОЭ!Q170-ХЭ!Q170-ЧЭ!Q170-АУ!Q170</f>
        <v>2.1600499167107046E-12</v>
      </c>
      <c r="R170" s="272">
        <f>+СВОД!R170-АЭ!R170-БЭ!R170-ГАЭС!R170-КЭ!R170-КуЭ!R170-ОЭ!R170-ХЭ!R170-ЧЭ!R170-АУ!R170</f>
        <v>2.2737367544323206E-13</v>
      </c>
    </row>
    <row r="171" spans="1:21" s="8" customFormat="1">
      <c r="A171" s="10"/>
      <c r="B171" s="34" t="s">
        <v>187</v>
      </c>
      <c r="C171" s="46" t="s">
        <v>263</v>
      </c>
      <c r="D171" s="272">
        <f>+СВОД!D171-АЭ!D171-БЭ!D171-ГАЭС!D171-КЭ!D171-КуЭ!D171-ОЭ!D171-ХЭ!D171-ЧЭ!D171-АУ!D171</f>
        <v>0</v>
      </c>
      <c r="E171" s="272">
        <f>+СВОД!E171-АЭ!E171-БЭ!E171-ГАЭС!E171-КЭ!E171-КуЭ!E171-ОЭ!E171-ХЭ!E171-ЧЭ!E171-АУ!E171</f>
        <v>-1.1368683772161603E-13</v>
      </c>
      <c r="F171" s="272">
        <f>+СВОД!F171-АЭ!F171-БЭ!F171-ГАЭС!F171-КЭ!F171-КуЭ!F171-ОЭ!F171-ХЭ!F171-ЧЭ!F171-АУ!F171</f>
        <v>-3.4106051316484809E-13</v>
      </c>
      <c r="G171" s="272">
        <f>+СВОД!G171-АЭ!G171-БЭ!G171-ГАЭС!G171-КЭ!G171-КуЭ!G171-ОЭ!G171-ХЭ!G171-ЧЭ!G171-АУ!G171</f>
        <v>2196.9753243705723</v>
      </c>
      <c r="H171" s="272">
        <f>+СВОД!H171-АЭ!H171-БЭ!H171-ГАЭС!H171-КЭ!H171-КуЭ!H171-ОЭ!H171-ХЭ!H171-ЧЭ!H171-АУ!H171</f>
        <v>1552.0539131989026</v>
      </c>
      <c r="I171" s="272">
        <f>+СВОД!I171-АЭ!I171-БЭ!I171-ГАЭС!I171-КЭ!I171-КуЭ!I171-ОЭ!I171-ХЭ!I171-ЧЭ!I171-АУ!I171</f>
        <v>-9.0949470177292824E-13</v>
      </c>
      <c r="J171" s="272">
        <f>+СВОД!J171-АЭ!J171-БЭ!J171-ГАЭС!J171-КЭ!J171-КуЭ!J171-ОЭ!J171-ХЭ!J171-ЧЭ!J171-АУ!J171</f>
        <v>-3.1263880373444408E-13</v>
      </c>
      <c r="K171" s="272">
        <f>+СВОД!K171-АЭ!K171-БЭ!K171-ГАЭС!K171-КЭ!K171-КуЭ!K171-ОЭ!K171-ХЭ!K171-ЧЭ!K171-АУ!K171</f>
        <v>-5.6843418860808015E-13</v>
      </c>
      <c r="L171" s="272">
        <f>+СВОД!L171-АЭ!L171-БЭ!L171-ГАЭС!L171-КЭ!L171-КуЭ!L171-ОЭ!L171-ХЭ!L171-ЧЭ!L171-АУ!L171</f>
        <v>7.1054273576010019E-13</v>
      </c>
      <c r="M171" s="272">
        <f>+СВОД!M171-АЭ!M171-БЭ!M171-ГАЭС!M171-КЭ!M171-КуЭ!M171-ОЭ!M171-ХЭ!M171-ЧЭ!M171-АУ!M171</f>
        <v>-3.4106051316484809E-13</v>
      </c>
      <c r="N171" s="272">
        <f>+СВОД!N171-АЭ!N171-БЭ!N171-ГАЭС!N171-КЭ!N171-КуЭ!N171-ОЭ!N171-ХЭ!N171-ЧЭ!N171-АУ!N171</f>
        <v>8.2422957348171622E-13</v>
      </c>
      <c r="O171" s="272">
        <f>+СВОД!O171-АЭ!O171-БЭ!O171-ГАЭС!O171-КЭ!O171-КуЭ!O171-ОЭ!O171-ХЭ!O171-ЧЭ!O171-АУ!O171</f>
        <v>-2.2737367544323206E-13</v>
      </c>
      <c r="P171" s="272">
        <f>+СВОД!P171-АЭ!P171-БЭ!P171-ГАЭС!P171-КЭ!P171-КуЭ!P171-ОЭ!P171-ХЭ!P171-ЧЭ!P171-АУ!P171</f>
        <v>1.0516032489249483E-12</v>
      </c>
      <c r="Q171" s="272">
        <f>+СВОД!Q171-АЭ!Q171-БЭ!Q171-ГАЭС!Q171-КЭ!Q171-КуЭ!Q171-ОЭ!Q171-ХЭ!Q171-ЧЭ!Q171-АУ!Q171</f>
        <v>-2.2737367544323206E-13</v>
      </c>
      <c r="R171" s="272">
        <f>+СВОД!R171-АЭ!R171-БЭ!R171-ГАЭС!R171-КЭ!R171-КуЭ!R171-ОЭ!R171-ХЭ!R171-ЧЭ!R171-АУ!R171</f>
        <v>1.0516032489249483E-12</v>
      </c>
    </row>
    <row r="172" spans="1:21" s="8" customFormat="1">
      <c r="A172" s="10" t="s">
        <v>148</v>
      </c>
      <c r="B172" s="30" t="s">
        <v>186</v>
      </c>
      <c r="C172" s="46" t="s">
        <v>263</v>
      </c>
      <c r="D172" s="272">
        <f>+СВОД!D172-АЭ!D172-БЭ!D172-ГАЭС!D172-КЭ!D172-КуЭ!D172-ОЭ!D172-ХЭ!D172-ЧЭ!D172-АУ!D172</f>
        <v>0</v>
      </c>
      <c r="E172" s="272">
        <f>+СВОД!E172-АЭ!E172-БЭ!E172-ГАЭС!E172-КЭ!E172-КуЭ!E172-ОЭ!E172-ХЭ!E172-ЧЭ!E172-АУ!E172</f>
        <v>9.2370555648813024E-14</v>
      </c>
      <c r="F172" s="272">
        <f>+СВОД!F172-АЭ!F172-БЭ!F172-ГАЭС!F172-КЭ!F172-КуЭ!F172-ОЭ!F172-ХЭ!F172-ЧЭ!F172-АУ!F172</f>
        <v>0</v>
      </c>
      <c r="G172" s="272">
        <f>+СВОД!G172-АЭ!G172-БЭ!G172-ГАЭС!G172-КЭ!G172-КуЭ!G172-ОЭ!G172-ХЭ!G172-ЧЭ!G172-АУ!G172</f>
        <v>2765.6879261558615</v>
      </c>
      <c r="H172" s="272">
        <f>+СВОД!H172-АЭ!H172-БЭ!H172-ГАЭС!H172-КЭ!H172-КуЭ!H172-ОЭ!H172-ХЭ!H172-ЧЭ!H172-АУ!H172</f>
        <v>130.02074706360023</v>
      </c>
      <c r="I172" s="272">
        <f>+СВОД!I172-АЭ!I172-БЭ!I172-ГАЭС!I172-КЭ!I172-КуЭ!I172-ОЭ!I172-ХЭ!I172-ЧЭ!I172-АУ!I172</f>
        <v>-2.3592239273284576E-14</v>
      </c>
      <c r="J172" s="272">
        <f>+СВОД!J172-АЭ!J172-БЭ!J172-ГАЭС!J172-КЭ!J172-КуЭ!J172-ОЭ!J172-ХЭ!J172-ЧЭ!J172-АУ!J172</f>
        <v>0</v>
      </c>
      <c r="K172" s="272">
        <f>+СВОД!K172-АЭ!K172-БЭ!K172-ГАЭС!K172-КЭ!K172-КуЭ!K172-ОЭ!K172-ХЭ!K172-ЧЭ!K172-АУ!K172</f>
        <v>3.4139358007223564E-15</v>
      </c>
      <c r="L172" s="272">
        <f>+СВОД!L172-АЭ!L172-БЭ!L172-ГАЭС!L172-КЭ!L172-КуЭ!L172-ОЭ!L172-ХЭ!L172-ЧЭ!L172-АУ!L172</f>
        <v>0</v>
      </c>
      <c r="M172" s="272">
        <f>+СВОД!M172-АЭ!M172-БЭ!M172-ГАЭС!M172-КЭ!M172-КуЭ!M172-ОЭ!M172-ХЭ!M172-ЧЭ!M172-АУ!M172</f>
        <v>8.0185857953551931E-14</v>
      </c>
      <c r="N172" s="272">
        <f>+СВОД!N172-АЭ!N172-БЭ!N172-ГАЭС!N172-КЭ!N172-КуЭ!N172-ОЭ!N172-ХЭ!N172-ЧЭ!N172-АУ!N172</f>
        <v>0</v>
      </c>
      <c r="O172" s="272">
        <f>+СВОД!O172-АЭ!O172-БЭ!O172-ГАЭС!O172-КЭ!O172-КуЭ!O172-ОЭ!O172-ХЭ!O172-ЧЭ!O172-АУ!O172</f>
        <v>-8.2989171090730451E-14</v>
      </c>
      <c r="P172" s="272">
        <f>+СВОД!P172-АЭ!P172-БЭ!P172-ГАЭС!P172-КЭ!P172-КуЭ!P172-ОЭ!P172-ХЭ!P172-ЧЭ!P172-АУ!P172</f>
        <v>0</v>
      </c>
      <c r="Q172" s="272">
        <f>+СВОД!Q172-АЭ!Q172-БЭ!Q172-ГАЭС!Q172-КЭ!Q172-КуЭ!Q172-ОЭ!Q172-ХЭ!Q172-ЧЭ!Q172-АУ!Q172</f>
        <v>-8.2989171090730451E-14</v>
      </c>
      <c r="R172" s="272">
        <f>+СВОД!R172-АЭ!R172-БЭ!R172-ГАЭС!R172-КЭ!R172-КуЭ!R172-ОЭ!R172-ХЭ!R172-ЧЭ!R172-АУ!R172</f>
        <v>0</v>
      </c>
    </row>
    <row r="173" spans="1:21" s="8" customFormat="1">
      <c r="A173" s="10"/>
      <c r="B173" s="34" t="s">
        <v>187</v>
      </c>
      <c r="C173" s="46" t="s">
        <v>263</v>
      </c>
      <c r="D173" s="272">
        <f>+СВОД!D173-АЭ!D173-БЭ!D173-ГАЭС!D173-КЭ!D173-КуЭ!D173-ОЭ!D173-ХЭ!D173-ЧЭ!D173-АУ!D173</f>
        <v>3.5527136788005009E-15</v>
      </c>
      <c r="E173" s="272">
        <f>+СВОД!E173-АЭ!E173-БЭ!E173-ГАЭС!E173-КЭ!E173-КуЭ!E173-ОЭ!E173-ХЭ!E173-ЧЭ!E173-АУ!E173</f>
        <v>-7.560618797697316E-14</v>
      </c>
      <c r="F173" s="272">
        <f>+СВОД!F173-АЭ!F173-БЭ!F173-ГАЭС!F173-КЭ!F173-КуЭ!F173-ОЭ!F173-ХЭ!F173-ЧЭ!F173-АУ!F173</f>
        <v>-9.9253938401488995E-14</v>
      </c>
      <c r="G173" s="272">
        <f>+СВОД!G173-АЭ!G173-БЭ!G173-ГАЭС!G173-КЭ!G173-КуЭ!G173-ОЭ!G173-ХЭ!G173-ЧЭ!G173-АУ!G173</f>
        <v>379.84887955076817</v>
      </c>
      <c r="H173" s="272">
        <f>+СВОД!H173-АЭ!H173-БЭ!H173-ГАЭС!H173-КЭ!H173-КуЭ!H173-ОЭ!H173-ХЭ!H173-ЧЭ!H173-АУ!H173</f>
        <v>-70.174438519646529</v>
      </c>
      <c r="I173" s="272">
        <f>+СВОД!I173-АЭ!I173-БЭ!I173-ГАЭС!I173-КЭ!I173-КуЭ!I173-ОЭ!I173-ХЭ!I173-ЧЭ!I173-АУ!I173</f>
        <v>3.1530333899354446E-14</v>
      </c>
      <c r="J173" s="272">
        <f>+СВОД!J173-АЭ!J173-БЭ!J173-ГАЭС!J173-КЭ!J173-КуЭ!J173-ОЭ!J173-ХЭ!J173-ЧЭ!J173-АУ!J173</f>
        <v>2.8421709430404007E-14</v>
      </c>
      <c r="K173" s="272">
        <f>+СВОД!K173-АЭ!K173-БЭ!K173-ГАЭС!K173-КЭ!K173-КуЭ!K173-ОЭ!K173-ХЭ!K173-ЧЭ!K173-АУ!K173</f>
        <v>1.3766765505351941E-14</v>
      </c>
      <c r="L173" s="272">
        <f>+СВОД!L173-АЭ!L173-БЭ!L173-ГАЭС!L173-КЭ!L173-КуЭ!L173-ОЭ!L173-ХЭ!L173-ЧЭ!L173-АУ!L173</f>
        <v>8.5265128291212022E-14</v>
      </c>
      <c r="M173" s="272">
        <f>+СВОД!M173-АЭ!M173-БЭ!M173-ГАЭС!M173-КЭ!M173-КуЭ!M173-ОЭ!M173-ХЭ!M173-ЧЭ!M173-АУ!M173</f>
        <v>1.9095836023552692E-14</v>
      </c>
      <c r="N173" s="272">
        <f>+СВОД!N173-АЭ!N173-БЭ!N173-ГАЭС!N173-КЭ!N173-КуЭ!N173-ОЭ!N173-ХЭ!N173-ЧЭ!N173-АУ!N173</f>
        <v>-2.8421709430404007E-14</v>
      </c>
      <c r="O173" s="272">
        <f>+СВОД!O173-АЭ!O173-БЭ!O173-ГАЭС!O173-КЭ!O173-КуЭ!O173-ОЭ!O173-ХЭ!O173-ЧЭ!O173-АУ!O173</f>
        <v>7.9936057773011271E-15</v>
      </c>
      <c r="P173" s="272">
        <f>+СВОД!P173-АЭ!P173-БЭ!P173-ГАЭС!P173-КЭ!P173-КуЭ!P173-ОЭ!P173-ХЭ!P173-ЧЭ!P173-АУ!P173</f>
        <v>2.8421709430404007E-14</v>
      </c>
      <c r="Q173" s="272">
        <f>+СВОД!Q173-АЭ!Q173-БЭ!Q173-ГАЭС!Q173-КЭ!Q173-КуЭ!Q173-ОЭ!Q173-ХЭ!Q173-ЧЭ!Q173-АУ!Q173</f>
        <v>7.9936057773011271E-15</v>
      </c>
      <c r="R173" s="272">
        <f>+СВОД!R173-АЭ!R173-БЭ!R173-ГАЭС!R173-КЭ!R173-КуЭ!R173-ОЭ!R173-ХЭ!R173-ЧЭ!R173-АУ!R173</f>
        <v>2.8421709430404007E-14</v>
      </c>
    </row>
    <row r="174" spans="1:21" s="18" customFormat="1">
      <c r="A174" s="11" t="s">
        <v>133</v>
      </c>
      <c r="B174" s="29" t="s">
        <v>188</v>
      </c>
      <c r="C174" s="47" t="s">
        <v>263</v>
      </c>
      <c r="D174" s="272">
        <f>+СВОД!D174-АЭ!D174-БЭ!D174-ГАЭС!D174-КЭ!D174-КуЭ!D174-ОЭ!D174-ХЭ!D174-ЧЭ!D174-АУ!D174</f>
        <v>0</v>
      </c>
      <c r="E174" s="272">
        <f>+СВОД!E174-АЭ!E174-БЭ!E174-ГАЭС!E174-КЭ!E174-КуЭ!E174-ОЭ!E174-ХЭ!E174-ЧЭ!E174-АУ!E174</f>
        <v>1.2505552149377763E-12</v>
      </c>
      <c r="F174" s="272">
        <f>+СВОД!F174-АЭ!F174-БЭ!F174-ГАЭС!F174-КЭ!F174-КуЭ!F174-ОЭ!F174-ХЭ!F174-ЧЭ!F174-АУ!F174</f>
        <v>1.9326762412674725E-12</v>
      </c>
      <c r="G174" s="272">
        <f>+СВОД!G174-АЭ!G174-БЭ!G174-ГАЭС!G174-КЭ!G174-КуЭ!G174-ОЭ!G174-ХЭ!G174-ЧЭ!G174-АУ!G174</f>
        <v>153.44014447764104</v>
      </c>
      <c r="H174" s="272">
        <f>+СВОД!H174-АЭ!H174-БЭ!H174-ГАЭС!H174-КЭ!H174-КуЭ!H174-ОЭ!H174-ХЭ!H174-ЧЭ!H174-АУ!H174</f>
        <v>202.81435224177181</v>
      </c>
      <c r="I174" s="272">
        <f>+СВОД!I174-АЭ!I174-БЭ!I174-ГАЭС!I174-КЭ!I174-КуЭ!I174-ОЭ!I174-ХЭ!I174-ЧЭ!I174-АУ!I174</f>
        <v>-3.4390268410788849E-12</v>
      </c>
      <c r="J174" s="272">
        <f>+СВОД!J174-АЭ!J174-БЭ!J174-ГАЭС!J174-КЭ!J174-КуЭ!J174-ОЭ!J174-ХЭ!J174-ЧЭ!J174-АУ!J174</f>
        <v>3.1263880373444408E-12</v>
      </c>
      <c r="K174" s="272">
        <f>+СВОД!K174-АЭ!K174-БЭ!K174-ГАЭС!K174-КЭ!K174-КуЭ!K174-ОЭ!K174-ХЭ!K174-ЧЭ!K174-АУ!K174</f>
        <v>0</v>
      </c>
      <c r="L174" s="272">
        <f>+СВОД!L174-АЭ!L174-БЭ!L174-ГАЭС!L174-КЭ!L174-КуЭ!L174-ОЭ!L174-ХЭ!L174-ЧЭ!L174-АУ!L174</f>
        <v>-1.7053025658242404E-13</v>
      </c>
      <c r="M174" s="272">
        <f>+СВОД!M174-АЭ!M174-БЭ!M174-ГАЭС!M174-КЭ!M174-КуЭ!M174-ОЭ!M174-ХЭ!M174-ЧЭ!M174-АУ!M174</f>
        <v>-1.0231815394945443E-12</v>
      </c>
      <c r="N174" s="272">
        <f>+СВОД!N174-АЭ!N174-БЭ!N174-ГАЭС!N174-КЭ!N174-КуЭ!N174-ОЭ!N174-ХЭ!N174-ЧЭ!N174-АУ!N174</f>
        <v>-1.7053025658242404E-13</v>
      </c>
      <c r="O174" s="272">
        <f>+СВОД!O174-АЭ!O174-БЭ!O174-ГАЭС!O174-КЭ!O174-КуЭ!O174-ОЭ!O174-ХЭ!O174-ЧЭ!O174-АУ!O174</f>
        <v>-2.0463630789890885E-12</v>
      </c>
      <c r="P174" s="272">
        <f>+СВОД!P174-АЭ!P174-БЭ!P174-ГАЭС!P174-КЭ!P174-КуЭ!P174-ОЭ!P174-ХЭ!P174-ЧЭ!P174-АУ!P174</f>
        <v>1.7053025658242404E-13</v>
      </c>
      <c r="Q174" s="272">
        <f>+СВОД!Q174-АЭ!Q174-БЭ!Q174-ГАЭС!Q174-КЭ!Q174-КуЭ!Q174-ОЭ!Q174-ХЭ!Q174-ЧЭ!Q174-АУ!Q174</f>
        <v>-2.0463630789890885E-12</v>
      </c>
      <c r="R174" s="272">
        <f>+СВОД!R174-АЭ!R174-БЭ!R174-ГАЭС!R174-КЭ!R174-КуЭ!R174-ОЭ!R174-ХЭ!R174-ЧЭ!R174-АУ!R174</f>
        <v>1.7053025658242404E-13</v>
      </c>
    </row>
    <row r="175" spans="1:21" s="18" customFormat="1">
      <c r="A175" s="10" t="s">
        <v>151</v>
      </c>
      <c r="B175" s="30" t="s">
        <v>189</v>
      </c>
      <c r="C175" s="46" t="s">
        <v>263</v>
      </c>
      <c r="D175" s="272">
        <f>+СВОД!D175-АЭ!D175-БЭ!D175-ГАЭС!D175-КЭ!D175-КуЭ!D175-ОЭ!D175-ХЭ!D175-ЧЭ!D175-АУ!D175</f>
        <v>5.5377924468302803E-16</v>
      </c>
      <c r="E175" s="272">
        <f>+СВОД!E175-АЭ!E175-БЭ!E175-ГАЭС!E175-КЭ!E175-КуЭ!E175-ОЭ!E175-ХЭ!E175-ЧЭ!E175-АУ!E175</f>
        <v>-1.8616219676914626E-15</v>
      </c>
      <c r="F175" s="272">
        <f>+СВОД!F175-АЭ!F175-БЭ!F175-ГАЭС!F175-КЭ!F175-КуЭ!F175-ОЭ!F175-ХЭ!F175-ЧЭ!F175-АУ!F175</f>
        <v>1.5347720314150097E-15</v>
      </c>
      <c r="G175" s="272">
        <f>+СВОД!G175-АЭ!G175-БЭ!G175-ГАЭС!G175-КЭ!G175-КуЭ!G175-ОЭ!G175-ХЭ!G175-ЧЭ!G175-АУ!G175</f>
        <v>-25.386630300547683</v>
      </c>
      <c r="H175" s="272">
        <f>+СВОД!H175-АЭ!H175-БЭ!H175-ГАЭС!H175-КЭ!H175-КуЭ!H175-ОЭ!H175-ХЭ!H175-ЧЭ!H175-АУ!H175</f>
        <v>27.418461117000021</v>
      </c>
      <c r="I175" s="272">
        <f>+СВОД!I175-АЭ!I175-БЭ!I175-ГАЭС!I175-КЭ!I175-КуЭ!I175-ОЭ!I175-ХЭ!I175-ЧЭ!I175-АУ!I175</f>
        <v>0</v>
      </c>
      <c r="J175" s="272">
        <f>+СВОД!J175-АЭ!J175-БЭ!J175-ГАЭС!J175-КЭ!J175-КуЭ!J175-ОЭ!J175-ХЭ!J175-ЧЭ!J175-АУ!J175</f>
        <v>0</v>
      </c>
      <c r="K175" s="272">
        <f>+СВОД!K175-АЭ!K175-БЭ!K175-ГАЭС!K175-КЭ!K175-КуЭ!K175-ОЭ!K175-ХЭ!K175-ЧЭ!K175-АУ!K175</f>
        <v>0</v>
      </c>
      <c r="L175" s="272">
        <f>+СВОД!L175-АЭ!L175-БЭ!L175-ГАЭС!L175-КЭ!L175-КуЭ!L175-ОЭ!L175-ХЭ!L175-ЧЭ!L175-АУ!L175</f>
        <v>0</v>
      </c>
      <c r="M175" s="272">
        <f>+СВОД!M175-АЭ!M175-БЭ!M175-ГАЭС!M175-КЭ!M175-КуЭ!M175-ОЭ!M175-ХЭ!M175-ЧЭ!M175-АУ!M175</f>
        <v>0</v>
      </c>
      <c r="N175" s="272">
        <f>+СВОД!N175-АЭ!N175-БЭ!N175-ГАЭС!N175-КЭ!N175-КуЭ!N175-ОЭ!N175-ХЭ!N175-ЧЭ!N175-АУ!N175</f>
        <v>0</v>
      </c>
      <c r="O175" s="272">
        <f>+СВОД!O175-АЭ!O175-БЭ!O175-ГАЭС!O175-КЭ!O175-КуЭ!O175-ОЭ!O175-ХЭ!O175-ЧЭ!O175-АУ!O175</f>
        <v>8.8817841970012523E-16</v>
      </c>
      <c r="P175" s="272">
        <f>+СВОД!P175-АЭ!P175-БЭ!P175-ГАЭС!P175-КЭ!P175-КуЭ!P175-ОЭ!P175-ХЭ!P175-ЧЭ!P175-АУ!P175</f>
        <v>0</v>
      </c>
      <c r="Q175" s="272">
        <f>+СВОД!Q175-АЭ!Q175-БЭ!Q175-ГАЭС!Q175-КЭ!Q175-КуЭ!Q175-ОЭ!Q175-ХЭ!Q175-ЧЭ!Q175-АУ!Q175</f>
        <v>8.8817841970012523E-16</v>
      </c>
      <c r="R175" s="272">
        <f>+СВОД!R175-АЭ!R175-БЭ!R175-ГАЭС!R175-КЭ!R175-КуЭ!R175-ОЭ!R175-ХЭ!R175-ЧЭ!R175-АУ!R175</f>
        <v>0</v>
      </c>
    </row>
    <row r="176" spans="1:21" s="18" customFormat="1">
      <c r="A176" s="10"/>
      <c r="B176" s="34" t="s">
        <v>187</v>
      </c>
      <c r="C176" s="46" t="s">
        <v>263</v>
      </c>
      <c r="D176" s="272">
        <f>+СВОД!D176-АЭ!D176-БЭ!D176-ГАЭС!D176-КЭ!D176-КуЭ!D176-ОЭ!D176-ХЭ!D176-ЧЭ!D176-АУ!D176</f>
        <v>0</v>
      </c>
      <c r="E176" s="272">
        <f>+СВОД!E176-АЭ!E176-БЭ!E176-ГАЭС!E176-КЭ!E176-КуЭ!E176-ОЭ!E176-ХЭ!E176-ЧЭ!E176-АУ!E176</f>
        <v>0</v>
      </c>
      <c r="F176" s="272">
        <f>+СВОД!F176-АЭ!F176-БЭ!F176-ГАЭС!F176-КЭ!F176-КуЭ!F176-ОЭ!F176-ХЭ!F176-ЧЭ!F176-АУ!F176</f>
        <v>0</v>
      </c>
      <c r="G176" s="272">
        <f>+СВОД!G176-АЭ!G176-БЭ!G176-ГАЭС!G176-КЭ!G176-КуЭ!G176-ОЭ!G176-ХЭ!G176-ЧЭ!G176-АУ!G176</f>
        <v>0</v>
      </c>
      <c r="H176" s="272">
        <f>+СВОД!H176-АЭ!H176-БЭ!H176-ГАЭС!H176-КЭ!H176-КуЭ!H176-ОЭ!H176-ХЭ!H176-ЧЭ!H176-АУ!H176</f>
        <v>0</v>
      </c>
      <c r="I176" s="272">
        <f>+СВОД!I176-АЭ!I176-БЭ!I176-ГАЭС!I176-КЭ!I176-КуЭ!I176-ОЭ!I176-ХЭ!I176-ЧЭ!I176-АУ!I176</f>
        <v>0</v>
      </c>
      <c r="J176" s="272">
        <f>+СВОД!J176-АЭ!J176-БЭ!J176-ГАЭС!J176-КЭ!J176-КуЭ!J176-ОЭ!J176-ХЭ!J176-ЧЭ!J176-АУ!J176</f>
        <v>0</v>
      </c>
      <c r="K176" s="272">
        <f>+СВОД!K176-АЭ!K176-БЭ!K176-ГАЭС!K176-КЭ!K176-КуЭ!K176-ОЭ!K176-ХЭ!K176-ЧЭ!K176-АУ!K176</f>
        <v>0</v>
      </c>
      <c r="L176" s="272">
        <f>+СВОД!L176-АЭ!L176-БЭ!L176-ГАЭС!L176-КЭ!L176-КуЭ!L176-ОЭ!L176-ХЭ!L176-ЧЭ!L176-АУ!L176</f>
        <v>0</v>
      </c>
      <c r="M176" s="272">
        <f>+СВОД!M176-АЭ!M176-БЭ!M176-ГАЭС!M176-КЭ!M176-КуЭ!M176-ОЭ!M176-ХЭ!M176-ЧЭ!M176-АУ!M176</f>
        <v>0</v>
      </c>
      <c r="N176" s="272">
        <f>+СВОД!N176-АЭ!N176-БЭ!N176-ГАЭС!N176-КЭ!N176-КуЭ!N176-ОЭ!N176-ХЭ!N176-ЧЭ!N176-АУ!N176</f>
        <v>0</v>
      </c>
      <c r="O176" s="272">
        <f>+СВОД!O176-АЭ!O176-БЭ!O176-ГАЭС!O176-КЭ!O176-КуЭ!O176-ОЭ!O176-ХЭ!O176-ЧЭ!O176-АУ!O176</f>
        <v>0</v>
      </c>
      <c r="P176" s="272">
        <f>+СВОД!P176-АЭ!P176-БЭ!P176-ГАЭС!P176-КЭ!P176-КуЭ!P176-ОЭ!P176-ХЭ!P176-ЧЭ!P176-АУ!P176</f>
        <v>0</v>
      </c>
      <c r="Q176" s="272">
        <f>+СВОД!Q176-АЭ!Q176-БЭ!Q176-ГАЭС!Q176-КЭ!Q176-КуЭ!Q176-ОЭ!Q176-ХЭ!Q176-ЧЭ!Q176-АУ!Q176</f>
        <v>0</v>
      </c>
      <c r="R176" s="272">
        <f>+СВОД!R176-АЭ!R176-БЭ!R176-ГАЭС!R176-КЭ!R176-КуЭ!R176-ОЭ!R176-ХЭ!R176-ЧЭ!R176-АУ!R176</f>
        <v>0</v>
      </c>
    </row>
    <row r="177" spans="1:18" s="18" customFormat="1">
      <c r="A177" s="10" t="s">
        <v>152</v>
      </c>
      <c r="B177" s="30" t="s">
        <v>190</v>
      </c>
      <c r="C177" s="46" t="s">
        <v>263</v>
      </c>
      <c r="D177" s="272">
        <f>+СВОД!D177-АЭ!D177-БЭ!D177-ГАЭС!D177-КЭ!D177-КуЭ!D177-ОЭ!D177-ХЭ!D177-ЧЭ!D177-АУ!D177</f>
        <v>0</v>
      </c>
      <c r="E177" s="272">
        <f>+СВОД!E177-АЭ!E177-БЭ!E177-ГАЭС!E177-КЭ!E177-КуЭ!E177-ОЭ!E177-ХЭ!E177-ЧЭ!E177-АУ!E177</f>
        <v>4.0657581468206416E-20</v>
      </c>
      <c r="F177" s="272">
        <f>+СВОД!F177-АЭ!F177-БЭ!F177-ГАЭС!F177-КЭ!F177-КуЭ!F177-ОЭ!F177-ХЭ!F177-ЧЭ!F177-АУ!F177</f>
        <v>-5.4210108624275222E-20</v>
      </c>
      <c r="G177" s="272">
        <f>+СВОД!G177-АЭ!G177-БЭ!G177-ГАЭС!G177-КЭ!G177-КуЭ!G177-ОЭ!G177-ХЭ!G177-ЧЭ!G177-АУ!G177</f>
        <v>0</v>
      </c>
      <c r="H177" s="272">
        <f>+СВОД!H177-АЭ!H177-БЭ!H177-ГАЭС!H177-КЭ!H177-КуЭ!H177-ОЭ!H177-ХЭ!H177-ЧЭ!H177-АУ!H177</f>
        <v>2.3632800757133741E-5</v>
      </c>
      <c r="I177" s="272">
        <f>+СВОД!I177-АЭ!I177-БЭ!I177-ГАЭС!I177-КЭ!I177-КуЭ!I177-ОЭ!I177-ХЭ!I177-ЧЭ!I177-АУ!I177</f>
        <v>0</v>
      </c>
      <c r="J177" s="272">
        <f>+СВОД!J177-АЭ!J177-БЭ!J177-ГАЭС!J177-КЭ!J177-КуЭ!J177-ОЭ!J177-ХЭ!J177-ЧЭ!J177-АУ!J177</f>
        <v>0</v>
      </c>
      <c r="K177" s="272">
        <f>+СВОД!K177-АЭ!K177-БЭ!K177-ГАЭС!K177-КЭ!K177-КуЭ!K177-ОЭ!K177-ХЭ!K177-ЧЭ!K177-АУ!K177</f>
        <v>0</v>
      </c>
      <c r="L177" s="272">
        <f>+СВОД!L177-АЭ!L177-БЭ!L177-ГАЭС!L177-КЭ!L177-КуЭ!L177-ОЭ!L177-ХЭ!L177-ЧЭ!L177-АУ!L177</f>
        <v>0</v>
      </c>
      <c r="M177" s="272">
        <f>+СВОД!M177-АЭ!M177-БЭ!M177-ГАЭС!M177-КЭ!M177-КуЭ!M177-ОЭ!M177-ХЭ!M177-ЧЭ!M177-АУ!M177</f>
        <v>0</v>
      </c>
      <c r="N177" s="272">
        <f>+СВОД!N177-АЭ!N177-БЭ!N177-ГАЭС!N177-КЭ!N177-КуЭ!N177-ОЭ!N177-ХЭ!N177-ЧЭ!N177-АУ!N177</f>
        <v>0</v>
      </c>
      <c r="O177" s="272">
        <f>+СВОД!O177-АЭ!O177-БЭ!O177-ГАЭС!O177-КЭ!O177-КуЭ!O177-ОЭ!O177-ХЭ!O177-ЧЭ!O177-АУ!O177</f>
        <v>0</v>
      </c>
      <c r="P177" s="272">
        <f>+СВОД!P177-АЭ!P177-БЭ!P177-ГАЭС!P177-КЭ!P177-КуЭ!P177-ОЭ!P177-ХЭ!P177-ЧЭ!P177-АУ!P177</f>
        <v>0</v>
      </c>
      <c r="Q177" s="272">
        <f>+СВОД!Q177-АЭ!Q177-БЭ!Q177-ГАЭС!Q177-КЭ!Q177-КуЭ!Q177-ОЭ!Q177-ХЭ!Q177-ЧЭ!Q177-АУ!Q177</f>
        <v>0</v>
      </c>
      <c r="R177" s="272">
        <f>+СВОД!R177-АЭ!R177-БЭ!R177-ГАЭС!R177-КЭ!R177-КуЭ!R177-ОЭ!R177-ХЭ!R177-ЧЭ!R177-АУ!R177</f>
        <v>0</v>
      </c>
    </row>
    <row r="178" spans="1:18" s="18" customFormat="1">
      <c r="A178" s="10"/>
      <c r="B178" s="30" t="s">
        <v>191</v>
      </c>
      <c r="C178" s="46" t="s">
        <v>263</v>
      </c>
      <c r="D178" s="272">
        <f>+СВОД!D178-АЭ!D178-БЭ!D178-ГАЭС!D178-КЭ!D178-КуЭ!D178-ОЭ!D178-ХЭ!D178-ЧЭ!D178-АУ!D178</f>
        <v>0</v>
      </c>
      <c r="E178" s="272">
        <f>+СВОД!E178-АЭ!E178-БЭ!E178-ГАЭС!E178-КЭ!E178-КуЭ!E178-ОЭ!E178-ХЭ!E178-ЧЭ!E178-АУ!E178</f>
        <v>0</v>
      </c>
      <c r="F178" s="272">
        <f>+СВОД!F178-АЭ!F178-БЭ!F178-ГАЭС!F178-КЭ!F178-КуЭ!F178-ОЭ!F178-ХЭ!F178-ЧЭ!F178-АУ!F178</f>
        <v>0</v>
      </c>
      <c r="G178" s="272">
        <f>+СВОД!G178-АЭ!G178-БЭ!G178-ГАЭС!G178-КЭ!G178-КуЭ!G178-ОЭ!G178-ХЭ!G178-ЧЭ!G178-АУ!G178</f>
        <v>0</v>
      </c>
      <c r="H178" s="272">
        <f>+СВОД!H178-АЭ!H178-БЭ!H178-ГАЭС!H178-КЭ!H178-КуЭ!H178-ОЭ!H178-ХЭ!H178-ЧЭ!H178-АУ!H178</f>
        <v>0</v>
      </c>
      <c r="I178" s="272">
        <f>+СВОД!I178-АЭ!I178-БЭ!I178-ГАЭС!I178-КЭ!I178-КуЭ!I178-ОЭ!I178-ХЭ!I178-ЧЭ!I178-АУ!I178</f>
        <v>0</v>
      </c>
      <c r="J178" s="272">
        <f>+СВОД!J178-АЭ!J178-БЭ!J178-ГАЭС!J178-КЭ!J178-КуЭ!J178-ОЭ!J178-ХЭ!J178-ЧЭ!J178-АУ!J178</f>
        <v>0</v>
      </c>
      <c r="K178" s="272">
        <f>+СВОД!K178-АЭ!K178-БЭ!K178-ГАЭС!K178-КЭ!K178-КуЭ!K178-ОЭ!K178-ХЭ!K178-ЧЭ!K178-АУ!K178</f>
        <v>0</v>
      </c>
      <c r="L178" s="272">
        <f>+СВОД!L178-АЭ!L178-БЭ!L178-ГАЭС!L178-КЭ!L178-КуЭ!L178-ОЭ!L178-ХЭ!L178-ЧЭ!L178-АУ!L178</f>
        <v>0</v>
      </c>
      <c r="M178" s="272">
        <f>+СВОД!M178-АЭ!M178-БЭ!M178-ГАЭС!M178-КЭ!M178-КуЭ!M178-ОЭ!M178-ХЭ!M178-ЧЭ!M178-АУ!M178</f>
        <v>0</v>
      </c>
      <c r="N178" s="272">
        <f>+СВОД!N178-АЭ!N178-БЭ!N178-ГАЭС!N178-КЭ!N178-КуЭ!N178-ОЭ!N178-ХЭ!N178-ЧЭ!N178-АУ!N178</f>
        <v>0</v>
      </c>
      <c r="O178" s="272">
        <f>+СВОД!O178-АЭ!O178-БЭ!O178-ГАЭС!O178-КЭ!O178-КуЭ!O178-ОЭ!O178-ХЭ!O178-ЧЭ!O178-АУ!O178</f>
        <v>0</v>
      </c>
      <c r="P178" s="272">
        <f>+СВОД!P178-АЭ!P178-БЭ!P178-ГАЭС!P178-КЭ!P178-КуЭ!P178-ОЭ!P178-ХЭ!P178-ЧЭ!P178-АУ!P178</f>
        <v>0</v>
      </c>
      <c r="Q178" s="272">
        <f>+СВОД!Q178-АЭ!Q178-БЭ!Q178-ГАЭС!Q178-КЭ!Q178-КуЭ!Q178-ОЭ!Q178-ХЭ!Q178-ЧЭ!Q178-АУ!Q178</f>
        <v>0</v>
      </c>
      <c r="R178" s="272">
        <f>+СВОД!R178-АЭ!R178-БЭ!R178-ГАЭС!R178-КЭ!R178-КуЭ!R178-ОЭ!R178-ХЭ!R178-ЧЭ!R178-АУ!R178</f>
        <v>0</v>
      </c>
    </row>
    <row r="179" spans="1:18" s="18" customFormat="1">
      <c r="A179" s="10"/>
      <c r="B179" s="34" t="s">
        <v>187</v>
      </c>
      <c r="C179" s="46" t="s">
        <v>263</v>
      </c>
      <c r="D179" s="272">
        <f>+СВОД!D179-АЭ!D179-БЭ!D179-ГАЭС!D179-КЭ!D179-КуЭ!D179-ОЭ!D179-ХЭ!D179-ЧЭ!D179-АУ!D179</f>
        <v>0</v>
      </c>
      <c r="E179" s="272">
        <f>+СВОД!E179-АЭ!E179-БЭ!E179-ГАЭС!E179-КЭ!E179-КуЭ!E179-ОЭ!E179-ХЭ!E179-ЧЭ!E179-АУ!E179</f>
        <v>0</v>
      </c>
      <c r="F179" s="272">
        <f>+СВОД!F179-АЭ!F179-БЭ!F179-ГАЭС!F179-КЭ!F179-КуЭ!F179-ОЭ!F179-ХЭ!F179-ЧЭ!F179-АУ!F179</f>
        <v>0</v>
      </c>
      <c r="G179" s="272">
        <f>+СВОД!G179-АЭ!G179-БЭ!G179-ГАЭС!G179-КЭ!G179-КуЭ!G179-ОЭ!G179-ХЭ!G179-ЧЭ!G179-АУ!G179</f>
        <v>0</v>
      </c>
      <c r="H179" s="272">
        <f>+СВОД!H179-АЭ!H179-БЭ!H179-ГАЭС!H179-КЭ!H179-КуЭ!H179-ОЭ!H179-ХЭ!H179-ЧЭ!H179-АУ!H179</f>
        <v>0</v>
      </c>
      <c r="I179" s="272">
        <f>+СВОД!I179-АЭ!I179-БЭ!I179-ГАЭС!I179-КЭ!I179-КуЭ!I179-ОЭ!I179-ХЭ!I179-ЧЭ!I179-АУ!I179</f>
        <v>0</v>
      </c>
      <c r="J179" s="272">
        <f>+СВОД!J179-АЭ!J179-БЭ!J179-ГАЭС!J179-КЭ!J179-КуЭ!J179-ОЭ!J179-ХЭ!J179-ЧЭ!J179-АУ!J179</f>
        <v>0</v>
      </c>
      <c r="K179" s="272">
        <f>+СВОД!K179-АЭ!K179-БЭ!K179-ГАЭС!K179-КЭ!K179-КуЭ!K179-ОЭ!K179-ХЭ!K179-ЧЭ!K179-АУ!K179</f>
        <v>0</v>
      </c>
      <c r="L179" s="272">
        <f>+СВОД!L179-АЭ!L179-БЭ!L179-ГАЭС!L179-КЭ!L179-КуЭ!L179-ОЭ!L179-ХЭ!L179-ЧЭ!L179-АУ!L179</f>
        <v>0</v>
      </c>
      <c r="M179" s="272">
        <f>+СВОД!M179-АЭ!M179-БЭ!M179-ГАЭС!M179-КЭ!M179-КуЭ!M179-ОЭ!M179-ХЭ!M179-ЧЭ!M179-АУ!M179</f>
        <v>0</v>
      </c>
      <c r="N179" s="272">
        <f>+СВОД!N179-АЭ!N179-БЭ!N179-ГАЭС!N179-КЭ!N179-КуЭ!N179-ОЭ!N179-ХЭ!N179-ЧЭ!N179-АУ!N179</f>
        <v>0</v>
      </c>
      <c r="O179" s="272">
        <f>+СВОД!O179-АЭ!O179-БЭ!O179-ГАЭС!O179-КЭ!O179-КуЭ!O179-ОЭ!O179-ХЭ!O179-ЧЭ!O179-АУ!O179</f>
        <v>0</v>
      </c>
      <c r="P179" s="272">
        <f>+СВОД!P179-АЭ!P179-БЭ!P179-ГАЭС!P179-КЭ!P179-КуЭ!P179-ОЭ!P179-ХЭ!P179-ЧЭ!P179-АУ!P179</f>
        <v>0</v>
      </c>
      <c r="Q179" s="272">
        <f>+СВОД!Q179-АЭ!Q179-БЭ!Q179-ГАЭС!Q179-КЭ!Q179-КуЭ!Q179-ОЭ!Q179-ХЭ!Q179-ЧЭ!Q179-АУ!Q179</f>
        <v>0</v>
      </c>
      <c r="R179" s="272">
        <f>+СВОД!R179-АЭ!R179-БЭ!R179-ГАЭС!R179-КЭ!R179-КуЭ!R179-ОЭ!R179-ХЭ!R179-ЧЭ!R179-АУ!R179</f>
        <v>0</v>
      </c>
    </row>
    <row r="180" spans="1:18" s="18" customFormat="1">
      <c r="A180" s="10"/>
      <c r="B180" s="30" t="s">
        <v>192</v>
      </c>
      <c r="C180" s="46" t="s">
        <v>263</v>
      </c>
      <c r="D180" s="272">
        <f>+СВОД!D180-АЭ!D180-БЭ!D180-ГАЭС!D180-КЭ!D180-КуЭ!D180-ОЭ!D180-ХЭ!D180-ЧЭ!D180-АУ!D180</f>
        <v>0</v>
      </c>
      <c r="E180" s="272">
        <f>+СВОД!E180-АЭ!E180-БЭ!E180-ГАЭС!E180-КЭ!E180-КуЭ!E180-ОЭ!E180-ХЭ!E180-ЧЭ!E180-АУ!E180</f>
        <v>4.0657581468206416E-20</v>
      </c>
      <c r="F180" s="272">
        <f>+СВОД!F180-АЭ!F180-БЭ!F180-ГАЭС!F180-КЭ!F180-КуЭ!F180-ОЭ!F180-ХЭ!F180-ЧЭ!F180-АУ!F180</f>
        <v>-5.4210108624275222E-20</v>
      </c>
      <c r="G180" s="272">
        <f>+СВОД!G180-АЭ!G180-БЭ!G180-ГАЭС!G180-КЭ!G180-КуЭ!G180-ОЭ!G180-ХЭ!G180-ЧЭ!G180-АУ!G180</f>
        <v>0</v>
      </c>
      <c r="H180" s="272">
        <f>+СВОД!H180-АЭ!H180-БЭ!H180-ГАЭС!H180-КЭ!H180-КуЭ!H180-ОЭ!H180-ХЭ!H180-ЧЭ!H180-АУ!H180</f>
        <v>2.3632800757133741E-5</v>
      </c>
      <c r="I180" s="272">
        <f>+СВОД!I180-АЭ!I180-БЭ!I180-ГАЭС!I180-КЭ!I180-КуЭ!I180-ОЭ!I180-ХЭ!I180-ЧЭ!I180-АУ!I180</f>
        <v>0</v>
      </c>
      <c r="J180" s="272">
        <f>+СВОД!J180-АЭ!J180-БЭ!J180-ГАЭС!J180-КЭ!J180-КуЭ!J180-ОЭ!J180-ХЭ!J180-ЧЭ!J180-АУ!J180</f>
        <v>0</v>
      </c>
      <c r="K180" s="272">
        <f>+СВОД!K180-АЭ!K180-БЭ!K180-ГАЭС!K180-КЭ!K180-КуЭ!K180-ОЭ!K180-ХЭ!K180-ЧЭ!K180-АУ!K180</f>
        <v>0</v>
      </c>
      <c r="L180" s="272">
        <f>+СВОД!L180-АЭ!L180-БЭ!L180-ГАЭС!L180-КЭ!L180-КуЭ!L180-ОЭ!L180-ХЭ!L180-ЧЭ!L180-АУ!L180</f>
        <v>0</v>
      </c>
      <c r="M180" s="272">
        <f>+СВОД!M180-АЭ!M180-БЭ!M180-ГАЭС!M180-КЭ!M180-КуЭ!M180-ОЭ!M180-ХЭ!M180-ЧЭ!M180-АУ!M180</f>
        <v>0</v>
      </c>
      <c r="N180" s="272">
        <f>+СВОД!N180-АЭ!N180-БЭ!N180-ГАЭС!N180-КЭ!N180-КуЭ!N180-ОЭ!N180-ХЭ!N180-ЧЭ!N180-АУ!N180</f>
        <v>0</v>
      </c>
      <c r="O180" s="272">
        <f>+СВОД!O180-АЭ!O180-БЭ!O180-ГАЭС!O180-КЭ!O180-КуЭ!O180-ОЭ!O180-ХЭ!O180-ЧЭ!O180-АУ!O180</f>
        <v>0</v>
      </c>
      <c r="P180" s="272">
        <f>+СВОД!P180-АЭ!P180-БЭ!P180-ГАЭС!P180-КЭ!P180-КуЭ!P180-ОЭ!P180-ХЭ!P180-ЧЭ!P180-АУ!P180</f>
        <v>0</v>
      </c>
      <c r="Q180" s="272">
        <f>+СВОД!Q180-АЭ!Q180-БЭ!Q180-ГАЭС!Q180-КЭ!Q180-КуЭ!Q180-ОЭ!Q180-ХЭ!Q180-ЧЭ!Q180-АУ!Q180</f>
        <v>0</v>
      </c>
      <c r="R180" s="272">
        <f>+СВОД!R180-АЭ!R180-БЭ!R180-ГАЭС!R180-КЭ!R180-КуЭ!R180-ОЭ!R180-ХЭ!R180-ЧЭ!R180-АУ!R180</f>
        <v>0</v>
      </c>
    </row>
    <row r="181" spans="1:18" s="18" customFormat="1">
      <c r="A181" s="10"/>
      <c r="B181" s="34" t="s">
        <v>187</v>
      </c>
      <c r="C181" s="46" t="s">
        <v>263</v>
      </c>
      <c r="D181" s="272">
        <f>+СВОД!D181-АЭ!D181-БЭ!D181-ГАЭС!D181-КЭ!D181-КуЭ!D181-ОЭ!D181-ХЭ!D181-ЧЭ!D181-АУ!D181</f>
        <v>0</v>
      </c>
      <c r="E181" s="272">
        <f>+СВОД!E181-АЭ!E181-БЭ!E181-ГАЭС!E181-КЭ!E181-КуЭ!E181-ОЭ!E181-ХЭ!E181-ЧЭ!E181-АУ!E181</f>
        <v>0</v>
      </c>
      <c r="F181" s="272">
        <f>+СВОД!F181-АЭ!F181-БЭ!F181-ГАЭС!F181-КЭ!F181-КуЭ!F181-ОЭ!F181-ХЭ!F181-ЧЭ!F181-АУ!F181</f>
        <v>0</v>
      </c>
      <c r="G181" s="272">
        <f>+СВОД!G181-АЭ!G181-БЭ!G181-ГАЭС!G181-КЭ!G181-КуЭ!G181-ОЭ!G181-ХЭ!G181-ЧЭ!G181-АУ!G181</f>
        <v>0</v>
      </c>
      <c r="H181" s="272">
        <f>+СВОД!H181-АЭ!H181-БЭ!H181-ГАЭС!H181-КЭ!H181-КуЭ!H181-ОЭ!H181-ХЭ!H181-ЧЭ!H181-АУ!H181</f>
        <v>0</v>
      </c>
      <c r="I181" s="272">
        <f>+СВОД!I181-АЭ!I181-БЭ!I181-ГАЭС!I181-КЭ!I181-КуЭ!I181-ОЭ!I181-ХЭ!I181-ЧЭ!I181-АУ!I181</f>
        <v>0</v>
      </c>
      <c r="J181" s="272">
        <f>+СВОД!J181-АЭ!J181-БЭ!J181-ГАЭС!J181-КЭ!J181-КуЭ!J181-ОЭ!J181-ХЭ!J181-ЧЭ!J181-АУ!J181</f>
        <v>0</v>
      </c>
      <c r="K181" s="272">
        <f>+СВОД!K181-АЭ!K181-БЭ!K181-ГАЭС!K181-КЭ!K181-КуЭ!K181-ОЭ!K181-ХЭ!K181-ЧЭ!K181-АУ!K181</f>
        <v>0</v>
      </c>
      <c r="L181" s="272">
        <f>+СВОД!L181-АЭ!L181-БЭ!L181-ГАЭС!L181-КЭ!L181-КуЭ!L181-ОЭ!L181-ХЭ!L181-ЧЭ!L181-АУ!L181</f>
        <v>0</v>
      </c>
      <c r="M181" s="272">
        <f>+СВОД!M181-АЭ!M181-БЭ!M181-ГАЭС!M181-КЭ!M181-КуЭ!M181-ОЭ!M181-ХЭ!M181-ЧЭ!M181-АУ!M181</f>
        <v>0</v>
      </c>
      <c r="N181" s="272">
        <f>+СВОД!N181-АЭ!N181-БЭ!N181-ГАЭС!N181-КЭ!N181-КуЭ!N181-ОЭ!N181-ХЭ!N181-ЧЭ!N181-АУ!N181</f>
        <v>0</v>
      </c>
      <c r="O181" s="272">
        <f>+СВОД!O181-АЭ!O181-БЭ!O181-ГАЭС!O181-КЭ!O181-КуЭ!O181-ОЭ!O181-ХЭ!O181-ЧЭ!O181-АУ!O181</f>
        <v>0</v>
      </c>
      <c r="P181" s="272">
        <f>+СВОД!P181-АЭ!P181-БЭ!P181-ГАЭС!P181-КЭ!P181-КуЭ!P181-ОЭ!P181-ХЭ!P181-ЧЭ!P181-АУ!P181</f>
        <v>0</v>
      </c>
      <c r="Q181" s="272">
        <f>+СВОД!Q181-АЭ!Q181-БЭ!Q181-ГАЭС!Q181-КЭ!Q181-КуЭ!Q181-ОЭ!Q181-ХЭ!Q181-ЧЭ!Q181-АУ!Q181</f>
        <v>0</v>
      </c>
      <c r="R181" s="272">
        <f>+СВОД!R181-АЭ!R181-БЭ!R181-ГАЭС!R181-КЭ!R181-КуЭ!R181-ОЭ!R181-ХЭ!R181-ЧЭ!R181-АУ!R181</f>
        <v>0</v>
      </c>
    </row>
    <row r="182" spans="1:18" s="18" customFormat="1">
      <c r="A182" s="10" t="s">
        <v>205</v>
      </c>
      <c r="B182" s="30" t="s">
        <v>193</v>
      </c>
      <c r="C182" s="46" t="s">
        <v>263</v>
      </c>
      <c r="D182" s="272">
        <f>+СВОД!D182-АЭ!D182-БЭ!D182-ГАЭС!D182-КЭ!D182-КуЭ!D182-ОЭ!D182-ХЭ!D182-ЧЭ!D182-АУ!D182</f>
        <v>-5.8207663678182947E-14</v>
      </c>
      <c r="E182" s="272">
        <f>+СВОД!E182-АЭ!E182-БЭ!E182-ГАЭС!E182-КЭ!E182-КуЭ!E182-ОЭ!E182-ХЭ!E182-ЧЭ!E182-АУ!E182</f>
        <v>0</v>
      </c>
      <c r="F182" s="272">
        <f>+СВОД!F182-АЭ!F182-БЭ!F182-ГАЭС!F182-КЭ!F182-КуЭ!F182-ОЭ!F182-ХЭ!F182-ЧЭ!F182-АУ!F182</f>
        <v>1.4210854715202004E-14</v>
      </c>
      <c r="G182" s="272">
        <f>+СВОД!G182-АЭ!G182-БЭ!G182-ГАЭС!G182-КЭ!G182-КуЭ!G182-ОЭ!G182-ХЭ!G182-ЧЭ!G182-АУ!G182</f>
        <v>-948.58673436972583</v>
      </c>
      <c r="H182" s="272">
        <f>+СВОД!H182-АЭ!H182-БЭ!H182-ГАЭС!H182-КЭ!H182-КуЭ!H182-ОЭ!H182-ХЭ!H182-ЧЭ!H182-АУ!H182</f>
        <v>-146.77907916303849</v>
      </c>
      <c r="I182" s="272">
        <f>+СВОД!I182-АЭ!I182-БЭ!I182-ГАЭС!I182-КЭ!I182-КуЭ!I182-ОЭ!I182-ХЭ!I182-ЧЭ!I182-АУ!I182</f>
        <v>1.1368683772161603E-13</v>
      </c>
      <c r="J182" s="272">
        <f>+СВОД!J182-АЭ!J182-БЭ!J182-ГАЭС!J182-КЭ!J182-КуЭ!J182-ОЭ!J182-ХЭ!J182-ЧЭ!J182-АУ!J182</f>
        <v>7.1054273576010019E-15</v>
      </c>
      <c r="K182" s="272">
        <f>+СВОД!K182-АЭ!K182-БЭ!K182-ГАЭС!K182-КЭ!K182-КуЭ!K182-ОЭ!K182-ХЭ!K182-ЧЭ!K182-АУ!K182</f>
        <v>0</v>
      </c>
      <c r="L182" s="272">
        <f>+СВОД!L182-АЭ!L182-БЭ!L182-ГАЭС!L182-КЭ!L182-КуЭ!L182-ОЭ!L182-ХЭ!L182-ЧЭ!L182-АУ!L182</f>
        <v>7.1054273576010019E-15</v>
      </c>
      <c r="M182" s="272">
        <f>+СВОД!M182-АЭ!M182-БЭ!M182-ГАЭС!M182-КЭ!M182-КуЭ!M182-ОЭ!M182-ХЭ!M182-ЧЭ!M182-АУ!M182</f>
        <v>-5.6843418860808015E-14</v>
      </c>
      <c r="N182" s="272">
        <f>+СВОД!N182-АЭ!N182-БЭ!N182-ГАЭС!N182-КЭ!N182-КуЭ!N182-ОЭ!N182-ХЭ!N182-ЧЭ!N182-АУ!N182</f>
        <v>1.8474111129762605E-13</v>
      </c>
      <c r="O182" s="272">
        <f>+СВОД!O182-АЭ!O182-БЭ!O182-ГАЭС!O182-КЭ!O182-КуЭ!O182-ОЭ!O182-ХЭ!O182-ЧЭ!O182-АУ!O182</f>
        <v>0</v>
      </c>
      <c r="P182" s="272">
        <f>+СВОД!P182-АЭ!P182-БЭ!P182-ГАЭС!P182-КЭ!P182-КуЭ!P182-ОЭ!P182-ХЭ!P182-ЧЭ!P182-АУ!P182</f>
        <v>5.6843418860808015E-14</v>
      </c>
      <c r="Q182" s="272">
        <f>+СВОД!Q182-АЭ!Q182-БЭ!Q182-ГАЭС!Q182-КЭ!Q182-КуЭ!Q182-ОЭ!Q182-ХЭ!Q182-ЧЭ!Q182-АУ!Q182</f>
        <v>0</v>
      </c>
      <c r="R182" s="272">
        <f>+СВОД!R182-АЭ!R182-БЭ!R182-ГАЭС!R182-КЭ!R182-КуЭ!R182-ОЭ!R182-ХЭ!R182-ЧЭ!R182-АУ!R182</f>
        <v>5.6843418860808015E-14</v>
      </c>
    </row>
    <row r="183" spans="1:18" s="18" customFormat="1">
      <c r="A183" s="10"/>
      <c r="B183" s="34" t="s">
        <v>187</v>
      </c>
      <c r="C183" s="46" t="s">
        <v>263</v>
      </c>
      <c r="D183" s="272">
        <f>+СВОД!D183-АЭ!D183-БЭ!D183-ГАЭС!D183-КЭ!D183-КуЭ!D183-ОЭ!D183-ХЭ!D183-ЧЭ!D183-АУ!D183</f>
        <v>0</v>
      </c>
      <c r="E183" s="272">
        <f>+СВОД!E183-АЭ!E183-БЭ!E183-ГАЭС!E183-КЭ!E183-КуЭ!E183-ОЭ!E183-ХЭ!E183-ЧЭ!E183-АУ!E183</f>
        <v>0</v>
      </c>
      <c r="F183" s="272">
        <f>+СВОД!F183-АЭ!F183-БЭ!F183-ГАЭС!F183-КЭ!F183-КуЭ!F183-ОЭ!F183-ХЭ!F183-ЧЭ!F183-АУ!F183</f>
        <v>0</v>
      </c>
      <c r="G183" s="272">
        <f>+СВОД!G183-АЭ!G183-БЭ!G183-ГАЭС!G183-КЭ!G183-КуЭ!G183-ОЭ!G183-ХЭ!G183-ЧЭ!G183-АУ!G183</f>
        <v>-194.85</v>
      </c>
      <c r="H183" s="272">
        <f>+СВОД!H183-АЭ!H183-БЭ!H183-ГАЭС!H183-КЭ!H183-КуЭ!H183-ОЭ!H183-ХЭ!H183-ЧЭ!H183-АУ!H183</f>
        <v>0.56247599999999998</v>
      </c>
      <c r="I183" s="272">
        <f>+СВОД!I183-АЭ!I183-БЭ!I183-ГАЭС!I183-КЭ!I183-КуЭ!I183-ОЭ!I183-ХЭ!I183-ЧЭ!I183-АУ!I183</f>
        <v>0</v>
      </c>
      <c r="J183" s="272">
        <f>+СВОД!J183-АЭ!J183-БЭ!J183-ГАЭС!J183-КЭ!J183-КуЭ!J183-ОЭ!J183-ХЭ!J183-ЧЭ!J183-АУ!J183</f>
        <v>0</v>
      </c>
      <c r="K183" s="272">
        <f>+СВОД!K183-АЭ!K183-БЭ!K183-ГАЭС!K183-КЭ!K183-КуЭ!K183-ОЭ!K183-ХЭ!K183-ЧЭ!K183-АУ!K183</f>
        <v>0</v>
      </c>
      <c r="L183" s="272">
        <f>+СВОД!L183-АЭ!L183-БЭ!L183-ГАЭС!L183-КЭ!L183-КуЭ!L183-ОЭ!L183-ХЭ!L183-ЧЭ!L183-АУ!L183</f>
        <v>0</v>
      </c>
      <c r="M183" s="272">
        <f>+СВОД!M183-АЭ!M183-БЭ!M183-ГАЭС!M183-КЭ!M183-КуЭ!M183-ОЭ!M183-ХЭ!M183-ЧЭ!M183-АУ!M183</f>
        <v>0</v>
      </c>
      <c r="N183" s="272">
        <f>+СВОД!N183-АЭ!N183-БЭ!N183-ГАЭС!N183-КЭ!N183-КуЭ!N183-ОЭ!N183-ХЭ!N183-ЧЭ!N183-АУ!N183</f>
        <v>0</v>
      </c>
      <c r="O183" s="272">
        <f>+СВОД!O183-АЭ!O183-БЭ!O183-ГАЭС!O183-КЭ!O183-КуЭ!O183-ОЭ!O183-ХЭ!O183-ЧЭ!O183-АУ!O183</f>
        <v>0</v>
      </c>
      <c r="P183" s="272">
        <f>+СВОД!P183-АЭ!P183-БЭ!P183-ГАЭС!P183-КЭ!P183-КуЭ!P183-ОЭ!P183-ХЭ!P183-ЧЭ!P183-АУ!P183</f>
        <v>0</v>
      </c>
      <c r="Q183" s="272">
        <f>+СВОД!Q183-АЭ!Q183-БЭ!Q183-ГАЭС!Q183-КЭ!Q183-КуЭ!Q183-ОЭ!Q183-ХЭ!Q183-ЧЭ!Q183-АУ!Q183</f>
        <v>0</v>
      </c>
      <c r="R183" s="272">
        <f>+СВОД!R183-АЭ!R183-БЭ!R183-ГАЭС!R183-КЭ!R183-КуЭ!R183-ОЭ!R183-ХЭ!R183-ЧЭ!R183-АУ!R183</f>
        <v>0</v>
      </c>
    </row>
    <row r="184" spans="1:18" s="18" customFormat="1">
      <c r="A184" s="10" t="s">
        <v>206</v>
      </c>
      <c r="B184" s="30" t="s">
        <v>194</v>
      </c>
      <c r="C184" s="46" t="s">
        <v>263</v>
      </c>
      <c r="D184" s="272">
        <f>+СВОД!D184-АЭ!D184-БЭ!D184-ГАЭС!D184-КЭ!D184-КуЭ!D184-ОЭ!D184-ХЭ!D184-ЧЭ!D184-АУ!D184</f>
        <v>-4.1922021409845911E-13</v>
      </c>
      <c r="E184" s="272">
        <f>+СВОД!E184-АЭ!E184-БЭ!E184-ГАЭС!E184-КЭ!E184-КуЭ!E184-ОЭ!E184-ХЭ!E184-ЧЭ!E184-АУ!E184</f>
        <v>-1.1368683772161603E-13</v>
      </c>
      <c r="F184" s="272">
        <f>+СВОД!F184-АЭ!F184-БЭ!F184-ГАЭС!F184-КЭ!F184-КуЭ!F184-ОЭ!F184-ХЭ!F184-ЧЭ!F184-АУ!F184</f>
        <v>4.5474735088646412E-13</v>
      </c>
      <c r="G184" s="272">
        <f>+СВОД!G184-АЭ!G184-БЭ!G184-ГАЭС!G184-КЭ!G184-КуЭ!G184-ОЭ!G184-ХЭ!G184-ЧЭ!G184-АУ!G184</f>
        <v>1542.2609801464773</v>
      </c>
      <c r="H184" s="272">
        <f>+СВОД!H184-АЭ!H184-БЭ!H184-ГАЭС!H184-КЭ!H184-КуЭ!H184-ОЭ!H184-ХЭ!H184-ЧЭ!H184-АУ!H184</f>
        <v>25.743541008257523</v>
      </c>
      <c r="I184" s="272">
        <f>+СВОД!I184-АЭ!I184-БЭ!I184-ГАЭС!I184-КЭ!I184-КуЭ!I184-ОЭ!I184-ХЭ!I184-ЧЭ!I184-АУ!I184</f>
        <v>1.7053025658242404E-13</v>
      </c>
      <c r="J184" s="272">
        <f>+СВОД!J184-АЭ!J184-БЭ!J184-ГАЭС!J184-КЭ!J184-КуЭ!J184-ОЭ!J184-ХЭ!J184-ЧЭ!J184-АУ!J184</f>
        <v>3.4106051316484809E-13</v>
      </c>
      <c r="K184" s="272">
        <f>+СВОД!K184-АЭ!K184-БЭ!K184-ГАЭС!K184-КЭ!K184-КуЭ!K184-ОЭ!K184-ХЭ!K184-ЧЭ!K184-АУ!K184</f>
        <v>-7.1054273576010019E-14</v>
      </c>
      <c r="L184" s="272">
        <f>+СВОД!L184-АЭ!L184-БЭ!L184-ГАЭС!L184-КЭ!L184-КуЭ!L184-ОЭ!L184-ХЭ!L184-ЧЭ!L184-АУ!L184</f>
        <v>4.5474735088646412E-13</v>
      </c>
      <c r="M184" s="272">
        <f>+СВОД!M184-АЭ!M184-БЭ!M184-ГАЭС!M184-КЭ!M184-КуЭ!M184-ОЭ!M184-ХЭ!M184-ЧЭ!M184-АУ!M184</f>
        <v>1.4210854715202004E-14</v>
      </c>
      <c r="N184" s="272">
        <f>+СВОД!N184-АЭ!N184-БЭ!N184-ГАЭС!N184-КЭ!N184-КуЭ!N184-ОЭ!N184-ХЭ!N184-ЧЭ!N184-АУ!N184</f>
        <v>2.5579538487363607E-13</v>
      </c>
      <c r="O184" s="272">
        <f>+СВОД!O184-АЭ!O184-БЭ!O184-ГАЭС!O184-КЭ!O184-КуЭ!O184-ОЭ!O184-ХЭ!O184-ЧЭ!O184-АУ!O184</f>
        <v>1.1368683772161603E-13</v>
      </c>
      <c r="P184" s="272">
        <f>+СВОД!P184-АЭ!P184-БЭ!P184-ГАЭС!P184-КЭ!P184-КуЭ!P184-ОЭ!P184-ХЭ!P184-ЧЭ!P184-АУ!P184</f>
        <v>1.9895196601282805E-13</v>
      </c>
      <c r="Q184" s="272">
        <f>+СВОД!Q184-АЭ!Q184-БЭ!Q184-ГАЭС!Q184-КЭ!Q184-КуЭ!Q184-ОЭ!Q184-ХЭ!Q184-ЧЭ!Q184-АУ!Q184</f>
        <v>1.1368683772161603E-13</v>
      </c>
      <c r="R184" s="272">
        <f>+СВОД!R184-АЭ!R184-БЭ!R184-ГАЭС!R184-КЭ!R184-КуЭ!R184-ОЭ!R184-ХЭ!R184-ЧЭ!R184-АУ!R184</f>
        <v>1.9895196601282805E-13</v>
      </c>
    </row>
    <row r="185" spans="1:18" s="18" customFormat="1">
      <c r="A185" s="10"/>
      <c r="B185" s="34" t="s">
        <v>187</v>
      </c>
      <c r="C185" s="46" t="s">
        <v>263</v>
      </c>
      <c r="D185" s="272">
        <f>+СВОД!D185-АЭ!D185-БЭ!D185-ГАЭС!D185-КЭ!D185-КуЭ!D185-ОЭ!D185-ХЭ!D185-ЧЭ!D185-АУ!D185</f>
        <v>0</v>
      </c>
      <c r="E185" s="272">
        <f>+СВОД!E185-АЭ!E185-БЭ!E185-ГАЭС!E185-КЭ!E185-КуЭ!E185-ОЭ!E185-ХЭ!E185-ЧЭ!E185-АУ!E185</f>
        <v>-2.8421709430404007E-14</v>
      </c>
      <c r="F185" s="272">
        <f>+СВОД!F185-АЭ!F185-БЭ!F185-ГАЭС!F185-КЭ!F185-КуЭ!F185-ОЭ!F185-ХЭ!F185-ЧЭ!F185-АУ!F185</f>
        <v>1.1368683772161603E-13</v>
      </c>
      <c r="G185" s="272">
        <f>+СВОД!G185-АЭ!G185-БЭ!G185-ГАЭС!G185-КЭ!G185-КуЭ!G185-ОЭ!G185-ХЭ!G185-ЧЭ!G185-АУ!G185</f>
        <v>1472.8602990900004</v>
      </c>
      <c r="H185" s="272">
        <f>+СВОД!H185-АЭ!H185-БЭ!H185-ГАЭС!H185-КЭ!H185-КуЭ!H185-ОЭ!H185-ХЭ!H185-ЧЭ!H185-АУ!H185</f>
        <v>8.6781000845803646E-5</v>
      </c>
      <c r="I185" s="272">
        <f>+СВОД!I185-АЭ!I185-БЭ!I185-ГАЭС!I185-КЭ!I185-КуЭ!I185-ОЭ!I185-ХЭ!I185-ЧЭ!I185-АУ!I185</f>
        <v>0</v>
      </c>
      <c r="J185" s="272">
        <f>+СВОД!J185-АЭ!J185-БЭ!J185-ГАЭС!J185-КЭ!J185-КуЭ!J185-ОЭ!J185-ХЭ!J185-ЧЭ!J185-АУ!J185</f>
        <v>-5.6843418860808015E-13</v>
      </c>
      <c r="K185" s="272">
        <f>+СВОД!K185-АЭ!K185-БЭ!K185-ГАЭС!K185-КЭ!K185-КуЭ!K185-ОЭ!K185-ХЭ!K185-ЧЭ!K185-АУ!K185</f>
        <v>0</v>
      </c>
      <c r="L185" s="272">
        <f>+СВОД!L185-АЭ!L185-БЭ!L185-ГАЭС!L185-КЭ!L185-КуЭ!L185-ОЭ!L185-ХЭ!L185-ЧЭ!L185-АУ!L185</f>
        <v>-5.6843418860808015E-14</v>
      </c>
      <c r="M185" s="272">
        <f>+СВОД!M185-АЭ!M185-БЭ!M185-ГАЭС!M185-КЭ!M185-КуЭ!M185-ОЭ!M185-ХЭ!M185-ЧЭ!M185-АУ!M185</f>
        <v>0</v>
      </c>
      <c r="N185" s="272">
        <f>+СВОД!N185-АЭ!N185-БЭ!N185-ГАЭС!N185-КЭ!N185-КуЭ!N185-ОЭ!N185-ХЭ!N185-ЧЭ!N185-АУ!N185</f>
        <v>-1.2789769243681803E-13</v>
      </c>
      <c r="O185" s="272">
        <f>+СВОД!O185-АЭ!O185-БЭ!O185-ГАЭС!O185-КЭ!O185-КуЭ!O185-ОЭ!O185-ХЭ!O185-ЧЭ!O185-АУ!O185</f>
        <v>0</v>
      </c>
      <c r="P185" s="272">
        <f>+СВОД!P185-АЭ!P185-БЭ!P185-ГАЭС!P185-КЭ!P185-КуЭ!P185-ОЭ!P185-ХЭ!P185-ЧЭ!P185-АУ!P185</f>
        <v>0</v>
      </c>
      <c r="Q185" s="272">
        <f>+СВОД!Q185-АЭ!Q185-БЭ!Q185-ГАЭС!Q185-КЭ!Q185-КуЭ!Q185-ОЭ!Q185-ХЭ!Q185-ЧЭ!Q185-АУ!Q185</f>
        <v>0</v>
      </c>
      <c r="R185" s="272">
        <f>+СВОД!R185-АЭ!R185-БЭ!R185-ГАЭС!R185-КЭ!R185-КуЭ!R185-ОЭ!R185-ХЭ!R185-ЧЭ!R185-АУ!R185</f>
        <v>0</v>
      </c>
    </row>
    <row r="186" spans="1:18" s="18" customFormat="1">
      <c r="A186" s="10" t="s">
        <v>207</v>
      </c>
      <c r="B186" s="30" t="s">
        <v>195</v>
      </c>
      <c r="C186" s="46" t="s">
        <v>263</v>
      </c>
      <c r="D186" s="272">
        <f>+СВОД!D186-АЭ!D186-БЭ!D186-ГАЭС!D186-КЭ!D186-КуЭ!D186-ОЭ!D186-ХЭ!D186-ЧЭ!D186-АУ!D186</f>
        <v>1.4210854715202004E-14</v>
      </c>
      <c r="E186" s="272">
        <f>+СВОД!E186-АЭ!E186-БЭ!E186-ГАЭС!E186-КЭ!E186-КуЭ!E186-ОЭ!E186-ХЭ!E186-ЧЭ!E186-АУ!E186</f>
        <v>-2.9842794901924208E-13</v>
      </c>
      <c r="F186" s="272">
        <f>+СВОД!F186-АЭ!F186-БЭ!F186-ГАЭС!F186-КЭ!F186-КуЭ!F186-ОЭ!F186-ХЭ!F186-ЧЭ!F186-АУ!F186</f>
        <v>-2.8421709430404007E-14</v>
      </c>
      <c r="G186" s="272">
        <f>+СВОД!G186-АЭ!G186-БЭ!G186-ГАЭС!G186-КЭ!G186-КуЭ!G186-ОЭ!G186-ХЭ!G186-ЧЭ!G186-АУ!G186</f>
        <v>-985.88858669154638</v>
      </c>
      <c r="H186" s="272">
        <f>+СВОД!H186-АЭ!H186-БЭ!H186-ГАЭС!H186-КЭ!H186-КуЭ!H186-ОЭ!H186-ХЭ!H186-ЧЭ!H186-АУ!H186</f>
        <v>-27.808321545309141</v>
      </c>
      <c r="I186" s="272">
        <f>+СВОД!I186-АЭ!I186-БЭ!I186-ГАЭС!I186-КЭ!I186-КуЭ!I186-ОЭ!I186-ХЭ!I186-ЧЭ!I186-АУ!I186</f>
        <v>-1.8474111129762605E-13</v>
      </c>
      <c r="J186" s="272">
        <f>+СВОД!J186-АЭ!J186-БЭ!J186-ГАЭС!J186-КЭ!J186-КуЭ!J186-ОЭ!J186-ХЭ!J186-ЧЭ!J186-АУ!J186</f>
        <v>-7.1054273576010019E-15</v>
      </c>
      <c r="K186" s="272">
        <f>+СВОД!K186-АЭ!K186-БЭ!K186-ГАЭС!K186-КЭ!K186-КуЭ!K186-ОЭ!K186-ХЭ!K186-ЧЭ!K186-АУ!K186</f>
        <v>2.8421709430404007E-14</v>
      </c>
      <c r="L186" s="272">
        <f>+СВОД!L186-АЭ!L186-БЭ!L186-ГАЭС!L186-КЭ!L186-КуЭ!L186-ОЭ!L186-ХЭ!L186-ЧЭ!L186-АУ!L186</f>
        <v>0</v>
      </c>
      <c r="M186" s="272">
        <f>+СВОД!M186-АЭ!M186-БЭ!M186-ГАЭС!M186-КЭ!M186-КуЭ!M186-ОЭ!M186-ХЭ!M186-ЧЭ!M186-АУ!M186</f>
        <v>1.1368683772161603E-13</v>
      </c>
      <c r="N186" s="272">
        <f>+СВОД!N186-АЭ!N186-БЭ!N186-ГАЭС!N186-КЭ!N186-КуЭ!N186-ОЭ!N186-ХЭ!N186-ЧЭ!N186-АУ!N186</f>
        <v>5.6843418860808015E-14</v>
      </c>
      <c r="O186" s="272">
        <f>+СВОД!O186-АЭ!O186-БЭ!O186-ГАЭС!O186-КЭ!O186-КуЭ!O186-ОЭ!O186-ХЭ!O186-ЧЭ!O186-АУ!O186</f>
        <v>9.9475983006414026E-14</v>
      </c>
      <c r="P186" s="272">
        <f>+СВОД!P186-АЭ!P186-БЭ!P186-ГАЭС!P186-КЭ!P186-КуЭ!P186-ОЭ!P186-ХЭ!P186-ЧЭ!P186-АУ!P186</f>
        <v>-3.5527136788005009E-14</v>
      </c>
      <c r="Q186" s="272">
        <f>+СВОД!Q186-АЭ!Q186-БЭ!Q186-ГАЭС!Q186-КЭ!Q186-КуЭ!Q186-ОЭ!Q186-ХЭ!Q186-ЧЭ!Q186-АУ!Q186</f>
        <v>9.9475983006414026E-14</v>
      </c>
      <c r="R186" s="272">
        <f>+СВОД!R186-АЭ!R186-БЭ!R186-ГАЭС!R186-КЭ!R186-КуЭ!R186-ОЭ!R186-ХЭ!R186-ЧЭ!R186-АУ!R186</f>
        <v>-3.5527136788005009E-14</v>
      </c>
    </row>
    <row r="187" spans="1:18" s="18" customFormat="1">
      <c r="A187" s="10"/>
      <c r="B187" s="34" t="s">
        <v>187</v>
      </c>
      <c r="C187" s="46" t="s">
        <v>263</v>
      </c>
      <c r="D187" s="272">
        <f>+СВОД!D187-АЭ!D187-БЭ!D187-ГАЭС!D187-КЭ!D187-КуЭ!D187-ОЭ!D187-ХЭ!D187-ЧЭ!D187-АУ!D187</f>
        <v>0</v>
      </c>
      <c r="E187" s="272">
        <f>+СВОД!E187-АЭ!E187-БЭ!E187-ГАЭС!E187-КЭ!E187-КуЭ!E187-ОЭ!E187-ХЭ!E187-ЧЭ!E187-АУ!E187</f>
        <v>7.1054273576010019E-14</v>
      </c>
      <c r="F187" s="272">
        <f>+СВОД!F187-АЭ!F187-БЭ!F187-ГАЭС!F187-КЭ!F187-КуЭ!F187-ОЭ!F187-ХЭ!F187-ЧЭ!F187-АУ!F187</f>
        <v>-2.989275493803234E-14</v>
      </c>
      <c r="G187" s="272">
        <f>+СВОД!G187-АЭ!G187-БЭ!G187-ГАЭС!G187-КЭ!G187-КуЭ!G187-ОЭ!G187-ХЭ!G187-ЧЭ!G187-АУ!G187</f>
        <v>-702.67428995153205</v>
      </c>
      <c r="H187" s="272">
        <f>+СВОД!H187-АЭ!H187-БЭ!H187-ГАЭС!H187-КЭ!H187-КуЭ!H187-ОЭ!H187-ХЭ!H187-ЧЭ!H187-АУ!H187</f>
        <v>12.715040000000002</v>
      </c>
      <c r="I187" s="272">
        <f>+СВОД!I187-АЭ!I187-БЭ!I187-ГАЭС!I187-КЭ!I187-КуЭ!I187-ОЭ!I187-ХЭ!I187-ЧЭ!I187-АУ!I187</f>
        <v>0</v>
      </c>
      <c r="J187" s="272">
        <f>+СВОД!J187-АЭ!J187-БЭ!J187-ГАЭС!J187-КЭ!J187-КуЭ!J187-ОЭ!J187-ХЭ!J187-ЧЭ!J187-АУ!J187</f>
        <v>0</v>
      </c>
      <c r="K187" s="272">
        <f>+СВОД!K187-АЭ!K187-БЭ!K187-ГАЭС!K187-КЭ!K187-КуЭ!K187-ОЭ!K187-ХЭ!K187-ЧЭ!K187-АУ!K187</f>
        <v>-5.6843418860808015E-14</v>
      </c>
      <c r="L187" s="272">
        <f>+СВОД!L187-АЭ!L187-БЭ!L187-ГАЭС!L187-КЭ!L187-КуЭ!L187-ОЭ!L187-ХЭ!L187-ЧЭ!L187-АУ!L187</f>
        <v>0</v>
      </c>
      <c r="M187" s="272">
        <f>+СВОД!M187-АЭ!M187-БЭ!M187-ГАЭС!M187-КЭ!M187-КуЭ!M187-ОЭ!M187-ХЭ!M187-ЧЭ!M187-АУ!M187</f>
        <v>5.6843418860808015E-14</v>
      </c>
      <c r="N187" s="272">
        <f>+СВОД!N187-АЭ!N187-БЭ!N187-ГАЭС!N187-КЭ!N187-КуЭ!N187-ОЭ!N187-ХЭ!N187-ЧЭ!N187-АУ!N187</f>
        <v>0</v>
      </c>
      <c r="O187" s="272">
        <f>+СВОД!O187-АЭ!O187-БЭ!O187-ГАЭС!O187-КЭ!O187-КуЭ!O187-ОЭ!O187-ХЭ!O187-ЧЭ!O187-АУ!O187</f>
        <v>-1.1368683772161603E-13</v>
      </c>
      <c r="P187" s="272">
        <f>+СВОД!P187-АЭ!P187-БЭ!P187-ГАЭС!P187-КЭ!P187-КуЭ!P187-ОЭ!P187-ХЭ!P187-ЧЭ!P187-АУ!P187</f>
        <v>0</v>
      </c>
      <c r="Q187" s="272">
        <f>+СВОД!Q187-АЭ!Q187-БЭ!Q187-ГАЭС!Q187-КЭ!Q187-КуЭ!Q187-ОЭ!Q187-ХЭ!Q187-ЧЭ!Q187-АУ!Q187</f>
        <v>-1.1368683772161603E-13</v>
      </c>
      <c r="R187" s="272">
        <f>+СВОД!R187-АЭ!R187-БЭ!R187-ГАЭС!R187-КЭ!R187-КуЭ!R187-ОЭ!R187-ХЭ!R187-ЧЭ!R187-АУ!R187</f>
        <v>0</v>
      </c>
    </row>
    <row r="188" spans="1:18" s="18" customFormat="1">
      <c r="A188" s="10" t="s">
        <v>208</v>
      </c>
      <c r="B188" s="30" t="s">
        <v>323</v>
      </c>
      <c r="C188" s="46" t="s">
        <v>263</v>
      </c>
      <c r="D188" s="272">
        <f>+СВОД!D188-АЭ!D188-БЭ!D188-ГАЭС!D188-КЭ!D188-КуЭ!D188-ОЭ!D188-ХЭ!D188-ЧЭ!D188-АУ!D188</f>
        <v>0</v>
      </c>
      <c r="E188" s="272">
        <f>+СВОД!E188-АЭ!E188-БЭ!E188-ГАЭС!E188-КЭ!E188-КуЭ!E188-ОЭ!E188-ХЭ!E188-ЧЭ!E188-АУ!E188</f>
        <v>0</v>
      </c>
      <c r="F188" s="272">
        <f>+СВОД!F188-АЭ!F188-БЭ!F188-ГАЭС!F188-КЭ!F188-КуЭ!F188-ОЭ!F188-ХЭ!F188-ЧЭ!F188-АУ!F188</f>
        <v>0</v>
      </c>
      <c r="G188" s="272">
        <f>+СВОД!G188-АЭ!G188-БЭ!G188-ГАЭС!G188-КЭ!G188-КуЭ!G188-ОЭ!G188-ХЭ!G188-ЧЭ!G188-АУ!G188</f>
        <v>0</v>
      </c>
      <c r="H188" s="272">
        <f>+СВОД!H188-АЭ!H188-БЭ!H188-ГАЭС!H188-КЭ!H188-КуЭ!H188-ОЭ!H188-ХЭ!H188-ЧЭ!H188-АУ!H188</f>
        <v>0</v>
      </c>
      <c r="I188" s="272">
        <f>+СВОД!I188-АЭ!I188-БЭ!I188-ГАЭС!I188-КЭ!I188-КуЭ!I188-ОЭ!I188-ХЭ!I188-ЧЭ!I188-АУ!I188</f>
        <v>0</v>
      </c>
      <c r="J188" s="272">
        <f>+СВОД!J188-АЭ!J188-БЭ!J188-ГАЭС!J188-КЭ!J188-КуЭ!J188-ОЭ!J188-ХЭ!J188-ЧЭ!J188-АУ!J188</f>
        <v>0</v>
      </c>
      <c r="K188" s="272">
        <f>+СВОД!K188-АЭ!K188-БЭ!K188-ГАЭС!K188-КЭ!K188-КуЭ!K188-ОЭ!K188-ХЭ!K188-ЧЭ!K188-АУ!K188</f>
        <v>0</v>
      </c>
      <c r="L188" s="272">
        <f>+СВОД!L188-АЭ!L188-БЭ!L188-ГАЭС!L188-КЭ!L188-КуЭ!L188-ОЭ!L188-ХЭ!L188-ЧЭ!L188-АУ!L188</f>
        <v>0</v>
      </c>
      <c r="M188" s="272">
        <f>+СВОД!M188-АЭ!M188-БЭ!M188-ГАЭС!M188-КЭ!M188-КуЭ!M188-ОЭ!M188-ХЭ!M188-ЧЭ!M188-АУ!M188</f>
        <v>0</v>
      </c>
      <c r="N188" s="272">
        <f>+СВОД!N188-АЭ!N188-БЭ!N188-ГАЭС!N188-КЭ!N188-КуЭ!N188-ОЭ!N188-ХЭ!N188-ЧЭ!N188-АУ!N188</f>
        <v>0</v>
      </c>
      <c r="O188" s="272">
        <f>+СВОД!O188-АЭ!O188-БЭ!O188-ГАЭС!O188-КЭ!O188-КуЭ!O188-ОЭ!O188-ХЭ!O188-ЧЭ!O188-АУ!O188</f>
        <v>0</v>
      </c>
      <c r="P188" s="272">
        <f>+СВОД!P188-АЭ!P188-БЭ!P188-ГАЭС!P188-КЭ!P188-КуЭ!P188-ОЭ!P188-ХЭ!P188-ЧЭ!P188-АУ!P188</f>
        <v>0</v>
      </c>
      <c r="Q188" s="272">
        <f>+СВОД!Q188-АЭ!Q188-БЭ!Q188-ГАЭС!Q188-КЭ!Q188-КуЭ!Q188-ОЭ!Q188-ХЭ!Q188-ЧЭ!Q188-АУ!Q188</f>
        <v>0</v>
      </c>
      <c r="R188" s="272">
        <f>+СВОД!R188-АЭ!R188-БЭ!R188-ГАЭС!R188-КЭ!R188-КуЭ!R188-ОЭ!R188-ХЭ!R188-ЧЭ!R188-АУ!R188</f>
        <v>0</v>
      </c>
    </row>
    <row r="189" spans="1:18" s="18" customFormat="1">
      <c r="A189" s="10"/>
      <c r="B189" s="34" t="s">
        <v>187</v>
      </c>
      <c r="C189" s="46" t="s">
        <v>263</v>
      </c>
      <c r="D189" s="272">
        <f>+СВОД!D189-АЭ!D189-БЭ!D189-ГАЭС!D189-КЭ!D189-КуЭ!D189-ОЭ!D189-ХЭ!D189-ЧЭ!D189-АУ!D189</f>
        <v>0</v>
      </c>
      <c r="E189" s="272">
        <f>+СВОД!E189-АЭ!E189-БЭ!E189-ГАЭС!E189-КЭ!E189-КуЭ!E189-ОЭ!E189-ХЭ!E189-ЧЭ!E189-АУ!E189</f>
        <v>0</v>
      </c>
      <c r="F189" s="272">
        <f>+СВОД!F189-АЭ!F189-БЭ!F189-ГАЭС!F189-КЭ!F189-КуЭ!F189-ОЭ!F189-ХЭ!F189-ЧЭ!F189-АУ!F189</f>
        <v>0</v>
      </c>
      <c r="G189" s="272">
        <f>+СВОД!G189-АЭ!G189-БЭ!G189-ГАЭС!G189-КЭ!G189-КуЭ!G189-ОЭ!G189-ХЭ!G189-ЧЭ!G189-АУ!G189</f>
        <v>0</v>
      </c>
      <c r="H189" s="272">
        <f>+СВОД!H189-АЭ!H189-БЭ!H189-ГАЭС!H189-КЭ!H189-КуЭ!H189-ОЭ!H189-ХЭ!H189-ЧЭ!H189-АУ!H189</f>
        <v>0</v>
      </c>
      <c r="I189" s="272">
        <f>+СВОД!I189-АЭ!I189-БЭ!I189-ГАЭС!I189-КЭ!I189-КуЭ!I189-ОЭ!I189-ХЭ!I189-ЧЭ!I189-АУ!I189</f>
        <v>0</v>
      </c>
      <c r="J189" s="272">
        <f>+СВОД!J189-АЭ!J189-БЭ!J189-ГАЭС!J189-КЭ!J189-КуЭ!J189-ОЭ!J189-ХЭ!J189-ЧЭ!J189-АУ!J189</f>
        <v>0</v>
      </c>
      <c r="K189" s="272">
        <f>+СВОД!K189-АЭ!K189-БЭ!K189-ГАЭС!K189-КЭ!K189-КуЭ!K189-ОЭ!K189-ХЭ!K189-ЧЭ!K189-АУ!K189</f>
        <v>0</v>
      </c>
      <c r="L189" s="272">
        <f>+СВОД!L189-АЭ!L189-БЭ!L189-ГАЭС!L189-КЭ!L189-КуЭ!L189-ОЭ!L189-ХЭ!L189-ЧЭ!L189-АУ!L189</f>
        <v>0</v>
      </c>
      <c r="M189" s="272">
        <f>+СВОД!M189-АЭ!M189-БЭ!M189-ГАЭС!M189-КЭ!M189-КуЭ!M189-ОЭ!M189-ХЭ!M189-ЧЭ!M189-АУ!M189</f>
        <v>0</v>
      </c>
      <c r="N189" s="272">
        <f>+СВОД!N189-АЭ!N189-БЭ!N189-ГАЭС!N189-КЭ!N189-КуЭ!N189-ОЭ!N189-ХЭ!N189-ЧЭ!N189-АУ!N189</f>
        <v>0</v>
      </c>
      <c r="O189" s="272">
        <f>+СВОД!O189-АЭ!O189-БЭ!O189-ГАЭС!O189-КЭ!O189-КуЭ!O189-ОЭ!O189-ХЭ!O189-ЧЭ!O189-АУ!O189</f>
        <v>0</v>
      </c>
      <c r="P189" s="272">
        <f>+СВОД!P189-АЭ!P189-БЭ!P189-ГАЭС!P189-КЭ!P189-КуЭ!P189-ОЭ!P189-ХЭ!P189-ЧЭ!P189-АУ!P189</f>
        <v>0</v>
      </c>
      <c r="Q189" s="272">
        <f>+СВОД!Q189-АЭ!Q189-БЭ!Q189-ГАЭС!Q189-КЭ!Q189-КуЭ!Q189-ОЭ!Q189-ХЭ!Q189-ЧЭ!Q189-АУ!Q189</f>
        <v>0</v>
      </c>
      <c r="R189" s="272">
        <f>+СВОД!R189-АЭ!R189-БЭ!R189-ГАЭС!R189-КЭ!R189-КуЭ!R189-ОЭ!R189-ХЭ!R189-ЧЭ!R189-АУ!R189</f>
        <v>0</v>
      </c>
    </row>
    <row r="190" spans="1:18" s="18" customFormat="1">
      <c r="A190" s="10" t="s">
        <v>209</v>
      </c>
      <c r="B190" s="30" t="s">
        <v>196</v>
      </c>
      <c r="C190" s="46" t="s">
        <v>263</v>
      </c>
      <c r="D190" s="272">
        <f>+СВОД!D190-АЭ!D190-БЭ!D190-ГАЭС!D190-КЭ!D190-КуЭ!D190-ОЭ!D190-ХЭ!D190-ЧЭ!D190-АУ!D190</f>
        <v>-4.9737991503207013E-14</v>
      </c>
      <c r="E190" s="272">
        <f>+СВОД!E190-АЭ!E190-БЭ!E190-ГАЭС!E190-КЭ!E190-КуЭ!E190-ОЭ!E190-ХЭ!E190-ЧЭ!E190-АУ!E190</f>
        <v>7.4782194325884177E-14</v>
      </c>
      <c r="F190" s="272">
        <f>+СВОД!F190-АЭ!F190-БЭ!F190-ГАЭС!F190-КЭ!F190-КуЭ!F190-ОЭ!F190-ХЭ!F190-ЧЭ!F190-АУ!F190</f>
        <v>-5.6843418860808015E-14</v>
      </c>
      <c r="G190" s="272">
        <f>+СВОД!G190-АЭ!G190-БЭ!G190-ГАЭС!G190-КЭ!G190-КуЭ!G190-ОЭ!G190-ХЭ!G190-ЧЭ!G190-АУ!G190</f>
        <v>-140.98403606290589</v>
      </c>
      <c r="H190" s="272">
        <f>+СВОД!H190-АЭ!H190-БЭ!H190-ГАЭС!H190-КЭ!H190-КуЭ!H190-ОЭ!H190-ХЭ!H190-ЧЭ!H190-АУ!H190</f>
        <v>-85.783083960135855</v>
      </c>
      <c r="I190" s="272">
        <f>+СВОД!I190-АЭ!I190-БЭ!I190-ГАЭС!I190-КЭ!I190-КуЭ!I190-ОЭ!I190-ХЭ!I190-ЧЭ!I190-АУ!I190</f>
        <v>-1.1013412404281553E-13</v>
      </c>
      <c r="J190" s="272">
        <f>+СВОД!J190-АЭ!J190-БЭ!J190-ГАЭС!J190-КЭ!J190-КуЭ!J190-ОЭ!J190-ХЭ!J190-ЧЭ!J190-АУ!J190</f>
        <v>7.1054273576010019E-14</v>
      </c>
      <c r="K190" s="272">
        <f>+СВОД!K190-АЭ!K190-БЭ!K190-ГАЭС!K190-КЭ!K190-КуЭ!K190-ОЭ!K190-ХЭ!K190-ЧЭ!K190-АУ!K190</f>
        <v>-2.1316282072803006E-13</v>
      </c>
      <c r="L190" s="272">
        <f>+СВОД!L190-АЭ!L190-БЭ!L190-ГАЭС!L190-КЭ!L190-КуЭ!L190-ОЭ!L190-ХЭ!L190-ЧЭ!L190-АУ!L190</f>
        <v>-5.6843418860808015E-14</v>
      </c>
      <c r="M190" s="272">
        <f>+СВОД!M190-АЭ!M190-БЭ!M190-ГАЭС!M190-КЭ!M190-КуЭ!M190-ОЭ!M190-ХЭ!M190-ЧЭ!M190-АУ!M190</f>
        <v>-1.4921397450962104E-13</v>
      </c>
      <c r="N190" s="272">
        <f>+СВОД!N190-АЭ!N190-БЭ!N190-ГАЭС!N190-КЭ!N190-КуЭ!N190-ОЭ!N190-ХЭ!N190-ЧЭ!N190-АУ!N190</f>
        <v>-1.0658141036401503E-13</v>
      </c>
      <c r="O190" s="272">
        <f>+СВОД!O190-АЭ!O190-БЭ!O190-ГАЭС!O190-КЭ!O190-КуЭ!O190-ОЭ!O190-ХЭ!O190-ЧЭ!O190-АУ!O190</f>
        <v>-6.3948846218409017E-14</v>
      </c>
      <c r="P190" s="272">
        <f>+СВОД!P190-АЭ!P190-БЭ!P190-ГАЭС!P190-КЭ!P190-КуЭ!P190-ОЭ!P190-ХЭ!P190-ЧЭ!P190-АУ!P190</f>
        <v>0</v>
      </c>
      <c r="Q190" s="272">
        <f>+СВОД!Q190-АЭ!Q190-БЭ!Q190-ГАЭС!Q190-КЭ!Q190-КуЭ!Q190-ОЭ!Q190-ХЭ!Q190-ЧЭ!Q190-АУ!Q190</f>
        <v>-6.3948846218409017E-14</v>
      </c>
      <c r="R190" s="272">
        <f>+СВОД!R190-АЭ!R190-БЭ!R190-ГАЭС!R190-КЭ!R190-КуЭ!R190-ОЭ!R190-ХЭ!R190-ЧЭ!R190-АУ!R190</f>
        <v>0</v>
      </c>
    </row>
    <row r="191" spans="1:18" s="18" customFormat="1">
      <c r="A191" s="10"/>
      <c r="B191" s="34" t="s">
        <v>187</v>
      </c>
      <c r="C191" s="46" t="s">
        <v>263</v>
      </c>
      <c r="D191" s="272">
        <f>+СВОД!D191-АЭ!D191-БЭ!D191-ГАЭС!D191-КЭ!D191-КуЭ!D191-ОЭ!D191-ХЭ!D191-ЧЭ!D191-АУ!D191</f>
        <v>0</v>
      </c>
      <c r="E191" s="272">
        <f>+СВОД!E191-АЭ!E191-БЭ!E191-ГАЭС!E191-КЭ!E191-КуЭ!E191-ОЭ!E191-ХЭ!E191-ЧЭ!E191-АУ!E191</f>
        <v>0</v>
      </c>
      <c r="F191" s="272">
        <f>+СВОД!F191-АЭ!F191-БЭ!F191-ГАЭС!F191-КЭ!F191-КуЭ!F191-ОЭ!F191-ХЭ!F191-ЧЭ!F191-АУ!F191</f>
        <v>0</v>
      </c>
      <c r="G191" s="272">
        <f>+СВОД!G191-АЭ!G191-БЭ!G191-ГАЭС!G191-КЭ!G191-КуЭ!G191-ОЭ!G191-ХЭ!G191-ЧЭ!G191-АУ!G191</f>
        <v>0</v>
      </c>
      <c r="H191" s="272">
        <f>+СВОД!H191-АЭ!H191-БЭ!H191-ГАЭС!H191-КЭ!H191-КуЭ!H191-ОЭ!H191-ХЭ!H191-ЧЭ!H191-АУ!H191</f>
        <v>0</v>
      </c>
      <c r="I191" s="272">
        <f>+СВОД!I191-АЭ!I191-БЭ!I191-ГАЭС!I191-КЭ!I191-КуЭ!I191-ОЭ!I191-ХЭ!I191-ЧЭ!I191-АУ!I191</f>
        <v>0</v>
      </c>
      <c r="J191" s="272">
        <f>+СВОД!J191-АЭ!J191-БЭ!J191-ГАЭС!J191-КЭ!J191-КуЭ!J191-ОЭ!J191-ХЭ!J191-ЧЭ!J191-АУ!J191</f>
        <v>0</v>
      </c>
      <c r="K191" s="272">
        <f>+СВОД!K191-АЭ!K191-БЭ!K191-ГАЭС!K191-КЭ!K191-КуЭ!K191-ОЭ!K191-ХЭ!K191-ЧЭ!K191-АУ!K191</f>
        <v>0</v>
      </c>
      <c r="L191" s="272">
        <f>+СВОД!L191-АЭ!L191-БЭ!L191-ГАЭС!L191-КЭ!L191-КуЭ!L191-ОЭ!L191-ХЭ!L191-ЧЭ!L191-АУ!L191</f>
        <v>0</v>
      </c>
      <c r="M191" s="272">
        <f>+СВОД!M191-АЭ!M191-БЭ!M191-ГАЭС!M191-КЭ!M191-КуЭ!M191-ОЭ!M191-ХЭ!M191-ЧЭ!M191-АУ!M191</f>
        <v>0</v>
      </c>
      <c r="N191" s="272">
        <f>+СВОД!N191-АЭ!N191-БЭ!N191-ГАЭС!N191-КЭ!N191-КуЭ!N191-ОЭ!N191-ХЭ!N191-ЧЭ!N191-АУ!N191</f>
        <v>0</v>
      </c>
      <c r="O191" s="272">
        <f>+СВОД!O191-АЭ!O191-БЭ!O191-ГАЭС!O191-КЭ!O191-КуЭ!O191-ОЭ!O191-ХЭ!O191-ЧЭ!O191-АУ!O191</f>
        <v>0</v>
      </c>
      <c r="P191" s="272">
        <f>+СВОД!P191-АЭ!P191-БЭ!P191-ГАЭС!P191-КЭ!P191-КуЭ!P191-ОЭ!P191-ХЭ!P191-ЧЭ!P191-АУ!P191</f>
        <v>0</v>
      </c>
      <c r="Q191" s="272">
        <f>+СВОД!Q191-АЭ!Q191-БЭ!Q191-ГАЭС!Q191-КЭ!Q191-КуЭ!Q191-ОЭ!Q191-ХЭ!Q191-ЧЭ!Q191-АУ!Q191</f>
        <v>0</v>
      </c>
      <c r="R191" s="272">
        <f>+СВОД!R191-АЭ!R191-БЭ!R191-ГАЭС!R191-КЭ!R191-КуЭ!R191-ОЭ!R191-ХЭ!R191-ЧЭ!R191-АУ!R191</f>
        <v>0</v>
      </c>
    </row>
    <row r="192" spans="1:18" s="18" customFormat="1">
      <c r="A192" s="10" t="s">
        <v>210</v>
      </c>
      <c r="B192" s="30" t="s">
        <v>197</v>
      </c>
      <c r="C192" s="46" t="s">
        <v>263</v>
      </c>
      <c r="D192" s="272">
        <f>+СВОД!D192-АЭ!D192-БЭ!D192-ГАЭС!D192-КЭ!D192-КуЭ!D192-ОЭ!D192-ХЭ!D192-ЧЭ!D192-АУ!D192</f>
        <v>0</v>
      </c>
      <c r="E192" s="272">
        <f>+СВОД!E192-АЭ!E192-БЭ!E192-ГАЭС!E192-КЭ!E192-КуЭ!E192-ОЭ!E192-ХЭ!E192-ЧЭ!E192-АУ!E192</f>
        <v>0</v>
      </c>
      <c r="F192" s="272">
        <f>+СВОД!F192-АЭ!F192-БЭ!F192-ГАЭС!F192-КЭ!F192-КуЭ!F192-ОЭ!F192-ХЭ!F192-ЧЭ!F192-АУ!F192</f>
        <v>0</v>
      </c>
      <c r="G192" s="272">
        <f>+СВОД!G192-АЭ!G192-БЭ!G192-ГАЭС!G192-КЭ!G192-КуЭ!G192-ОЭ!G192-ХЭ!G192-ЧЭ!G192-АУ!G192</f>
        <v>292.73371952447604</v>
      </c>
      <c r="H192" s="272">
        <f>+СВОД!H192-АЭ!H192-БЭ!H192-ГАЭС!H192-КЭ!H192-КуЭ!H192-ОЭ!H192-ХЭ!H192-ЧЭ!H192-АУ!H192</f>
        <v>315.80034930416502</v>
      </c>
      <c r="I192" s="272">
        <f>+СВОД!I192-АЭ!I192-БЭ!I192-ГАЭС!I192-КЭ!I192-КуЭ!I192-ОЭ!I192-ХЭ!I192-ЧЭ!I192-АУ!I192</f>
        <v>0</v>
      </c>
      <c r="J192" s="272">
        <f>+СВОД!J192-АЭ!J192-БЭ!J192-ГАЭС!J192-КЭ!J192-КуЭ!J192-ОЭ!J192-ХЭ!J192-ЧЭ!J192-АУ!J192</f>
        <v>-1.1368683772161603E-13</v>
      </c>
      <c r="K192" s="272">
        <f>+СВОД!K192-АЭ!K192-БЭ!K192-ГАЭС!K192-КЭ!K192-КуЭ!K192-ОЭ!K192-ХЭ!K192-ЧЭ!K192-АУ!K192</f>
        <v>0</v>
      </c>
      <c r="L192" s="272">
        <f>+СВОД!L192-АЭ!L192-БЭ!L192-ГАЭС!L192-КЭ!L192-КуЭ!L192-ОЭ!L192-ХЭ!L192-ЧЭ!L192-АУ!L192</f>
        <v>0</v>
      </c>
      <c r="M192" s="272">
        <f>+СВОД!M192-АЭ!M192-БЭ!M192-ГАЭС!M192-КЭ!M192-КуЭ!M192-ОЭ!M192-ХЭ!M192-ЧЭ!M192-АУ!M192</f>
        <v>0</v>
      </c>
      <c r="N192" s="272">
        <f>+СВОД!N192-АЭ!N192-БЭ!N192-ГАЭС!N192-КЭ!N192-КуЭ!N192-ОЭ!N192-ХЭ!N192-ЧЭ!N192-АУ!N192</f>
        <v>0</v>
      </c>
      <c r="O192" s="272">
        <f>+СВОД!O192-АЭ!O192-БЭ!O192-ГАЭС!O192-КЭ!O192-КуЭ!O192-ОЭ!O192-ХЭ!O192-ЧЭ!O192-АУ!O192</f>
        <v>0</v>
      </c>
      <c r="P192" s="272">
        <f>+СВОД!P192-АЭ!P192-БЭ!P192-ГАЭС!P192-КЭ!P192-КуЭ!P192-ОЭ!P192-ХЭ!P192-ЧЭ!P192-АУ!P192</f>
        <v>9.9475983006414026E-14</v>
      </c>
      <c r="Q192" s="272">
        <f>+СВОД!Q192-АЭ!Q192-БЭ!Q192-ГАЭС!Q192-КЭ!Q192-КуЭ!Q192-ОЭ!Q192-ХЭ!Q192-ЧЭ!Q192-АУ!Q192</f>
        <v>0</v>
      </c>
      <c r="R192" s="272">
        <f>+СВОД!R192-АЭ!R192-БЭ!R192-ГАЭС!R192-КЭ!R192-КуЭ!R192-ОЭ!R192-ХЭ!R192-ЧЭ!R192-АУ!R192</f>
        <v>9.9475983006414026E-14</v>
      </c>
    </row>
    <row r="193" spans="1:18" s="18" customFormat="1">
      <c r="A193" s="51"/>
      <c r="B193" s="34" t="s">
        <v>187</v>
      </c>
      <c r="C193" s="46" t="s">
        <v>263</v>
      </c>
      <c r="D193" s="272">
        <f>+СВОД!D193-АЭ!D193-БЭ!D193-ГАЭС!D193-КЭ!D193-КуЭ!D193-ОЭ!D193-ХЭ!D193-ЧЭ!D193-АУ!D193</f>
        <v>0</v>
      </c>
      <c r="E193" s="272">
        <f>+СВОД!E193-АЭ!E193-БЭ!E193-ГАЭС!E193-КЭ!E193-КуЭ!E193-ОЭ!E193-ХЭ!E193-ЧЭ!E193-АУ!E193</f>
        <v>0</v>
      </c>
      <c r="F193" s="272">
        <f>+СВОД!F193-АЭ!F193-БЭ!F193-ГАЭС!F193-КЭ!F193-КуЭ!F193-ОЭ!F193-ХЭ!F193-ЧЭ!F193-АУ!F193</f>
        <v>0</v>
      </c>
      <c r="G193" s="272">
        <f>+СВОД!G193-АЭ!G193-БЭ!G193-ГАЭС!G193-КЭ!G193-КуЭ!G193-ОЭ!G193-ХЭ!G193-ЧЭ!G193-АУ!G193</f>
        <v>0</v>
      </c>
      <c r="H193" s="272">
        <f>+СВОД!H193-АЭ!H193-БЭ!H193-ГАЭС!H193-КЭ!H193-КуЭ!H193-ОЭ!H193-ХЭ!H193-ЧЭ!H193-АУ!H193</f>
        <v>0</v>
      </c>
      <c r="I193" s="272">
        <f>+СВОД!I193-АЭ!I193-БЭ!I193-ГАЭС!I193-КЭ!I193-КуЭ!I193-ОЭ!I193-ХЭ!I193-ЧЭ!I193-АУ!I193</f>
        <v>0</v>
      </c>
      <c r="J193" s="272">
        <f>+СВОД!J193-АЭ!J193-БЭ!J193-ГАЭС!J193-КЭ!J193-КуЭ!J193-ОЭ!J193-ХЭ!J193-ЧЭ!J193-АУ!J193</f>
        <v>0</v>
      </c>
      <c r="K193" s="272">
        <f>+СВОД!K193-АЭ!K193-БЭ!K193-ГАЭС!K193-КЭ!K193-КуЭ!K193-ОЭ!K193-ХЭ!K193-ЧЭ!K193-АУ!K193</f>
        <v>0</v>
      </c>
      <c r="L193" s="272">
        <f>+СВОД!L193-АЭ!L193-БЭ!L193-ГАЭС!L193-КЭ!L193-КуЭ!L193-ОЭ!L193-ХЭ!L193-ЧЭ!L193-АУ!L193</f>
        <v>0</v>
      </c>
      <c r="M193" s="272">
        <f>+СВОД!M193-АЭ!M193-БЭ!M193-ГАЭС!M193-КЭ!M193-КуЭ!M193-ОЭ!M193-ХЭ!M193-ЧЭ!M193-АУ!M193</f>
        <v>0</v>
      </c>
      <c r="N193" s="272">
        <f>+СВОД!N193-АЭ!N193-БЭ!N193-ГАЭС!N193-КЭ!N193-КуЭ!N193-ОЭ!N193-ХЭ!N193-ЧЭ!N193-АУ!N193</f>
        <v>0</v>
      </c>
      <c r="O193" s="272">
        <f>+СВОД!O193-АЭ!O193-БЭ!O193-ГАЭС!O193-КЭ!O193-КуЭ!O193-ОЭ!O193-ХЭ!O193-ЧЭ!O193-АУ!O193</f>
        <v>0</v>
      </c>
      <c r="P193" s="272">
        <f>+СВОД!P193-АЭ!P193-БЭ!P193-ГАЭС!P193-КЭ!P193-КуЭ!P193-ОЭ!P193-ХЭ!P193-ЧЭ!P193-АУ!P193</f>
        <v>0</v>
      </c>
      <c r="Q193" s="272">
        <f>+СВОД!Q193-АЭ!Q193-БЭ!Q193-ГАЭС!Q193-КЭ!Q193-КуЭ!Q193-ОЭ!Q193-ХЭ!Q193-ЧЭ!Q193-АУ!Q193</f>
        <v>0</v>
      </c>
      <c r="R193" s="272">
        <f>+СВОД!R193-АЭ!R193-БЭ!R193-ГАЭС!R193-КЭ!R193-КуЭ!R193-ОЭ!R193-ХЭ!R193-ЧЭ!R193-АУ!R193</f>
        <v>0</v>
      </c>
    </row>
    <row r="194" spans="1:18" s="18" customFormat="1">
      <c r="A194" s="51" t="s">
        <v>211</v>
      </c>
      <c r="B194" s="35" t="s">
        <v>198</v>
      </c>
      <c r="C194" s="46" t="s">
        <v>263</v>
      </c>
      <c r="D194" s="272">
        <f>+СВОД!D194-АЭ!D194-БЭ!D194-ГАЭС!D194-КЭ!D194-КуЭ!D194-ОЭ!D194-ХЭ!D194-ЧЭ!D194-АУ!D194</f>
        <v>-5.6843418860808015E-14</v>
      </c>
      <c r="E194" s="272">
        <f>+СВОД!E194-АЭ!E194-БЭ!E194-ГАЭС!E194-КЭ!E194-КуЭ!E194-ОЭ!E194-ХЭ!E194-ЧЭ!E194-АУ!E194</f>
        <v>8.5265128291212022E-14</v>
      </c>
      <c r="F194" s="272">
        <f>+СВОД!F194-АЭ!F194-БЭ!F194-ГАЭС!F194-КЭ!F194-КуЭ!F194-ОЭ!F194-ХЭ!F194-ЧЭ!F194-АУ!F194</f>
        <v>-4.9737991503207013E-14</v>
      </c>
      <c r="G194" s="272">
        <f>+СВОД!G194-АЭ!G194-БЭ!G194-ГАЭС!G194-КЭ!G194-КуЭ!G194-ОЭ!G194-ХЭ!G194-ЧЭ!G194-АУ!G194</f>
        <v>126.28452807000019</v>
      </c>
      <c r="H194" s="272">
        <f>+СВОД!H194-АЭ!H194-БЭ!H194-ГАЭС!H194-КЭ!H194-КуЭ!H194-ОЭ!H194-ХЭ!H194-ЧЭ!H194-АУ!H194</f>
        <v>-78.844419909999814</v>
      </c>
      <c r="I194" s="272">
        <f>+СВОД!I194-АЭ!I194-БЭ!I194-ГАЭС!I194-КЭ!I194-КуЭ!I194-ОЭ!I194-ХЭ!I194-ЧЭ!I194-АУ!I194</f>
        <v>3.1263880373444408E-13</v>
      </c>
      <c r="J194" s="272">
        <f>+СВОД!J194-АЭ!J194-БЭ!J194-ГАЭС!J194-КЭ!J194-КуЭ!J194-ОЭ!J194-ХЭ!J194-ЧЭ!J194-АУ!J194</f>
        <v>1.8474111129762605E-13</v>
      </c>
      <c r="K194" s="272">
        <f>+СВОД!K194-АЭ!K194-БЭ!K194-ГАЭС!K194-КЭ!K194-КуЭ!K194-ОЭ!K194-ХЭ!K194-ЧЭ!K194-АУ!K194</f>
        <v>-2.8421709430404007E-14</v>
      </c>
      <c r="L194" s="272">
        <f>+СВОД!L194-АЭ!L194-БЭ!L194-ГАЭС!L194-КЭ!L194-КуЭ!L194-ОЭ!L194-ХЭ!L194-ЧЭ!L194-АУ!L194</f>
        <v>1.4210854715202004E-14</v>
      </c>
      <c r="M194" s="272">
        <f>+СВОД!M194-АЭ!M194-БЭ!M194-ГАЭС!M194-КЭ!M194-КуЭ!M194-ОЭ!M194-ХЭ!M194-ЧЭ!M194-АУ!M194</f>
        <v>5.6843418860808015E-14</v>
      </c>
      <c r="N194" s="272">
        <f>+СВОД!N194-АЭ!N194-БЭ!N194-ГАЭС!N194-КЭ!N194-КуЭ!N194-ОЭ!N194-ХЭ!N194-ЧЭ!N194-АУ!N194</f>
        <v>-3.5527136788005009E-14</v>
      </c>
      <c r="O194" s="272">
        <f>+СВОД!O194-АЭ!O194-БЭ!O194-ГАЭС!O194-КЭ!O194-КуЭ!O194-ОЭ!O194-ХЭ!O194-ЧЭ!O194-АУ!O194</f>
        <v>5.6843418860808015E-14</v>
      </c>
      <c r="P194" s="272">
        <f>+СВОД!P194-АЭ!P194-БЭ!P194-ГАЭС!P194-КЭ!P194-КуЭ!P194-ОЭ!P194-ХЭ!P194-ЧЭ!P194-АУ!P194</f>
        <v>0</v>
      </c>
      <c r="Q194" s="272">
        <f>+СВОД!Q194-АЭ!Q194-БЭ!Q194-ГАЭС!Q194-КЭ!Q194-КуЭ!Q194-ОЭ!Q194-ХЭ!Q194-ЧЭ!Q194-АУ!Q194</f>
        <v>5.6843418860808015E-14</v>
      </c>
      <c r="R194" s="272">
        <f>+СВОД!R194-АЭ!R194-БЭ!R194-ГАЭС!R194-КЭ!R194-КуЭ!R194-ОЭ!R194-ХЭ!R194-ЧЭ!R194-АУ!R194</f>
        <v>0</v>
      </c>
    </row>
    <row r="195" spans="1:18" s="18" customFormat="1">
      <c r="A195" s="51"/>
      <c r="B195" s="34" t="s">
        <v>187</v>
      </c>
      <c r="C195" s="46" t="s">
        <v>263</v>
      </c>
      <c r="D195" s="272">
        <f>+СВОД!D195-АЭ!D195-БЭ!D195-ГАЭС!D195-КЭ!D195-КуЭ!D195-ОЭ!D195-ХЭ!D195-ЧЭ!D195-АУ!D195</f>
        <v>0</v>
      </c>
      <c r="E195" s="272">
        <f>+СВОД!E195-АЭ!E195-БЭ!E195-ГАЭС!E195-КЭ!E195-КуЭ!E195-ОЭ!E195-ХЭ!E195-ЧЭ!E195-АУ!E195</f>
        <v>0</v>
      </c>
      <c r="F195" s="272">
        <f>+СВОД!F195-АЭ!F195-БЭ!F195-ГАЭС!F195-КЭ!F195-КуЭ!F195-ОЭ!F195-ХЭ!F195-ЧЭ!F195-АУ!F195</f>
        <v>0</v>
      </c>
      <c r="G195" s="272">
        <f>+СВОД!G195-АЭ!G195-БЭ!G195-ГАЭС!G195-КЭ!G195-КуЭ!G195-ОЭ!G195-ХЭ!G195-ЧЭ!G195-АУ!G195</f>
        <v>0</v>
      </c>
      <c r="H195" s="272">
        <f>+СВОД!H195-АЭ!H195-БЭ!H195-ГАЭС!H195-КЭ!H195-КуЭ!H195-ОЭ!H195-ХЭ!H195-ЧЭ!H195-АУ!H195</f>
        <v>16.600000000000001</v>
      </c>
      <c r="I195" s="272">
        <f>+СВОД!I195-АЭ!I195-БЭ!I195-ГАЭС!I195-КЭ!I195-КуЭ!I195-ОЭ!I195-ХЭ!I195-ЧЭ!I195-АУ!I195</f>
        <v>0</v>
      </c>
      <c r="J195" s="272">
        <f>+СВОД!J195-АЭ!J195-БЭ!J195-ГАЭС!J195-КЭ!J195-КуЭ!J195-ОЭ!J195-ХЭ!J195-ЧЭ!J195-АУ!J195</f>
        <v>0</v>
      </c>
      <c r="K195" s="272">
        <f>+СВОД!K195-АЭ!K195-БЭ!K195-ГАЭС!K195-КЭ!K195-КуЭ!K195-ОЭ!K195-ХЭ!K195-ЧЭ!K195-АУ!K195</f>
        <v>0</v>
      </c>
      <c r="L195" s="272">
        <f>+СВОД!L195-АЭ!L195-БЭ!L195-ГАЭС!L195-КЭ!L195-КуЭ!L195-ОЭ!L195-ХЭ!L195-ЧЭ!L195-АУ!L195</f>
        <v>0</v>
      </c>
      <c r="M195" s="272">
        <f>+СВОД!M195-АЭ!M195-БЭ!M195-ГАЭС!M195-КЭ!M195-КуЭ!M195-ОЭ!M195-ХЭ!M195-ЧЭ!M195-АУ!M195</f>
        <v>0</v>
      </c>
      <c r="N195" s="272">
        <f>+СВОД!N195-АЭ!N195-БЭ!N195-ГАЭС!N195-КЭ!N195-КуЭ!N195-ОЭ!N195-ХЭ!N195-ЧЭ!N195-АУ!N195</f>
        <v>0</v>
      </c>
      <c r="O195" s="272">
        <f>+СВОД!O195-АЭ!O195-БЭ!O195-ГАЭС!O195-КЭ!O195-КуЭ!O195-ОЭ!O195-ХЭ!O195-ЧЭ!O195-АУ!O195</f>
        <v>0</v>
      </c>
      <c r="P195" s="272">
        <f>+СВОД!P195-АЭ!P195-БЭ!P195-ГАЭС!P195-КЭ!P195-КуЭ!P195-ОЭ!P195-ХЭ!P195-ЧЭ!P195-АУ!P195</f>
        <v>0</v>
      </c>
      <c r="Q195" s="272">
        <f>+СВОД!Q195-АЭ!Q195-БЭ!Q195-ГАЭС!Q195-КЭ!Q195-КуЭ!Q195-ОЭ!Q195-ХЭ!Q195-ЧЭ!Q195-АУ!Q195</f>
        <v>0</v>
      </c>
      <c r="R195" s="272">
        <f>+СВОД!R195-АЭ!R195-БЭ!R195-ГАЭС!R195-КЭ!R195-КуЭ!R195-ОЭ!R195-ХЭ!R195-ЧЭ!R195-АУ!R195</f>
        <v>0</v>
      </c>
    </row>
    <row r="196" spans="1:18" s="18" customFormat="1" ht="25.5">
      <c r="A196" s="10" t="s">
        <v>212</v>
      </c>
      <c r="B196" s="30" t="s">
        <v>213</v>
      </c>
      <c r="C196" s="46" t="s">
        <v>263</v>
      </c>
      <c r="D196" s="272">
        <f>+СВОД!D196-АЭ!D196-БЭ!D196-ГАЭС!D196-КЭ!D196-КуЭ!D196-ОЭ!D196-ХЭ!D196-ЧЭ!D196-АУ!D196</f>
        <v>-5.6843418860808015E-14</v>
      </c>
      <c r="E196" s="272">
        <f>+СВОД!E196-АЭ!E196-БЭ!E196-ГАЭС!E196-КЭ!E196-КуЭ!E196-ОЭ!E196-ХЭ!E196-ЧЭ!E196-АУ!E196</f>
        <v>-1.9895196601282805E-13</v>
      </c>
      <c r="F196" s="272">
        <f>+СВОД!F196-АЭ!F196-БЭ!F196-ГАЭС!F196-КЭ!F196-КуЭ!F196-ОЭ!F196-ХЭ!F196-ЧЭ!F196-АУ!F196</f>
        <v>3.3328895199247199E-13</v>
      </c>
      <c r="G196" s="272">
        <f>+СВОД!G196-АЭ!G196-БЭ!G196-ГАЭС!G196-КЭ!G196-КуЭ!G196-ОЭ!G196-ХЭ!G196-ЧЭ!G196-АУ!G196</f>
        <v>207.93014958430899</v>
      </c>
      <c r="H196" s="272">
        <f>+СВОД!H196-АЭ!H196-БЭ!H196-ГАЭС!H196-КЭ!H196-КуЭ!H196-ОЭ!H196-ХЭ!H196-ЧЭ!H196-АУ!H196</f>
        <v>383.09111313220905</v>
      </c>
      <c r="I196" s="272">
        <f>+СВОД!I196-АЭ!I196-БЭ!I196-ГАЭС!I196-КЭ!I196-КуЭ!I196-ОЭ!I196-ХЭ!I196-ЧЭ!I196-АУ!I196</f>
        <v>1.4210854715202004E-14</v>
      </c>
      <c r="J196" s="272">
        <f>+СВОД!J196-АЭ!J196-БЭ!J196-ГАЭС!J196-КЭ!J196-КуЭ!J196-ОЭ!J196-ХЭ!J196-ЧЭ!J196-АУ!J196</f>
        <v>5.3887450057743536E-14</v>
      </c>
      <c r="K196" s="272">
        <f>+СВОД!K196-АЭ!K196-БЭ!K196-ГАЭС!K196-КЭ!K196-КуЭ!K196-ОЭ!K196-ХЭ!K196-ЧЭ!K196-АУ!K196</f>
        <v>-5.6843418860808015E-14</v>
      </c>
      <c r="L196" s="272">
        <f>+СВОД!L196-АЭ!L196-БЭ!L196-ГАЭС!L196-КЭ!L196-КуЭ!L196-ОЭ!L196-ХЭ!L196-ЧЭ!L196-АУ!L196</f>
        <v>2.5283941607057159E-13</v>
      </c>
      <c r="M196" s="272">
        <f>+СВОД!M196-АЭ!M196-БЭ!M196-ГАЭС!M196-КЭ!M196-КуЭ!M196-ОЭ!M196-ХЭ!M196-ЧЭ!M196-АУ!M196</f>
        <v>-2.8421709430404007E-14</v>
      </c>
      <c r="N196" s="272">
        <f>+СВОД!N196-АЭ!N196-БЭ!N196-ГАЭС!N196-КЭ!N196-КуЭ!N196-ОЭ!N196-ХЭ!N196-ЧЭ!N196-АУ!N196</f>
        <v>-2.9559688030644793E-15</v>
      </c>
      <c r="O196" s="272">
        <f>+СВОД!O196-АЭ!O196-БЭ!O196-ГАЭС!O196-КЭ!O196-КуЭ!O196-ОЭ!O196-ХЭ!O196-ЧЭ!O196-АУ!O196</f>
        <v>-2.8421709430404007E-14</v>
      </c>
      <c r="P196" s="272">
        <f>+СВОД!P196-АЭ!P196-БЭ!P196-ГАЭС!P196-КЭ!P196-КуЭ!P196-ОЭ!P196-ХЭ!P196-ЧЭ!P196-АУ!P196</f>
        <v>5.3887450057743536E-14</v>
      </c>
      <c r="Q196" s="272">
        <f>+СВОД!Q196-АЭ!Q196-БЭ!Q196-ГАЭС!Q196-КЭ!Q196-КуЭ!Q196-ОЭ!Q196-ХЭ!Q196-ЧЭ!Q196-АУ!Q196</f>
        <v>-2.8421709430404007E-14</v>
      </c>
      <c r="R196" s="272">
        <f>+СВОД!R196-АЭ!R196-БЭ!R196-ГАЭС!R196-КЭ!R196-КуЭ!R196-ОЭ!R196-ХЭ!R196-ЧЭ!R196-АУ!R196</f>
        <v>5.3887450057743536E-14</v>
      </c>
    </row>
    <row r="197" spans="1:18" s="18" customFormat="1">
      <c r="A197" s="63"/>
      <c r="B197" s="34" t="s">
        <v>187</v>
      </c>
      <c r="C197" s="46" t="s">
        <v>263</v>
      </c>
      <c r="D197" s="272">
        <f>+СВОД!D197-АЭ!D197-БЭ!D197-ГАЭС!D197-КЭ!D197-КуЭ!D197-ОЭ!D197-ХЭ!D197-ЧЭ!D197-АУ!D197</f>
        <v>0</v>
      </c>
      <c r="E197" s="272">
        <f>+СВОД!E197-АЭ!E197-БЭ!E197-ГАЭС!E197-КЭ!E197-КуЭ!E197-ОЭ!E197-ХЭ!E197-ЧЭ!E197-АУ!E197</f>
        <v>0</v>
      </c>
      <c r="F197" s="272">
        <f>+СВОД!F197-АЭ!F197-БЭ!F197-ГАЭС!F197-КЭ!F197-КуЭ!F197-ОЭ!F197-ХЭ!F197-ЧЭ!F197-АУ!F197</f>
        <v>-3.1263880373444408E-13</v>
      </c>
      <c r="G197" s="272">
        <f>+СВОД!G197-АЭ!G197-БЭ!G197-ГАЭС!G197-КЭ!G197-КуЭ!G197-ОЭ!G197-ХЭ!G197-ЧЭ!G197-АУ!G197</f>
        <v>132.48748758954761</v>
      </c>
      <c r="H197" s="272">
        <f>+СВОД!H197-АЭ!H197-БЭ!H197-ГАЭС!H197-КЭ!H197-КуЭ!H197-ОЭ!H197-ХЭ!H197-ЧЭ!H197-АУ!H197</f>
        <v>343.62123703499992</v>
      </c>
      <c r="I197" s="272">
        <f>+СВОД!I197-АЭ!I197-БЭ!I197-ГАЭС!I197-КЭ!I197-КуЭ!I197-ОЭ!I197-ХЭ!I197-ЧЭ!I197-АУ!I197</f>
        <v>1.4210854715202004E-14</v>
      </c>
      <c r="J197" s="272">
        <f>+СВОД!J197-АЭ!J197-БЭ!J197-ГАЭС!J197-КЭ!J197-КуЭ!J197-ОЭ!J197-ХЭ!J197-ЧЭ!J197-АУ!J197</f>
        <v>-2.8421709430404007E-14</v>
      </c>
      <c r="K197" s="272">
        <f>+СВОД!K197-АЭ!K197-БЭ!K197-ГАЭС!K197-КЭ!K197-КуЭ!K197-ОЭ!K197-ХЭ!K197-ЧЭ!K197-АУ!K197</f>
        <v>0</v>
      </c>
      <c r="L197" s="272">
        <f>+СВОД!L197-АЭ!L197-БЭ!L197-ГАЭС!L197-КЭ!L197-КуЭ!L197-ОЭ!L197-ХЭ!L197-ЧЭ!L197-АУ!L197</f>
        <v>-2.4868995751603507E-14</v>
      </c>
      <c r="M197" s="272">
        <f>+СВОД!M197-АЭ!M197-БЭ!M197-ГАЭС!M197-КЭ!M197-КуЭ!M197-ОЭ!M197-ХЭ!M197-ЧЭ!M197-АУ!M197</f>
        <v>0</v>
      </c>
      <c r="N197" s="272">
        <f>+СВОД!N197-АЭ!N197-БЭ!N197-ГАЭС!N197-КЭ!N197-КуЭ!N197-ОЭ!N197-ХЭ!N197-ЧЭ!N197-АУ!N197</f>
        <v>0</v>
      </c>
      <c r="O197" s="272">
        <f>+СВОД!O197-АЭ!O197-БЭ!O197-ГАЭС!O197-КЭ!O197-КуЭ!O197-ОЭ!O197-ХЭ!O197-ЧЭ!O197-АУ!O197</f>
        <v>0</v>
      </c>
      <c r="P197" s="272">
        <f>+СВОД!P197-АЭ!P197-БЭ!P197-ГАЭС!P197-КЭ!P197-КуЭ!P197-ОЭ!P197-ХЭ!P197-ЧЭ!P197-АУ!P197</f>
        <v>0</v>
      </c>
      <c r="Q197" s="272">
        <f>+СВОД!Q197-АЭ!Q197-БЭ!Q197-ГАЭС!Q197-КЭ!Q197-КуЭ!Q197-ОЭ!Q197-ХЭ!Q197-ЧЭ!Q197-АУ!Q197</f>
        <v>0</v>
      </c>
      <c r="R197" s="272">
        <f>+СВОД!R197-АЭ!R197-БЭ!R197-ГАЭС!R197-КЭ!R197-КуЭ!R197-ОЭ!R197-ХЭ!R197-ЧЭ!R197-АУ!R197</f>
        <v>0</v>
      </c>
    </row>
    <row r="198" spans="1:18" s="18" customFormat="1" ht="16.5" thickBot="1">
      <c r="A198" s="28">
        <v>9</v>
      </c>
      <c r="B198" s="36" t="s">
        <v>204</v>
      </c>
      <c r="C198" s="50" t="s">
        <v>69</v>
      </c>
      <c r="D198" s="272">
        <f>+СВОД!D198-АЭ!D198-БЭ!D198-ГАЭС!D198-КЭ!D198-КуЭ!D198-ОЭ!D198-ХЭ!D198-ЧЭ!D198-АУ!D198</f>
        <v>-665.04953276390438</v>
      </c>
      <c r="E198" s="272">
        <f>+СВОД!E198-АЭ!E198-БЭ!E198-ГАЭС!E198-КЭ!E198-КуЭ!E198-ОЭ!E198-ХЭ!E198-ЧЭ!E198-АУ!E198</f>
        <v>-650.53828511731342</v>
      </c>
      <c r="F198" s="272">
        <f>+СВОД!F198-АЭ!F198-БЭ!F198-ГАЭС!F198-КЭ!F198-КуЭ!F198-ОЭ!F198-ХЭ!F198-ЧЭ!F198-АУ!F198</f>
        <v>-676.82105755277371</v>
      </c>
      <c r="G198" s="272">
        <f>+СВОД!G198-АЭ!G198-БЭ!G198-ГАЭС!G198-КЭ!G198-КуЭ!G198-ОЭ!G198-ХЭ!G198-ЧЭ!G198-АУ!G198</f>
        <v>-705.82372349216894</v>
      </c>
      <c r="H198" s="272">
        <f>+СВОД!H198-АЭ!H198-БЭ!H198-ГАЭС!H198-КЭ!H198-КуЭ!H198-ОЭ!H198-ХЭ!H198-ЧЭ!H198-АУ!H198</f>
        <v>-695.23746211183231</v>
      </c>
      <c r="I198" s="272">
        <f>+СВОД!I198-АЭ!I198-БЭ!I198-ГАЭС!I198-КЭ!I198-КуЭ!I198-ОЭ!I198-ХЭ!I198-ЧЭ!I198-АУ!I198</f>
        <v>-714.09377665414331</v>
      </c>
      <c r="J198" s="272">
        <f>+СВОД!J198-АЭ!J198-БЭ!J198-ГАЭС!J198-КЭ!J198-КуЭ!J198-ОЭ!J198-ХЭ!J198-ЧЭ!J198-АУ!J198</f>
        <v>-715.17640069517347</v>
      </c>
      <c r="K198" s="272">
        <f>+СВОД!K198-АЭ!K198-БЭ!K198-ГАЭС!K198-КЭ!K198-КуЭ!K198-ОЭ!K198-ХЭ!K198-ЧЭ!K198-АУ!K198</f>
        <v>-696.24633094992657</v>
      </c>
      <c r="L198" s="272">
        <f>+СВОД!L198-АЭ!L198-БЭ!L198-ГАЭС!L198-КЭ!L198-КуЭ!L198-ОЭ!L198-ХЭ!L198-ЧЭ!L198-АУ!L198</f>
        <v>-713.33814743109144</v>
      </c>
      <c r="M198" s="272">
        <f>+СВОД!M198-АЭ!M198-БЭ!M198-ГАЭС!M198-КЭ!M198-КуЭ!M198-ОЭ!M198-ХЭ!M198-ЧЭ!M198-АУ!M198</f>
        <v>-693.12813366612988</v>
      </c>
      <c r="N198" s="272">
        <f>+СВОД!N198-АЭ!N198-БЭ!N198-ГАЭС!N198-КЭ!N198-КуЭ!N198-ОЭ!N198-ХЭ!N198-ЧЭ!N198-АУ!N198</f>
        <v>-704.70195359318279</v>
      </c>
      <c r="O198" s="272">
        <f>+СВОД!O198-АЭ!O198-БЭ!O198-ГАЭС!O198-КЭ!O198-КуЭ!O198-ОЭ!O198-ХЭ!O198-ЧЭ!O198-АУ!O198</f>
        <v>-693.22695581010055</v>
      </c>
      <c r="P198" s="272">
        <f>+СВОД!P198-АЭ!P198-БЭ!P198-ГАЭС!P198-КЭ!P198-КуЭ!P198-ОЭ!P198-ХЭ!P198-ЧЭ!P198-АУ!P198</f>
        <v>-702.17230150848241</v>
      </c>
      <c r="Q198" s="272">
        <f>+СВОД!Q198-АЭ!Q198-БЭ!Q198-ГАЭС!Q198-КЭ!Q198-КуЭ!Q198-ОЭ!Q198-ХЭ!Q198-ЧЭ!Q198-АУ!Q198</f>
        <v>-700.66836867946427</v>
      </c>
      <c r="R198" s="272">
        <f>+СВОД!R198-АЭ!R198-БЭ!R198-ГАЭС!R198-КЭ!R198-КуЭ!R198-ОЭ!R198-ХЭ!R198-ЧЭ!R198-АУ!R198</f>
        <v>-705.55440490141245</v>
      </c>
    </row>
    <row r="199" spans="1:18" s="8" customFormat="1" ht="15.6" customHeight="1" thickBot="1">
      <c r="A199" s="59"/>
      <c r="B199" s="60" t="s">
        <v>70</v>
      </c>
      <c r="C199" s="56"/>
      <c r="D199" s="272">
        <f>+СВОД!D199-АЭ!D199-БЭ!D199-ГАЭС!D199-КЭ!D199-КуЭ!D199-ОЭ!D199-ХЭ!D199-ЧЭ!D199-АУ!D199</f>
        <v>0</v>
      </c>
      <c r="E199" s="272">
        <f>+СВОД!E199-АЭ!E199-БЭ!E199-ГАЭС!E199-КЭ!E199-КуЭ!E199-ОЭ!E199-ХЭ!E199-ЧЭ!E199-АУ!E199</f>
        <v>0</v>
      </c>
      <c r="F199" s="272">
        <f>+СВОД!F199-АЭ!F199-БЭ!F199-ГАЭС!F199-КЭ!F199-КуЭ!F199-ОЭ!F199-ХЭ!F199-ЧЭ!F199-АУ!F199</f>
        <v>0</v>
      </c>
      <c r="G199" s="272">
        <f>+СВОД!G199-АЭ!G199-БЭ!G199-ГАЭС!G199-КЭ!G199-КуЭ!G199-ОЭ!G199-ХЭ!G199-ЧЭ!G199-АУ!G199</f>
        <v>0</v>
      </c>
      <c r="H199" s="272">
        <f>+СВОД!H199-АЭ!H199-БЭ!H199-ГАЭС!H199-КЭ!H199-КуЭ!H199-ОЭ!H199-ХЭ!H199-ЧЭ!H199-АУ!H199</f>
        <v>0</v>
      </c>
      <c r="I199" s="272">
        <f>+СВОД!I199-АЭ!I199-БЭ!I199-ГАЭС!I199-КЭ!I199-КуЭ!I199-ОЭ!I199-ХЭ!I199-ЧЭ!I199-АУ!I199</f>
        <v>0</v>
      </c>
      <c r="J199" s="272">
        <f>+СВОД!J199-АЭ!J199-БЭ!J199-ГАЭС!J199-КЭ!J199-КуЭ!J199-ОЭ!J199-ХЭ!J199-ЧЭ!J199-АУ!J199</f>
        <v>0</v>
      </c>
      <c r="K199" s="272">
        <f>+СВОД!K199-АЭ!K199-БЭ!K199-ГАЭС!K199-КЭ!K199-КуЭ!K199-ОЭ!K199-ХЭ!K199-ЧЭ!K199-АУ!K199</f>
        <v>0</v>
      </c>
      <c r="L199" s="272">
        <f>+СВОД!L199-АЭ!L199-БЭ!L199-ГАЭС!L199-КЭ!L199-КуЭ!L199-ОЭ!L199-ХЭ!L199-ЧЭ!L199-АУ!L199</f>
        <v>0</v>
      </c>
      <c r="M199" s="272">
        <f>+СВОД!M199-АЭ!M199-БЭ!M199-ГАЭС!M199-КЭ!M199-КуЭ!M199-ОЭ!M199-ХЭ!M199-ЧЭ!M199-АУ!M199</f>
        <v>0</v>
      </c>
      <c r="N199" s="272">
        <f>+СВОД!N199-АЭ!N199-БЭ!N199-ГАЭС!N199-КЭ!N199-КуЭ!N199-ОЭ!N199-ХЭ!N199-ЧЭ!N199-АУ!N199</f>
        <v>0</v>
      </c>
      <c r="O199" s="272">
        <f>+СВОД!O199-АЭ!O199-БЭ!O199-ГАЭС!O199-КЭ!O199-КуЭ!O199-ОЭ!O199-ХЭ!O199-ЧЭ!O199-АУ!O199</f>
        <v>0</v>
      </c>
      <c r="P199" s="272">
        <f>+СВОД!P199-АЭ!P199-БЭ!P199-ГАЭС!P199-КЭ!P199-КуЭ!P199-ОЭ!P199-ХЭ!P199-ЧЭ!P199-АУ!P199</f>
        <v>0</v>
      </c>
      <c r="Q199" s="272">
        <f>+СВОД!Q199-АЭ!Q199-БЭ!Q199-ГАЭС!Q199-КЭ!Q199-КуЭ!Q199-ОЭ!Q199-ХЭ!Q199-ЧЭ!Q199-АУ!Q199</f>
        <v>0</v>
      </c>
      <c r="R199" s="272">
        <f>+СВОД!R199-АЭ!R199-БЭ!R199-ГАЭС!R199-КЭ!R199-КуЭ!R199-ОЭ!R199-ХЭ!R199-ЧЭ!R199-АУ!R199</f>
        <v>0</v>
      </c>
    </row>
    <row r="200" spans="1:18" s="8" customFormat="1" ht="15.6" customHeight="1">
      <c r="A200" s="57">
        <v>1</v>
      </c>
      <c r="B200" s="39" t="s">
        <v>75</v>
      </c>
      <c r="C200" s="58"/>
      <c r="D200" s="272">
        <f>+СВОД!D200-АЭ!D200-БЭ!D200-ГАЭС!D200-КЭ!D200-КуЭ!D200-ОЭ!D200-ХЭ!D200-ЧЭ!D200-АУ!D200</f>
        <v>0</v>
      </c>
      <c r="E200" s="272">
        <f>+СВОД!E200-АЭ!E200-БЭ!E200-ГАЭС!E200-КЭ!E200-КуЭ!E200-ОЭ!E200-ХЭ!E200-ЧЭ!E200-АУ!E200</f>
        <v>0</v>
      </c>
      <c r="F200" s="272">
        <f>+СВОД!F200-АЭ!F200-БЭ!F200-ГАЭС!F200-КЭ!F200-КуЭ!F200-ОЭ!F200-ХЭ!F200-ЧЭ!F200-АУ!F200</f>
        <v>0</v>
      </c>
      <c r="G200" s="272">
        <f>+СВОД!G200-АЭ!G200-БЭ!G200-ГАЭС!G200-КЭ!G200-КуЭ!G200-ОЭ!G200-ХЭ!G200-ЧЭ!G200-АУ!G200</f>
        <v>0</v>
      </c>
      <c r="H200" s="272">
        <f>+СВОД!H200-АЭ!H200-БЭ!H200-ГАЭС!H200-КЭ!H200-КуЭ!H200-ОЭ!H200-ХЭ!H200-ЧЭ!H200-АУ!H200</f>
        <v>0</v>
      </c>
      <c r="I200" s="272">
        <f>+СВОД!I200-АЭ!I200-БЭ!I200-ГАЭС!I200-КЭ!I200-КуЭ!I200-ОЭ!I200-ХЭ!I200-ЧЭ!I200-АУ!I200</f>
        <v>0</v>
      </c>
      <c r="J200" s="272">
        <f>+СВОД!J200-АЭ!J200-БЭ!J200-ГАЭС!J200-КЭ!J200-КуЭ!J200-ОЭ!J200-ХЭ!J200-ЧЭ!J200-АУ!J200</f>
        <v>0</v>
      </c>
      <c r="K200" s="272">
        <f>+СВОД!K200-АЭ!K200-БЭ!K200-ГАЭС!K200-КЭ!K200-КуЭ!K200-ОЭ!K200-ХЭ!K200-ЧЭ!K200-АУ!K200</f>
        <v>0</v>
      </c>
      <c r="L200" s="272">
        <f>+СВОД!L200-АЭ!L200-БЭ!L200-ГАЭС!L200-КЭ!L200-КуЭ!L200-ОЭ!L200-ХЭ!L200-ЧЭ!L200-АУ!L200</f>
        <v>0</v>
      </c>
      <c r="M200" s="272">
        <f>+СВОД!M200-АЭ!M200-БЭ!M200-ГАЭС!M200-КЭ!M200-КуЭ!M200-ОЭ!M200-ХЭ!M200-ЧЭ!M200-АУ!M200</f>
        <v>0</v>
      </c>
      <c r="N200" s="272">
        <f>+СВОД!N200-АЭ!N200-БЭ!N200-ГАЭС!N200-КЭ!N200-КуЭ!N200-ОЭ!N200-ХЭ!N200-ЧЭ!N200-АУ!N200</f>
        <v>0</v>
      </c>
      <c r="O200" s="272">
        <f>+СВОД!O200-АЭ!O200-БЭ!O200-ГАЭС!O200-КЭ!O200-КуЭ!O200-ОЭ!O200-ХЭ!O200-ЧЭ!O200-АУ!O200</f>
        <v>0</v>
      </c>
      <c r="P200" s="272">
        <f>+СВОД!P200-АЭ!P200-БЭ!P200-ГАЭС!P200-КЭ!P200-КуЭ!P200-ОЭ!P200-ХЭ!P200-ЧЭ!P200-АУ!P200</f>
        <v>0</v>
      </c>
      <c r="Q200" s="272">
        <f>+СВОД!Q200-АЭ!Q200-БЭ!Q200-ГАЭС!Q200-КЭ!Q200-КуЭ!Q200-ОЭ!Q200-ХЭ!Q200-ЧЭ!Q200-АУ!Q200</f>
        <v>0</v>
      </c>
      <c r="R200" s="272">
        <f>+СВОД!R200-АЭ!R200-БЭ!R200-ГАЭС!R200-КЭ!R200-КуЭ!R200-ОЭ!R200-ХЭ!R200-ЧЭ!R200-АУ!R200</f>
        <v>0</v>
      </c>
    </row>
    <row r="201" spans="1:18" s="8" customFormat="1" ht="25.5">
      <c r="A201" s="10"/>
      <c r="B201" s="29" t="s">
        <v>199</v>
      </c>
      <c r="C201" s="47" t="s">
        <v>77</v>
      </c>
      <c r="D201" s="272">
        <f>+СВОД!D201-АЭ!D201-БЭ!D201-ГАЭС!D201-КЭ!D201-КуЭ!D201-ОЭ!D201-ХЭ!D201-ЧЭ!D201-АУ!D201</f>
        <v>4.5474735088646412E-13</v>
      </c>
      <c r="E201" s="272">
        <f>+СВОД!E201-АЭ!E201-БЭ!E201-ГАЭС!E201-КЭ!E201-КуЭ!E201-ОЭ!E201-ХЭ!E201-ЧЭ!E201-АУ!E201</f>
        <v>1.2732925824820995E-11</v>
      </c>
      <c r="F201" s="272">
        <f>+СВОД!F201-АЭ!F201-БЭ!F201-ГАЭС!F201-КЭ!F201-КуЭ!F201-ОЭ!F201-ХЭ!F201-ЧЭ!F201-АУ!F201</f>
        <v>5.4569682106375694E-12</v>
      </c>
      <c r="G201" s="272">
        <f>+СВОД!G201-АЭ!G201-БЭ!G201-ГАЭС!G201-КЭ!G201-КуЭ!G201-ОЭ!G201-ХЭ!G201-ЧЭ!G201-АУ!G201</f>
        <v>3468.7244938474032</v>
      </c>
      <c r="H201" s="272">
        <f>+СВОД!H201-АЭ!H201-БЭ!H201-ГАЭС!H201-КЭ!H201-КуЭ!H201-ОЭ!H201-ХЭ!H201-ЧЭ!H201-АУ!H201</f>
        <v>-38.348754327390452</v>
      </c>
      <c r="I201" s="272">
        <f>+СВОД!I201-АЭ!I201-БЭ!I201-ГАЭС!I201-КЭ!I201-КуЭ!I201-ОЭ!I201-ХЭ!I201-ЧЭ!I201-АУ!I201</f>
        <v>-9.0949470177292824E-13</v>
      </c>
      <c r="J201" s="272">
        <f>+СВОД!J201-АЭ!J201-БЭ!J201-ГАЭС!J201-КЭ!J201-КуЭ!J201-ОЭ!J201-ХЭ!J201-ЧЭ!J201-АУ!J201</f>
        <v>2.7284841053187847E-12</v>
      </c>
      <c r="K201" s="272">
        <f>+СВОД!K201-АЭ!K201-БЭ!K201-ГАЭС!K201-КЭ!K201-КуЭ!K201-ОЭ!K201-ХЭ!K201-ЧЭ!K201-АУ!K201</f>
        <v>7.2759576141834259E-12</v>
      </c>
      <c r="L201" s="272">
        <f>+СВОД!L201-АЭ!L201-БЭ!L201-ГАЭС!L201-КЭ!L201-КуЭ!L201-ОЭ!L201-ХЭ!L201-ЧЭ!L201-АУ!L201</f>
        <v>-5.4569682106375694E-12</v>
      </c>
      <c r="M201" s="272">
        <f>+СВОД!M201-АЭ!M201-БЭ!M201-ГАЭС!M201-КЭ!M201-КуЭ!M201-ОЭ!M201-ХЭ!M201-ЧЭ!M201-АУ!M201</f>
        <v>2.7284841053187847E-12</v>
      </c>
      <c r="N201" s="272">
        <f>+СВОД!N201-АЭ!N201-БЭ!N201-ГАЭС!N201-КЭ!N201-КуЭ!N201-ОЭ!N201-ХЭ!N201-ЧЭ!N201-АУ!N201</f>
        <v>-1.3642420526593924E-11</v>
      </c>
      <c r="O201" s="272">
        <f>+СВОД!O201-АЭ!O201-БЭ!O201-ГАЭС!O201-КЭ!O201-КуЭ!O201-ОЭ!O201-ХЭ!O201-ЧЭ!O201-АУ!O201</f>
        <v>7.2759576141834259E-12</v>
      </c>
      <c r="P201" s="272">
        <f>+СВОД!P201-АЭ!P201-БЭ!P201-ГАЭС!P201-КЭ!P201-КуЭ!P201-ОЭ!P201-ХЭ!P201-ЧЭ!P201-АУ!P201</f>
        <v>-2.7284841053187847E-12</v>
      </c>
      <c r="Q201" s="272">
        <f>+СВОД!Q201-АЭ!Q201-БЭ!Q201-ГАЭС!Q201-КЭ!Q201-КуЭ!Q201-ОЭ!Q201-ХЭ!Q201-ЧЭ!Q201-АУ!Q201</f>
        <v>3468.7244938474105</v>
      </c>
      <c r="R201" s="272">
        <f>+СВОД!R201-АЭ!R201-БЭ!R201-ГАЭС!R201-КЭ!R201-КуЭ!R201-ОЭ!R201-ХЭ!R201-ЧЭ!R201-АУ!R201</f>
        <v>-38.348754327387724</v>
      </c>
    </row>
    <row r="202" spans="1:18" s="8" customFormat="1">
      <c r="A202" s="10"/>
      <c r="B202" s="30" t="s">
        <v>200</v>
      </c>
      <c r="C202" s="46" t="s">
        <v>77</v>
      </c>
      <c r="D202" s="272">
        <f>+СВОД!D202-АЭ!D202-БЭ!D202-ГАЭС!D202-КЭ!D202-КуЭ!D202-ОЭ!D202-ХЭ!D202-ЧЭ!D202-АУ!D202</f>
        <v>0</v>
      </c>
      <c r="E202" s="272">
        <f>+СВОД!E202-АЭ!E202-БЭ!E202-ГАЭС!E202-КЭ!E202-КуЭ!E202-ОЭ!E202-ХЭ!E202-ЧЭ!E202-АУ!E202</f>
        <v>0</v>
      </c>
      <c r="F202" s="272">
        <f>+СВОД!F202-АЭ!F202-БЭ!F202-ГАЭС!F202-КЭ!F202-КуЭ!F202-ОЭ!F202-ХЭ!F202-ЧЭ!F202-АУ!F202</f>
        <v>0</v>
      </c>
      <c r="G202" s="272">
        <f>+СВОД!G202-АЭ!G202-БЭ!G202-ГАЭС!G202-КЭ!G202-КуЭ!G202-ОЭ!G202-ХЭ!G202-ЧЭ!G202-АУ!G202</f>
        <v>0</v>
      </c>
      <c r="H202" s="272">
        <f>+СВОД!H202-АЭ!H202-БЭ!H202-ГАЭС!H202-КЭ!H202-КуЭ!H202-ОЭ!H202-ХЭ!H202-ЧЭ!H202-АУ!H202</f>
        <v>0</v>
      </c>
      <c r="I202" s="272">
        <f>+СВОД!I202-АЭ!I202-БЭ!I202-ГАЭС!I202-КЭ!I202-КуЭ!I202-ОЭ!I202-ХЭ!I202-ЧЭ!I202-АУ!I202</f>
        <v>0</v>
      </c>
      <c r="J202" s="272">
        <f>+СВОД!J202-АЭ!J202-БЭ!J202-ГАЭС!J202-КЭ!J202-КуЭ!J202-ОЭ!J202-ХЭ!J202-ЧЭ!J202-АУ!J202</f>
        <v>0</v>
      </c>
      <c r="K202" s="272">
        <f>+СВОД!K202-АЭ!K202-БЭ!K202-ГАЭС!K202-КЭ!K202-КуЭ!K202-ОЭ!K202-ХЭ!K202-ЧЭ!K202-АУ!K202</f>
        <v>0</v>
      </c>
      <c r="L202" s="272">
        <f>+СВОД!L202-АЭ!L202-БЭ!L202-ГАЭС!L202-КЭ!L202-КуЭ!L202-ОЭ!L202-ХЭ!L202-ЧЭ!L202-АУ!L202</f>
        <v>0</v>
      </c>
      <c r="M202" s="272">
        <f>+СВОД!M202-АЭ!M202-БЭ!M202-ГАЭС!M202-КЭ!M202-КуЭ!M202-ОЭ!M202-ХЭ!M202-ЧЭ!M202-АУ!M202</f>
        <v>0</v>
      </c>
      <c r="N202" s="272">
        <f>+СВОД!N202-АЭ!N202-БЭ!N202-ГАЭС!N202-КЭ!N202-КуЭ!N202-ОЭ!N202-ХЭ!N202-ЧЭ!N202-АУ!N202</f>
        <v>0</v>
      </c>
      <c r="O202" s="272">
        <f>+СВОД!O202-АЭ!O202-БЭ!O202-ГАЭС!O202-КЭ!O202-КуЭ!O202-ОЭ!O202-ХЭ!O202-ЧЭ!O202-АУ!O202</f>
        <v>0</v>
      </c>
      <c r="P202" s="272">
        <f>+СВОД!P202-АЭ!P202-БЭ!P202-ГАЭС!P202-КЭ!P202-КуЭ!P202-ОЭ!P202-ХЭ!P202-ЧЭ!P202-АУ!P202</f>
        <v>0</v>
      </c>
      <c r="Q202" s="272">
        <f>+СВОД!Q202-АЭ!Q202-БЭ!Q202-ГАЭС!Q202-КЭ!Q202-КуЭ!Q202-ОЭ!Q202-ХЭ!Q202-ЧЭ!Q202-АУ!Q202</f>
        <v>0</v>
      </c>
      <c r="R202" s="272">
        <f>+СВОД!R202-АЭ!R202-БЭ!R202-ГАЭС!R202-КЭ!R202-КуЭ!R202-ОЭ!R202-ХЭ!R202-ЧЭ!R202-АУ!R202</f>
        <v>0</v>
      </c>
    </row>
    <row r="203" spans="1:18" s="8" customFormat="1">
      <c r="A203" s="10"/>
      <c r="B203" s="29" t="s">
        <v>82</v>
      </c>
      <c r="C203" s="46" t="s">
        <v>77</v>
      </c>
      <c r="D203" s="272">
        <f>+СВОД!D203-АЭ!D203-БЭ!D203-ГАЭС!D203-КЭ!D203-КуЭ!D203-ОЭ!D203-ХЭ!D203-ЧЭ!D203-АУ!D203</f>
        <v>-4.5474735088646412E-13</v>
      </c>
      <c r="E203" s="272">
        <f>+СВОД!E203-АЭ!E203-БЭ!E203-ГАЭС!E203-КЭ!E203-КуЭ!E203-ОЭ!E203-ХЭ!E203-ЧЭ!E203-АУ!E203</f>
        <v>9.0949470177292824E-13</v>
      </c>
      <c r="F203" s="272">
        <f>+СВОД!F203-АЭ!F203-БЭ!F203-ГАЭС!F203-КЭ!F203-КуЭ!F203-ОЭ!F203-ХЭ!F203-ЧЭ!F203-АУ!F203</f>
        <v>0</v>
      </c>
      <c r="G203" s="272">
        <f>+СВОД!G203-АЭ!G203-БЭ!G203-ГАЭС!G203-КЭ!G203-КуЭ!G203-ОЭ!G203-ХЭ!G203-ЧЭ!G203-АУ!G203</f>
        <v>55.712664777851614</v>
      </c>
      <c r="H203" s="272">
        <f>+СВОД!H203-АЭ!H203-БЭ!H203-ГАЭС!H203-КЭ!H203-КуЭ!H203-ОЭ!H203-ХЭ!H203-ЧЭ!H203-АУ!H203</f>
        <v>107.34058325944761</v>
      </c>
      <c r="I203" s="272">
        <f>+СВОД!I203-АЭ!I203-БЭ!I203-ГАЭС!I203-КЭ!I203-КуЭ!I203-ОЭ!I203-ХЭ!I203-ЧЭ!I203-АУ!I203</f>
        <v>0</v>
      </c>
      <c r="J203" s="272">
        <f>+СВОД!J203-АЭ!J203-БЭ!J203-ГАЭС!J203-КЭ!J203-КуЭ!J203-ОЭ!J203-ХЭ!J203-ЧЭ!J203-АУ!J203</f>
        <v>-9.0949470177292824E-13</v>
      </c>
      <c r="K203" s="272">
        <f>+СВОД!K203-АЭ!K203-БЭ!K203-ГАЭС!K203-КЭ!K203-КуЭ!K203-ОЭ!K203-ХЭ!K203-ЧЭ!K203-АУ!K203</f>
        <v>4.5474735088646412E-13</v>
      </c>
      <c r="L203" s="272">
        <f>+СВОД!L203-АЭ!L203-БЭ!L203-ГАЭС!L203-КЭ!L203-КуЭ!L203-ОЭ!L203-ХЭ!L203-ЧЭ!L203-АУ!L203</f>
        <v>0</v>
      </c>
      <c r="M203" s="272">
        <f>+СВОД!M203-АЭ!M203-БЭ!M203-ГАЭС!M203-КЭ!M203-КуЭ!M203-ОЭ!M203-ХЭ!M203-ЧЭ!M203-АУ!M203</f>
        <v>0</v>
      </c>
      <c r="N203" s="272">
        <f>+СВОД!N203-АЭ!N203-БЭ!N203-ГАЭС!N203-КЭ!N203-КуЭ!N203-ОЭ!N203-ХЭ!N203-ЧЭ!N203-АУ!N203</f>
        <v>4.5474735088646412E-13</v>
      </c>
      <c r="O203" s="272">
        <f>+СВОД!O203-АЭ!O203-БЭ!O203-ГАЭС!O203-КЭ!O203-КуЭ!O203-ОЭ!O203-ХЭ!O203-ЧЭ!O203-АУ!O203</f>
        <v>0</v>
      </c>
      <c r="P203" s="272">
        <f>+СВОД!P203-АЭ!P203-БЭ!P203-ГАЭС!P203-КЭ!P203-КуЭ!P203-ОЭ!P203-ХЭ!P203-ЧЭ!P203-АУ!P203</f>
        <v>0</v>
      </c>
      <c r="Q203" s="272">
        <f>+СВОД!Q203-АЭ!Q203-БЭ!Q203-ГАЭС!Q203-КЭ!Q203-КуЭ!Q203-ОЭ!Q203-ХЭ!Q203-ЧЭ!Q203-АУ!Q203</f>
        <v>55.712664777849113</v>
      </c>
      <c r="R203" s="272">
        <f>+СВОД!R203-АЭ!R203-БЭ!R203-ГАЭС!R203-КЭ!R203-КуЭ!R203-ОЭ!R203-ХЭ!R203-ЧЭ!R203-АУ!R203</f>
        <v>107.34058325944761</v>
      </c>
    </row>
    <row r="204" spans="1:18" s="8" customFormat="1">
      <c r="A204" s="10"/>
      <c r="B204" s="29" t="s">
        <v>201</v>
      </c>
      <c r="C204" s="47" t="s">
        <v>78</v>
      </c>
      <c r="D204" s="272">
        <f>+СВОД!D204-АЭ!D204-БЭ!D204-ГАЭС!D204-КЭ!D204-КуЭ!D204-ОЭ!D204-ХЭ!D204-ЧЭ!D204-АУ!D204</f>
        <v>4.5119463720766362E-13</v>
      </c>
      <c r="E204" s="272">
        <f>+СВОД!E204-АЭ!E204-БЭ!E204-ГАЭС!E204-КЭ!E204-КуЭ!E204-ОЭ!E204-ХЭ!E204-ЧЭ!E204-АУ!E204</f>
        <v>-2.8421709430404007E-13</v>
      </c>
      <c r="F204" s="272">
        <f>+СВОД!F204-АЭ!F204-БЭ!F204-ГАЭС!F204-КЭ!F204-КуЭ!F204-ОЭ!F204-ХЭ!F204-ЧЭ!F204-АУ!F204</f>
        <v>-3.979039320256561E-13</v>
      </c>
      <c r="G204" s="272">
        <f>+СВОД!G204-АЭ!G204-БЭ!G204-ГАЭС!G204-КЭ!G204-КуЭ!G204-ОЭ!G204-ХЭ!G204-ЧЭ!G204-АУ!G204</f>
        <v>185.08193031819599</v>
      </c>
      <c r="H204" s="272">
        <f>+СВОД!H204-АЭ!H204-БЭ!H204-ГАЭС!H204-КЭ!H204-КуЭ!H204-ОЭ!H204-ХЭ!H204-ЧЭ!H204-АУ!H204</f>
        <v>80.926496241426833</v>
      </c>
      <c r="I204" s="272">
        <f>+СВОД!I204-АЭ!I204-БЭ!I204-ГАЭС!I204-КЭ!I204-КуЭ!I204-ОЭ!I204-ХЭ!I204-ЧЭ!I204-АУ!I204</f>
        <v>0</v>
      </c>
      <c r="J204" s="272">
        <f>+СВОД!J204-АЭ!J204-БЭ!J204-ГАЭС!J204-КЭ!J204-КуЭ!J204-ОЭ!J204-ХЭ!J204-ЧЭ!J204-АУ!J204</f>
        <v>-5.6843418860808015E-14</v>
      </c>
      <c r="K204" s="272">
        <f>+СВОД!K204-АЭ!K204-БЭ!K204-ГАЭС!K204-КЭ!K204-КуЭ!K204-ОЭ!K204-ХЭ!K204-ЧЭ!K204-АУ!K204</f>
        <v>-2.2737367544323206E-13</v>
      </c>
      <c r="L204" s="272">
        <f>+СВОД!L204-АЭ!L204-БЭ!L204-ГАЭС!L204-КЭ!L204-КуЭ!L204-ОЭ!L204-ХЭ!L204-ЧЭ!L204-АУ!L204</f>
        <v>5.6843418860808015E-14</v>
      </c>
      <c r="M204" s="272">
        <f>+СВОД!M204-АЭ!M204-БЭ!M204-ГАЭС!M204-КЭ!M204-КуЭ!M204-ОЭ!M204-ХЭ!M204-ЧЭ!M204-АУ!M204</f>
        <v>-1.7053025658242404E-13</v>
      </c>
      <c r="N204" s="272">
        <f>+СВОД!N204-АЭ!N204-БЭ!N204-ГАЭС!N204-КЭ!N204-КуЭ!N204-ОЭ!N204-ХЭ!N204-ЧЭ!N204-АУ!N204</f>
        <v>-1.7053025658242404E-13</v>
      </c>
      <c r="O204" s="272">
        <f>+СВОД!O204-АЭ!O204-БЭ!O204-ГАЭС!O204-КЭ!O204-КуЭ!O204-ОЭ!O204-ХЭ!O204-ЧЭ!O204-АУ!O204</f>
        <v>5.6843418860808015E-14</v>
      </c>
      <c r="P204" s="272">
        <f>+СВОД!P204-АЭ!P204-БЭ!P204-ГАЭС!P204-КЭ!P204-КуЭ!P204-ОЭ!P204-ХЭ!P204-ЧЭ!P204-АУ!P204</f>
        <v>1.7053025658242404E-13</v>
      </c>
      <c r="Q204" s="272">
        <f>+СВОД!Q204-АЭ!Q204-БЭ!Q204-ГАЭС!Q204-КЭ!Q204-КуЭ!Q204-ОЭ!Q204-ХЭ!Q204-ЧЭ!Q204-АУ!Q204</f>
        <v>185.08193031819496</v>
      </c>
      <c r="R204" s="272">
        <f>+СВОД!R204-АЭ!R204-БЭ!R204-ГАЭС!R204-КЭ!R204-КуЭ!R204-ОЭ!R204-ХЭ!R204-ЧЭ!R204-АУ!R204</f>
        <v>80.926496241425639</v>
      </c>
    </row>
    <row r="205" spans="1:18" s="8" customFormat="1">
      <c r="A205" s="10"/>
      <c r="B205" s="30" t="s">
        <v>202</v>
      </c>
      <c r="C205" s="46" t="s">
        <v>78</v>
      </c>
      <c r="D205" s="272">
        <f>+СВОД!D205-АЭ!D205-БЭ!D205-ГАЭС!D205-КЭ!D205-КуЭ!D205-ОЭ!D205-ХЭ!D205-ЧЭ!D205-АУ!D205</f>
        <v>0</v>
      </c>
      <c r="E205" s="272">
        <f>+СВОД!E205-АЭ!E205-БЭ!E205-ГАЭС!E205-КЭ!E205-КуЭ!E205-ОЭ!E205-ХЭ!E205-ЧЭ!E205-АУ!E205</f>
        <v>0</v>
      </c>
      <c r="F205" s="272">
        <f>+СВОД!F205-АЭ!F205-БЭ!F205-ГАЭС!F205-КЭ!F205-КуЭ!F205-ОЭ!F205-ХЭ!F205-ЧЭ!F205-АУ!F205</f>
        <v>0</v>
      </c>
      <c r="G205" s="272">
        <f>+СВОД!G205-АЭ!G205-БЭ!G205-ГАЭС!G205-КЭ!G205-КуЭ!G205-ОЭ!G205-ХЭ!G205-ЧЭ!G205-АУ!G205</f>
        <v>0</v>
      </c>
      <c r="H205" s="272">
        <f>+СВОД!H205-АЭ!H205-БЭ!H205-ГАЭС!H205-КЭ!H205-КуЭ!H205-ОЭ!H205-ХЭ!H205-ЧЭ!H205-АУ!H205</f>
        <v>0</v>
      </c>
      <c r="I205" s="272">
        <f>+СВОД!I205-АЭ!I205-БЭ!I205-ГАЭС!I205-КЭ!I205-КуЭ!I205-ОЭ!I205-ХЭ!I205-ЧЭ!I205-АУ!I205</f>
        <v>0</v>
      </c>
      <c r="J205" s="272">
        <f>+СВОД!J205-АЭ!J205-БЭ!J205-ГАЭС!J205-КЭ!J205-КуЭ!J205-ОЭ!J205-ХЭ!J205-ЧЭ!J205-АУ!J205</f>
        <v>0</v>
      </c>
      <c r="K205" s="272">
        <f>+СВОД!K205-АЭ!K205-БЭ!K205-ГАЭС!K205-КЭ!K205-КуЭ!K205-ОЭ!K205-ХЭ!K205-ЧЭ!K205-АУ!K205</f>
        <v>0</v>
      </c>
      <c r="L205" s="272">
        <f>+СВОД!L205-АЭ!L205-БЭ!L205-ГАЭС!L205-КЭ!L205-КуЭ!L205-ОЭ!L205-ХЭ!L205-ЧЭ!L205-АУ!L205</f>
        <v>0</v>
      </c>
      <c r="M205" s="272">
        <f>+СВОД!M205-АЭ!M205-БЭ!M205-ГАЭС!M205-КЭ!M205-КуЭ!M205-ОЭ!M205-ХЭ!M205-ЧЭ!M205-АУ!M205</f>
        <v>0</v>
      </c>
      <c r="N205" s="272">
        <f>+СВОД!N205-АЭ!N205-БЭ!N205-ГАЭС!N205-КЭ!N205-КуЭ!N205-ОЭ!N205-ХЭ!N205-ЧЭ!N205-АУ!N205</f>
        <v>0</v>
      </c>
      <c r="O205" s="272">
        <f>+СВОД!O205-АЭ!O205-БЭ!O205-ГАЭС!O205-КЭ!O205-КуЭ!O205-ОЭ!O205-ХЭ!O205-ЧЭ!O205-АУ!O205</f>
        <v>0</v>
      </c>
      <c r="P205" s="272">
        <f>+СВОД!P205-АЭ!P205-БЭ!P205-ГАЭС!P205-КЭ!P205-КуЭ!P205-ОЭ!P205-ХЭ!P205-ЧЭ!P205-АУ!P205</f>
        <v>0</v>
      </c>
      <c r="Q205" s="272">
        <f>+СВОД!Q205-АЭ!Q205-БЭ!Q205-ГАЭС!Q205-КЭ!Q205-КуЭ!Q205-ОЭ!Q205-ХЭ!Q205-ЧЭ!Q205-АУ!Q205</f>
        <v>0</v>
      </c>
      <c r="R205" s="272">
        <f>+СВОД!R205-АЭ!R205-БЭ!R205-ГАЭС!R205-КЭ!R205-КуЭ!R205-ОЭ!R205-ХЭ!R205-ЧЭ!R205-АУ!R205</f>
        <v>0</v>
      </c>
    </row>
    <row r="206" spans="1:18" s="8" customFormat="1" ht="26.25" customHeight="1">
      <c r="A206" s="10"/>
      <c r="B206" s="29" t="s">
        <v>203</v>
      </c>
      <c r="C206" s="47" t="s">
        <v>79</v>
      </c>
      <c r="D206" s="272">
        <f>+СВОД!D206-АЭ!D206-БЭ!D206-ГАЭС!D206-КЭ!D206-КуЭ!D206-ОЭ!D206-ХЭ!D206-ЧЭ!D206-АУ!D206</f>
        <v>-8.5265128291212022E-14</v>
      </c>
      <c r="E206" s="272">
        <f>+СВОД!E206-АЭ!E206-БЭ!E206-ГАЭС!E206-КЭ!E206-КуЭ!E206-ОЭ!E206-ХЭ!E206-ЧЭ!E206-АУ!E206</f>
        <v>-2.5102058561106422E-14</v>
      </c>
      <c r="F206" s="272">
        <f>+СВОД!F206-АЭ!F206-БЭ!F206-ГАЭС!F206-КЭ!F206-КуЭ!F206-ОЭ!F206-ХЭ!F206-ЧЭ!F206-АУ!F206</f>
        <v>1.4210854715202004E-13</v>
      </c>
      <c r="G206" s="272">
        <f>+СВОД!G206-АЭ!G206-БЭ!G206-ГАЭС!G206-КЭ!G206-КуЭ!G206-ОЭ!G206-ХЭ!G206-ЧЭ!G206-АУ!G206</f>
        <v>17.553112474900104</v>
      </c>
      <c r="H206" s="272">
        <f>+СВОД!H206-АЭ!H206-БЭ!H206-ГАЭС!H206-КЭ!H206-КуЭ!H206-ОЭ!H206-ХЭ!H206-ЧЭ!H206-АУ!H206</f>
        <v>8.421781974340977</v>
      </c>
      <c r="I206" s="272">
        <f>+СВОД!I206-АЭ!I206-БЭ!I206-ГАЭС!I206-КЭ!I206-КуЭ!I206-ОЭ!I206-ХЭ!I206-ЧЭ!I206-АУ!I206</f>
        <v>-1.4210854715202004E-13</v>
      </c>
      <c r="J206" s="272">
        <f>+СВОД!J206-АЭ!J206-БЭ!J206-ГАЭС!J206-КЭ!J206-КуЭ!J206-ОЭ!J206-ХЭ!J206-ЧЭ!J206-АУ!J206</f>
        <v>-1.3893441146086306E-13</v>
      </c>
      <c r="K206" s="272">
        <f>+СВОД!K206-АЭ!K206-БЭ!K206-ГАЭС!K206-КЭ!K206-КуЭ!K206-ОЭ!K206-ХЭ!K206-ЧЭ!K206-АУ!K206</f>
        <v>-2.8421709430404007E-13</v>
      </c>
      <c r="L206" s="272">
        <f>+СВОД!L206-АЭ!L206-БЭ!L206-ГАЭС!L206-КЭ!L206-КуЭ!L206-ОЭ!L206-ХЭ!L206-ЧЭ!L206-АУ!L206</f>
        <v>-8.2090992600055042E-14</v>
      </c>
      <c r="M206" s="272">
        <f>+СВОД!M206-АЭ!M206-БЭ!M206-ГАЭС!M206-КЭ!M206-КуЭ!M206-ОЭ!M206-ХЭ!M206-ЧЭ!M206-АУ!M206</f>
        <v>-8.5265128291212022E-14</v>
      </c>
      <c r="N206" s="272">
        <f>+СВОД!N206-АЭ!N206-БЭ!N206-ГАЭС!N206-КЭ!N206-КуЭ!N206-ОЭ!N206-ХЭ!N206-ЧЭ!N206-АУ!N206</f>
        <v>6.0017554551964995E-14</v>
      </c>
      <c r="O206" s="272">
        <f>+СВОД!O206-АЭ!O206-БЭ!O206-ГАЭС!O206-КЭ!O206-КуЭ!O206-ОЭ!O206-ХЭ!O206-ЧЭ!O206-АУ!O206</f>
        <v>-1.9895196601282805E-13</v>
      </c>
      <c r="P206" s="272">
        <f>+СВОД!P206-АЭ!P206-БЭ!P206-ГАЭС!P206-КЭ!P206-КуЭ!P206-ОЭ!P206-ХЭ!P206-ЧЭ!P206-АУ!P206</f>
        <v>-1.3893441146086306E-13</v>
      </c>
      <c r="Q206" s="272">
        <f>+СВОД!Q206-АЭ!Q206-БЭ!Q206-ГАЭС!Q206-КЭ!Q206-КуЭ!Q206-ОЭ!Q206-ХЭ!Q206-ЧЭ!Q206-АУ!Q206</f>
        <v>-1.9895196601282805E-13</v>
      </c>
      <c r="R206" s="272">
        <f>+СВОД!R206-АЭ!R206-БЭ!R206-ГАЭС!R206-КЭ!R206-КуЭ!R206-ОЭ!R206-ХЭ!R206-ЧЭ!R206-АУ!R206</f>
        <v>-1.3893441146086306E-13</v>
      </c>
    </row>
    <row r="207" spans="1:18" s="8" customFormat="1">
      <c r="A207" s="10"/>
      <c r="B207" s="29" t="s">
        <v>312</v>
      </c>
      <c r="C207" s="47" t="s">
        <v>263</v>
      </c>
      <c r="D207" s="272">
        <f>+СВОД!D207-АЭ!D207-БЭ!D207-ГАЭС!D207-КЭ!D207-КуЭ!D207-ОЭ!D207-ХЭ!D207-ЧЭ!D207-АУ!D207</f>
        <v>5.0058590085610977E-14</v>
      </c>
      <c r="E207" s="272">
        <f>+СВОД!E207-АЭ!E207-БЭ!E207-ГАЭС!E207-КЭ!E207-КуЭ!E207-ОЭ!E207-ХЭ!E207-ЧЭ!E207-АУ!E207</f>
        <v>2.6876513709896133E-12</v>
      </c>
      <c r="F207" s="272">
        <f>+СВОД!F207-АЭ!F207-БЭ!F207-ГАЭС!F207-КЭ!F207-КуЭ!F207-ОЭ!F207-ХЭ!F207-ЧЭ!F207-АУ!F207</f>
        <v>1.3592216436576765E-11</v>
      </c>
      <c r="G207" s="272">
        <f>+СВОД!G207-АЭ!G207-БЭ!G207-ГАЭС!G207-КЭ!G207-КуЭ!G207-ОЭ!G207-ХЭ!G207-ЧЭ!G207-АУ!G207</f>
        <v>1089.2847095712605</v>
      </c>
      <c r="H207" s="272">
        <f>+СВОД!H207-АЭ!H207-БЭ!H207-ГАЭС!H207-КЭ!H207-КуЭ!H207-ОЭ!H207-ХЭ!H207-ЧЭ!H207-АУ!H207</f>
        <v>500.8485614920661</v>
      </c>
      <c r="I207" s="272">
        <f>+СВОД!I207-АЭ!I207-БЭ!I207-ГАЭС!I207-КЭ!I207-КуЭ!I207-ОЭ!I207-ХЭ!I207-ЧЭ!I207-АУ!I207</f>
        <v>-3.637978807091713E-12</v>
      </c>
      <c r="J207" s="272">
        <f>+СВОД!J207-АЭ!J207-БЭ!J207-ГАЭС!J207-КЭ!J207-КуЭ!J207-ОЭ!J207-ХЭ!J207-ЧЭ!J207-АУ!J207</f>
        <v>-6.3664629124104977E-12</v>
      </c>
      <c r="K207" s="272">
        <f>+СВОД!K207-АЭ!K207-БЭ!K207-ГАЭС!K207-КЭ!K207-КуЭ!K207-ОЭ!K207-ХЭ!K207-ЧЭ!K207-АУ!K207</f>
        <v>9.0949470177292824E-12</v>
      </c>
      <c r="L207" s="272">
        <f>+СВОД!L207-АЭ!L207-БЭ!L207-ГАЭС!L207-КЭ!L207-КуЭ!L207-ОЭ!L207-ХЭ!L207-ЧЭ!L207-АУ!L207</f>
        <v>1.3642420526593924E-12</v>
      </c>
      <c r="M207" s="272">
        <f>+СВОД!M207-АЭ!M207-БЭ!M207-ГАЭС!M207-КЭ!M207-КуЭ!M207-ОЭ!M207-ХЭ!M207-ЧЭ!M207-АУ!M207</f>
        <v>9.0949470177292824E-13</v>
      </c>
      <c r="N207" s="272">
        <f>+СВОД!N207-АЭ!N207-БЭ!N207-ГАЭС!N207-КЭ!N207-КуЭ!N207-ОЭ!N207-ХЭ!N207-ЧЭ!N207-АУ!N207</f>
        <v>-5.9117155615240335E-12</v>
      </c>
      <c r="O207" s="272">
        <f>+СВОД!O207-АЭ!O207-БЭ!O207-ГАЭС!O207-КЭ!O207-КуЭ!O207-ОЭ!O207-ХЭ!O207-ЧЭ!O207-АУ!O207</f>
        <v>2.7284841053187847E-12</v>
      </c>
      <c r="P207" s="272">
        <f>+СВОД!P207-АЭ!P207-БЭ!P207-ГАЭС!P207-КЭ!P207-КуЭ!P207-ОЭ!P207-ХЭ!P207-ЧЭ!P207-АУ!P207</f>
        <v>-2.7284841053187847E-12</v>
      </c>
      <c r="Q207" s="272">
        <f>+СВОД!Q207-АЭ!Q207-БЭ!Q207-ГАЭС!Q207-КЭ!Q207-КуЭ!Q207-ОЭ!Q207-ХЭ!Q207-ЧЭ!Q207-АУ!Q207</f>
        <v>1089.2847095712896</v>
      </c>
      <c r="R207" s="272">
        <f>+СВОД!R207-АЭ!R207-БЭ!R207-ГАЭС!R207-КЭ!R207-КуЭ!R207-ОЭ!R207-ХЭ!R207-ЧЭ!R207-АУ!R207</f>
        <v>500.84856149203836</v>
      </c>
    </row>
    <row r="208" spans="1:18" s="8" customFormat="1" ht="15.75" hidden="1" customHeight="1">
      <c r="A208" s="11">
        <v>2</v>
      </c>
      <c r="B208" s="29" t="s">
        <v>76</v>
      </c>
      <c r="C208" s="46"/>
      <c r="D208" s="272">
        <f>+СВОД!D208-АЭ!D208-БЭ!D208-ГАЭС!D208-КЭ!D208-КуЭ!D208-ОЭ!D208-ХЭ!D208-ЧЭ!D208-АУ!D208</f>
        <v>0</v>
      </c>
      <c r="E208" s="272">
        <f>+СВОД!E208-АЭ!E208-БЭ!E208-ГАЭС!E208-КЭ!E208-КуЭ!E208-ОЭ!E208-ХЭ!E208-ЧЭ!E208-АУ!E208</f>
        <v>0</v>
      </c>
      <c r="F208" s="272">
        <f>+СВОД!F208-АЭ!F208-БЭ!F208-ГАЭС!F208-КЭ!F208-КуЭ!F208-ОЭ!F208-ХЭ!F208-ЧЭ!F208-АУ!F208</f>
        <v>0</v>
      </c>
      <c r="G208" s="272">
        <f>+СВОД!G208-АЭ!G208-БЭ!G208-ГАЭС!G208-КЭ!G208-КуЭ!G208-ОЭ!G208-ХЭ!G208-ЧЭ!G208-АУ!G208</f>
        <v>0</v>
      </c>
      <c r="H208" s="272">
        <f>+СВОД!H208-АЭ!H208-БЭ!H208-ГАЭС!H208-КЭ!H208-КуЭ!H208-ОЭ!H208-ХЭ!H208-ЧЭ!H208-АУ!H208</f>
        <v>0</v>
      </c>
      <c r="I208" s="272">
        <f>+СВОД!I208-АЭ!I208-БЭ!I208-ГАЭС!I208-КЭ!I208-КуЭ!I208-ОЭ!I208-ХЭ!I208-ЧЭ!I208-АУ!I208</f>
        <v>0</v>
      </c>
      <c r="J208" s="272">
        <f>+СВОД!J208-АЭ!J208-БЭ!J208-ГАЭС!J208-КЭ!J208-КуЭ!J208-ОЭ!J208-ХЭ!J208-ЧЭ!J208-АУ!J208</f>
        <v>0</v>
      </c>
      <c r="K208" s="272">
        <f>+СВОД!K208-АЭ!K208-БЭ!K208-ГАЭС!K208-КЭ!K208-КуЭ!K208-ОЭ!K208-ХЭ!K208-ЧЭ!K208-АУ!K208</f>
        <v>0</v>
      </c>
      <c r="L208" s="272">
        <f>+СВОД!L208-АЭ!L208-БЭ!L208-ГАЭС!L208-КЭ!L208-КуЭ!L208-ОЭ!L208-ХЭ!L208-ЧЭ!L208-АУ!L208</f>
        <v>0</v>
      </c>
      <c r="M208" s="272">
        <f>+СВОД!M208-АЭ!M208-БЭ!M208-ГАЭС!M208-КЭ!M208-КуЭ!M208-ОЭ!M208-ХЭ!M208-ЧЭ!M208-АУ!M208</f>
        <v>0</v>
      </c>
      <c r="N208" s="272">
        <f>+СВОД!N208-АЭ!N208-БЭ!N208-ГАЭС!N208-КЭ!N208-КуЭ!N208-ОЭ!N208-ХЭ!N208-ЧЭ!N208-АУ!N208</f>
        <v>0</v>
      </c>
      <c r="O208" s="272">
        <f>+СВОД!O208-АЭ!O208-БЭ!O208-ГАЭС!O208-КЭ!O208-КуЭ!O208-ОЭ!O208-ХЭ!O208-ЧЭ!O208-АУ!O208</f>
        <v>0</v>
      </c>
      <c r="P208" s="272">
        <f>+СВОД!P208-АЭ!P208-БЭ!P208-ГАЭС!P208-КЭ!P208-КуЭ!P208-ОЭ!P208-ХЭ!P208-ЧЭ!P208-АУ!P208</f>
        <v>0</v>
      </c>
      <c r="Q208" s="272">
        <f>+СВОД!Q208-АЭ!Q208-БЭ!Q208-ГАЭС!Q208-КЭ!Q208-КуЭ!Q208-ОЭ!Q208-ХЭ!Q208-ЧЭ!Q208-АУ!Q208</f>
        <v>0</v>
      </c>
      <c r="R208" s="272">
        <f>+СВОД!R208-АЭ!R208-БЭ!R208-ГАЭС!R208-КЭ!R208-КуЭ!R208-ОЭ!R208-ХЭ!R208-ЧЭ!R208-АУ!R208</f>
        <v>0</v>
      </c>
    </row>
    <row r="209" spans="1:18" s="8" customFormat="1" ht="15.75" hidden="1" customHeight="1">
      <c r="A209" s="10"/>
      <c r="B209" s="29" t="s">
        <v>83</v>
      </c>
      <c r="C209" s="47" t="s">
        <v>78</v>
      </c>
      <c r="D209" s="272">
        <f>+СВОД!D209-АЭ!D209-БЭ!D209-ГАЭС!D209-КЭ!D209-КуЭ!D209-ОЭ!D209-ХЭ!D209-ЧЭ!D209-АУ!D209</f>
        <v>0</v>
      </c>
      <c r="E209" s="272">
        <f>+СВОД!E209-АЭ!E209-БЭ!E209-ГАЭС!E209-КЭ!E209-КуЭ!E209-ОЭ!E209-ХЭ!E209-ЧЭ!E209-АУ!E209</f>
        <v>0</v>
      </c>
      <c r="F209" s="272">
        <f>+СВОД!F209-АЭ!F209-БЭ!F209-ГАЭС!F209-КЭ!F209-КуЭ!F209-ОЭ!F209-ХЭ!F209-ЧЭ!F209-АУ!F209</f>
        <v>0</v>
      </c>
      <c r="G209" s="272">
        <f>+СВОД!G209-АЭ!G209-БЭ!G209-ГАЭС!G209-КЭ!G209-КуЭ!G209-ОЭ!G209-ХЭ!G209-ЧЭ!G209-АУ!G209</f>
        <v>0</v>
      </c>
      <c r="H209" s="272">
        <f>+СВОД!H209-АЭ!H209-БЭ!H209-ГАЭС!H209-КЭ!H209-КуЭ!H209-ОЭ!H209-ХЭ!H209-ЧЭ!H209-АУ!H209</f>
        <v>0</v>
      </c>
      <c r="I209" s="272">
        <f>+СВОД!I209-АЭ!I209-БЭ!I209-ГАЭС!I209-КЭ!I209-КуЭ!I209-ОЭ!I209-ХЭ!I209-ЧЭ!I209-АУ!I209</f>
        <v>0</v>
      </c>
      <c r="J209" s="272">
        <f>+СВОД!J209-АЭ!J209-БЭ!J209-ГАЭС!J209-КЭ!J209-КуЭ!J209-ОЭ!J209-ХЭ!J209-ЧЭ!J209-АУ!J209</f>
        <v>0</v>
      </c>
      <c r="K209" s="272">
        <f>+СВОД!K209-АЭ!K209-БЭ!K209-ГАЭС!K209-КЭ!K209-КуЭ!K209-ОЭ!K209-ХЭ!K209-ЧЭ!K209-АУ!K209</f>
        <v>0</v>
      </c>
      <c r="L209" s="272">
        <f>+СВОД!L209-АЭ!L209-БЭ!L209-ГАЭС!L209-КЭ!L209-КуЭ!L209-ОЭ!L209-ХЭ!L209-ЧЭ!L209-АУ!L209</f>
        <v>0</v>
      </c>
      <c r="M209" s="272">
        <f>+СВОД!M209-АЭ!M209-БЭ!M209-ГАЭС!M209-КЭ!M209-КуЭ!M209-ОЭ!M209-ХЭ!M209-ЧЭ!M209-АУ!M209</f>
        <v>0</v>
      </c>
      <c r="N209" s="272">
        <f>+СВОД!N209-АЭ!N209-БЭ!N209-ГАЭС!N209-КЭ!N209-КуЭ!N209-ОЭ!N209-ХЭ!N209-ЧЭ!N209-АУ!N209</f>
        <v>0</v>
      </c>
      <c r="O209" s="272">
        <f>+СВОД!O209-АЭ!O209-БЭ!O209-ГАЭС!O209-КЭ!O209-КуЭ!O209-ОЭ!O209-ХЭ!O209-ЧЭ!O209-АУ!O209</f>
        <v>0</v>
      </c>
      <c r="P209" s="272">
        <f>+СВОД!P209-АЭ!P209-БЭ!P209-ГАЭС!P209-КЭ!P209-КуЭ!P209-ОЭ!P209-ХЭ!P209-ЧЭ!P209-АУ!P209</f>
        <v>0</v>
      </c>
      <c r="Q209" s="272">
        <f>+СВОД!Q209-АЭ!Q209-БЭ!Q209-ГАЭС!Q209-КЭ!Q209-КуЭ!Q209-ОЭ!Q209-ХЭ!Q209-ЧЭ!Q209-АУ!Q209</f>
        <v>0</v>
      </c>
      <c r="R209" s="272">
        <f>+СВОД!R209-АЭ!R209-БЭ!R209-ГАЭС!R209-КЭ!R209-КуЭ!R209-ОЭ!R209-ХЭ!R209-ЧЭ!R209-АУ!R209</f>
        <v>0</v>
      </c>
    </row>
    <row r="210" spans="1:18" s="8" customFormat="1" ht="15.75" hidden="1" customHeight="1">
      <c r="A210" s="24"/>
      <c r="B210" s="30" t="s">
        <v>84</v>
      </c>
      <c r="C210" s="46" t="s">
        <v>78</v>
      </c>
      <c r="D210" s="272">
        <f>+СВОД!D210-АЭ!D210-БЭ!D210-ГАЭС!D210-КЭ!D210-КуЭ!D210-ОЭ!D210-ХЭ!D210-ЧЭ!D210-АУ!D210</f>
        <v>0</v>
      </c>
      <c r="E210" s="272">
        <f>+СВОД!E210-АЭ!E210-БЭ!E210-ГАЭС!E210-КЭ!E210-КуЭ!E210-ОЭ!E210-ХЭ!E210-ЧЭ!E210-АУ!E210</f>
        <v>0</v>
      </c>
      <c r="F210" s="272">
        <f>+СВОД!F210-АЭ!F210-БЭ!F210-ГАЭС!F210-КЭ!F210-КуЭ!F210-ОЭ!F210-ХЭ!F210-ЧЭ!F210-АУ!F210</f>
        <v>0</v>
      </c>
      <c r="G210" s="272">
        <f>+СВОД!G210-АЭ!G210-БЭ!G210-ГАЭС!G210-КЭ!G210-КуЭ!G210-ОЭ!G210-ХЭ!G210-ЧЭ!G210-АУ!G210</f>
        <v>0</v>
      </c>
      <c r="H210" s="272">
        <f>+СВОД!H210-АЭ!H210-БЭ!H210-ГАЭС!H210-КЭ!H210-КуЭ!H210-ОЭ!H210-ХЭ!H210-ЧЭ!H210-АУ!H210</f>
        <v>0</v>
      </c>
      <c r="I210" s="272">
        <f>+СВОД!I210-АЭ!I210-БЭ!I210-ГАЭС!I210-КЭ!I210-КуЭ!I210-ОЭ!I210-ХЭ!I210-ЧЭ!I210-АУ!I210</f>
        <v>0</v>
      </c>
      <c r="J210" s="272">
        <f>+СВОД!J210-АЭ!J210-БЭ!J210-ГАЭС!J210-КЭ!J210-КуЭ!J210-ОЭ!J210-ХЭ!J210-ЧЭ!J210-АУ!J210</f>
        <v>0</v>
      </c>
      <c r="K210" s="272">
        <f>+СВОД!K210-АЭ!K210-БЭ!K210-ГАЭС!K210-КЭ!K210-КуЭ!K210-ОЭ!K210-ХЭ!K210-ЧЭ!K210-АУ!K210</f>
        <v>0</v>
      </c>
      <c r="L210" s="272">
        <f>+СВОД!L210-АЭ!L210-БЭ!L210-ГАЭС!L210-КЭ!L210-КуЭ!L210-ОЭ!L210-ХЭ!L210-ЧЭ!L210-АУ!L210</f>
        <v>0</v>
      </c>
      <c r="M210" s="272">
        <f>+СВОД!M210-АЭ!M210-БЭ!M210-ГАЭС!M210-КЭ!M210-КуЭ!M210-ОЭ!M210-ХЭ!M210-ЧЭ!M210-АУ!M210</f>
        <v>0</v>
      </c>
      <c r="N210" s="272">
        <f>+СВОД!N210-АЭ!N210-БЭ!N210-ГАЭС!N210-КЭ!N210-КуЭ!N210-ОЭ!N210-ХЭ!N210-ЧЭ!N210-АУ!N210</f>
        <v>0</v>
      </c>
      <c r="O210" s="272">
        <f>+СВОД!O210-АЭ!O210-БЭ!O210-ГАЭС!O210-КЭ!O210-КуЭ!O210-ОЭ!O210-ХЭ!O210-ЧЭ!O210-АУ!O210</f>
        <v>0</v>
      </c>
      <c r="P210" s="272">
        <f>+СВОД!P210-АЭ!P210-БЭ!P210-ГАЭС!P210-КЭ!P210-КуЭ!P210-ОЭ!P210-ХЭ!P210-ЧЭ!P210-АУ!P210</f>
        <v>0</v>
      </c>
      <c r="Q210" s="272">
        <f>+СВОД!Q210-АЭ!Q210-БЭ!Q210-ГАЭС!Q210-КЭ!Q210-КуЭ!Q210-ОЭ!Q210-ХЭ!Q210-ЧЭ!Q210-АУ!Q210</f>
        <v>0</v>
      </c>
      <c r="R210" s="272">
        <f>+СВОД!R210-АЭ!R210-БЭ!R210-ГАЭС!R210-КЭ!R210-КуЭ!R210-ОЭ!R210-ХЭ!R210-ЧЭ!R210-АУ!R210</f>
        <v>0</v>
      </c>
    </row>
    <row r="211" spans="1:18" s="8" customFormat="1" ht="15.75" hidden="1" customHeight="1">
      <c r="A211" s="24"/>
      <c r="B211" s="30" t="s">
        <v>85</v>
      </c>
      <c r="C211" s="46" t="s">
        <v>77</v>
      </c>
      <c r="D211" s="272">
        <f>+СВОД!D211-АЭ!D211-БЭ!D211-ГАЭС!D211-КЭ!D211-КуЭ!D211-ОЭ!D211-ХЭ!D211-ЧЭ!D211-АУ!D211</f>
        <v>0</v>
      </c>
      <c r="E211" s="272">
        <f>+СВОД!E211-АЭ!E211-БЭ!E211-ГАЭС!E211-КЭ!E211-КуЭ!E211-ОЭ!E211-ХЭ!E211-ЧЭ!E211-АУ!E211</f>
        <v>0</v>
      </c>
      <c r="F211" s="272">
        <f>+СВОД!F211-АЭ!F211-БЭ!F211-ГАЭС!F211-КЭ!F211-КуЭ!F211-ОЭ!F211-ХЭ!F211-ЧЭ!F211-АУ!F211</f>
        <v>0</v>
      </c>
      <c r="G211" s="272">
        <f>+СВОД!G211-АЭ!G211-БЭ!G211-ГАЭС!G211-КЭ!G211-КуЭ!G211-ОЭ!G211-ХЭ!G211-ЧЭ!G211-АУ!G211</f>
        <v>0</v>
      </c>
      <c r="H211" s="272">
        <f>+СВОД!H211-АЭ!H211-БЭ!H211-ГАЭС!H211-КЭ!H211-КуЭ!H211-ОЭ!H211-ХЭ!H211-ЧЭ!H211-АУ!H211</f>
        <v>0</v>
      </c>
      <c r="I211" s="272">
        <f>+СВОД!I211-АЭ!I211-БЭ!I211-ГАЭС!I211-КЭ!I211-КуЭ!I211-ОЭ!I211-ХЭ!I211-ЧЭ!I211-АУ!I211</f>
        <v>0</v>
      </c>
      <c r="J211" s="272">
        <f>+СВОД!J211-АЭ!J211-БЭ!J211-ГАЭС!J211-КЭ!J211-КуЭ!J211-ОЭ!J211-ХЭ!J211-ЧЭ!J211-АУ!J211</f>
        <v>0</v>
      </c>
      <c r="K211" s="272">
        <f>+СВОД!K211-АЭ!K211-БЭ!K211-ГАЭС!K211-КЭ!K211-КуЭ!K211-ОЭ!K211-ХЭ!K211-ЧЭ!K211-АУ!K211</f>
        <v>0</v>
      </c>
      <c r="L211" s="272">
        <f>+СВОД!L211-АЭ!L211-БЭ!L211-ГАЭС!L211-КЭ!L211-КуЭ!L211-ОЭ!L211-ХЭ!L211-ЧЭ!L211-АУ!L211</f>
        <v>0</v>
      </c>
      <c r="M211" s="272">
        <f>+СВОД!M211-АЭ!M211-БЭ!M211-ГАЭС!M211-КЭ!M211-КуЭ!M211-ОЭ!M211-ХЭ!M211-ЧЭ!M211-АУ!M211</f>
        <v>0</v>
      </c>
      <c r="N211" s="272">
        <f>+СВОД!N211-АЭ!N211-БЭ!N211-ГАЭС!N211-КЭ!N211-КуЭ!N211-ОЭ!N211-ХЭ!N211-ЧЭ!N211-АУ!N211</f>
        <v>0</v>
      </c>
      <c r="O211" s="272">
        <f>+СВОД!O211-АЭ!O211-БЭ!O211-ГАЭС!O211-КЭ!O211-КуЭ!O211-ОЭ!O211-ХЭ!O211-ЧЭ!O211-АУ!O211</f>
        <v>0</v>
      </c>
      <c r="P211" s="272">
        <f>+СВОД!P211-АЭ!P211-БЭ!P211-ГАЭС!P211-КЭ!P211-КуЭ!P211-ОЭ!P211-ХЭ!P211-ЧЭ!P211-АУ!P211</f>
        <v>0</v>
      </c>
      <c r="Q211" s="272">
        <f>+СВОД!Q211-АЭ!Q211-БЭ!Q211-ГАЭС!Q211-КЭ!Q211-КуЭ!Q211-ОЭ!Q211-ХЭ!Q211-ЧЭ!Q211-АУ!Q211</f>
        <v>0</v>
      </c>
      <c r="R211" s="272">
        <f>+СВОД!R211-АЭ!R211-БЭ!R211-ГАЭС!R211-КЭ!R211-КуЭ!R211-ОЭ!R211-ХЭ!R211-ЧЭ!R211-АУ!R211</f>
        <v>0</v>
      </c>
    </row>
    <row r="212" spans="1:18" s="8" customFormat="1" ht="15.75" hidden="1" customHeight="1">
      <c r="A212" s="24"/>
      <c r="B212" s="29" t="s">
        <v>71</v>
      </c>
      <c r="C212" s="46"/>
      <c r="D212" s="272">
        <f>+СВОД!D212-АЭ!D212-БЭ!D212-ГАЭС!D212-КЭ!D212-КуЭ!D212-ОЭ!D212-ХЭ!D212-ЧЭ!D212-АУ!D212</f>
        <v>0</v>
      </c>
      <c r="E212" s="272">
        <f>+СВОД!E212-АЭ!E212-БЭ!E212-ГАЭС!E212-КЭ!E212-КуЭ!E212-ОЭ!E212-ХЭ!E212-ЧЭ!E212-АУ!E212</f>
        <v>0</v>
      </c>
      <c r="F212" s="272">
        <f>+СВОД!F212-АЭ!F212-БЭ!F212-ГАЭС!F212-КЭ!F212-КуЭ!F212-ОЭ!F212-ХЭ!F212-ЧЭ!F212-АУ!F212</f>
        <v>0</v>
      </c>
      <c r="G212" s="272">
        <f>+СВОД!G212-АЭ!G212-БЭ!G212-ГАЭС!G212-КЭ!G212-КуЭ!G212-ОЭ!G212-ХЭ!G212-ЧЭ!G212-АУ!G212</f>
        <v>0</v>
      </c>
      <c r="H212" s="272">
        <f>+СВОД!H212-АЭ!H212-БЭ!H212-ГАЭС!H212-КЭ!H212-КуЭ!H212-ОЭ!H212-ХЭ!H212-ЧЭ!H212-АУ!H212</f>
        <v>0</v>
      </c>
      <c r="I212" s="272">
        <f>+СВОД!I212-АЭ!I212-БЭ!I212-ГАЭС!I212-КЭ!I212-КуЭ!I212-ОЭ!I212-ХЭ!I212-ЧЭ!I212-АУ!I212</f>
        <v>0</v>
      </c>
      <c r="J212" s="272">
        <f>+СВОД!J212-АЭ!J212-БЭ!J212-ГАЭС!J212-КЭ!J212-КуЭ!J212-ОЭ!J212-ХЭ!J212-ЧЭ!J212-АУ!J212</f>
        <v>0</v>
      </c>
      <c r="K212" s="272">
        <f>+СВОД!K212-АЭ!K212-БЭ!K212-ГАЭС!K212-КЭ!K212-КуЭ!K212-ОЭ!K212-ХЭ!K212-ЧЭ!K212-АУ!K212</f>
        <v>0</v>
      </c>
      <c r="L212" s="272">
        <f>+СВОД!L212-АЭ!L212-БЭ!L212-ГАЭС!L212-КЭ!L212-КуЭ!L212-ОЭ!L212-ХЭ!L212-ЧЭ!L212-АУ!L212</f>
        <v>0</v>
      </c>
      <c r="M212" s="272">
        <f>+СВОД!M212-АЭ!M212-БЭ!M212-ГАЭС!M212-КЭ!M212-КуЭ!M212-ОЭ!M212-ХЭ!M212-ЧЭ!M212-АУ!M212</f>
        <v>0</v>
      </c>
      <c r="N212" s="272">
        <f>+СВОД!N212-АЭ!N212-БЭ!N212-ГАЭС!N212-КЭ!N212-КуЭ!N212-ОЭ!N212-ХЭ!N212-ЧЭ!N212-АУ!N212</f>
        <v>0</v>
      </c>
      <c r="O212" s="272">
        <f>+СВОД!O212-АЭ!O212-БЭ!O212-ГАЭС!O212-КЭ!O212-КуЭ!O212-ОЭ!O212-ХЭ!O212-ЧЭ!O212-АУ!O212</f>
        <v>0</v>
      </c>
      <c r="P212" s="272">
        <f>+СВОД!P212-АЭ!P212-БЭ!P212-ГАЭС!P212-КЭ!P212-КуЭ!P212-ОЭ!P212-ХЭ!P212-ЧЭ!P212-АУ!P212</f>
        <v>0</v>
      </c>
      <c r="Q212" s="272">
        <f>+СВОД!Q212-АЭ!Q212-БЭ!Q212-ГАЭС!Q212-КЭ!Q212-КуЭ!Q212-ОЭ!Q212-ХЭ!Q212-ЧЭ!Q212-АУ!Q212</f>
        <v>0</v>
      </c>
      <c r="R212" s="272">
        <f>+СВОД!R212-АЭ!R212-БЭ!R212-ГАЭС!R212-КЭ!R212-КуЭ!R212-ОЭ!R212-ХЭ!R212-ЧЭ!R212-АУ!R212</f>
        <v>0</v>
      </c>
    </row>
    <row r="213" spans="1:18" s="8" customFormat="1" ht="15.75" hidden="1" customHeight="1">
      <c r="A213" s="24"/>
      <c r="B213" s="30" t="s">
        <v>86</v>
      </c>
      <c r="C213" s="46" t="s">
        <v>77</v>
      </c>
      <c r="D213" s="272">
        <f>+СВОД!D213-АЭ!D213-БЭ!D213-ГАЭС!D213-КЭ!D213-КуЭ!D213-ОЭ!D213-ХЭ!D213-ЧЭ!D213-АУ!D213</f>
        <v>0</v>
      </c>
      <c r="E213" s="272">
        <f>+СВОД!E213-АЭ!E213-БЭ!E213-ГАЭС!E213-КЭ!E213-КуЭ!E213-ОЭ!E213-ХЭ!E213-ЧЭ!E213-АУ!E213</f>
        <v>0</v>
      </c>
      <c r="F213" s="272">
        <f>+СВОД!F213-АЭ!F213-БЭ!F213-ГАЭС!F213-КЭ!F213-КуЭ!F213-ОЭ!F213-ХЭ!F213-ЧЭ!F213-АУ!F213</f>
        <v>0</v>
      </c>
      <c r="G213" s="272">
        <f>+СВОД!G213-АЭ!G213-БЭ!G213-ГАЭС!G213-КЭ!G213-КуЭ!G213-ОЭ!G213-ХЭ!G213-ЧЭ!G213-АУ!G213</f>
        <v>0</v>
      </c>
      <c r="H213" s="272">
        <f>+СВОД!H213-АЭ!H213-БЭ!H213-ГАЭС!H213-КЭ!H213-КуЭ!H213-ОЭ!H213-ХЭ!H213-ЧЭ!H213-АУ!H213</f>
        <v>0</v>
      </c>
      <c r="I213" s="272">
        <f>+СВОД!I213-АЭ!I213-БЭ!I213-ГАЭС!I213-КЭ!I213-КуЭ!I213-ОЭ!I213-ХЭ!I213-ЧЭ!I213-АУ!I213</f>
        <v>0</v>
      </c>
      <c r="J213" s="272">
        <f>+СВОД!J213-АЭ!J213-БЭ!J213-ГАЭС!J213-КЭ!J213-КуЭ!J213-ОЭ!J213-ХЭ!J213-ЧЭ!J213-АУ!J213</f>
        <v>0</v>
      </c>
      <c r="K213" s="272">
        <f>+СВОД!K213-АЭ!K213-БЭ!K213-ГАЭС!K213-КЭ!K213-КуЭ!K213-ОЭ!K213-ХЭ!K213-ЧЭ!K213-АУ!K213</f>
        <v>0</v>
      </c>
      <c r="L213" s="272">
        <f>+СВОД!L213-АЭ!L213-БЭ!L213-ГАЭС!L213-КЭ!L213-КуЭ!L213-ОЭ!L213-ХЭ!L213-ЧЭ!L213-АУ!L213</f>
        <v>0</v>
      </c>
      <c r="M213" s="272">
        <f>+СВОД!M213-АЭ!M213-БЭ!M213-ГАЭС!M213-КЭ!M213-КуЭ!M213-ОЭ!M213-ХЭ!M213-ЧЭ!M213-АУ!M213</f>
        <v>0</v>
      </c>
      <c r="N213" s="272">
        <f>+СВОД!N213-АЭ!N213-БЭ!N213-ГАЭС!N213-КЭ!N213-КуЭ!N213-ОЭ!N213-ХЭ!N213-ЧЭ!N213-АУ!N213</f>
        <v>0</v>
      </c>
      <c r="O213" s="272">
        <f>+СВОД!O213-АЭ!O213-БЭ!O213-ГАЭС!O213-КЭ!O213-КуЭ!O213-ОЭ!O213-ХЭ!O213-ЧЭ!O213-АУ!O213</f>
        <v>0</v>
      </c>
      <c r="P213" s="272">
        <f>+СВОД!P213-АЭ!P213-БЭ!P213-ГАЭС!P213-КЭ!P213-КуЭ!P213-ОЭ!P213-ХЭ!P213-ЧЭ!P213-АУ!P213</f>
        <v>0</v>
      </c>
      <c r="Q213" s="272">
        <f>+СВОД!Q213-АЭ!Q213-БЭ!Q213-ГАЭС!Q213-КЭ!Q213-КуЭ!Q213-ОЭ!Q213-ХЭ!Q213-ЧЭ!Q213-АУ!Q213</f>
        <v>0</v>
      </c>
      <c r="R213" s="272">
        <f>+СВОД!R213-АЭ!R213-БЭ!R213-ГАЭС!R213-КЭ!R213-КуЭ!R213-ОЭ!R213-ХЭ!R213-ЧЭ!R213-АУ!R213</f>
        <v>0</v>
      </c>
    </row>
    <row r="214" spans="1:18" s="8" customFormat="1" ht="16.5" hidden="1" customHeight="1" thickBot="1">
      <c r="A214" s="24"/>
      <c r="B214" s="30" t="s">
        <v>87</v>
      </c>
      <c r="C214" s="46" t="s">
        <v>80</v>
      </c>
      <c r="D214" s="272">
        <f>+СВОД!D214-АЭ!D214-БЭ!D214-ГАЭС!D214-КЭ!D214-КуЭ!D214-ОЭ!D214-ХЭ!D214-ЧЭ!D214-АУ!D214</f>
        <v>0</v>
      </c>
      <c r="E214" s="272">
        <f>+СВОД!E214-АЭ!E214-БЭ!E214-ГАЭС!E214-КЭ!E214-КуЭ!E214-ОЭ!E214-ХЭ!E214-ЧЭ!E214-АУ!E214</f>
        <v>0</v>
      </c>
      <c r="F214" s="272">
        <f>+СВОД!F214-АЭ!F214-БЭ!F214-ГАЭС!F214-КЭ!F214-КуЭ!F214-ОЭ!F214-ХЭ!F214-ЧЭ!F214-АУ!F214</f>
        <v>0</v>
      </c>
      <c r="G214" s="272">
        <f>+СВОД!G214-АЭ!G214-БЭ!G214-ГАЭС!G214-КЭ!G214-КуЭ!G214-ОЭ!G214-ХЭ!G214-ЧЭ!G214-АУ!G214</f>
        <v>0</v>
      </c>
      <c r="H214" s="272">
        <f>+СВОД!H214-АЭ!H214-БЭ!H214-ГАЭС!H214-КЭ!H214-КуЭ!H214-ОЭ!H214-ХЭ!H214-ЧЭ!H214-АУ!H214</f>
        <v>0</v>
      </c>
      <c r="I214" s="272">
        <f>+СВОД!I214-АЭ!I214-БЭ!I214-ГАЭС!I214-КЭ!I214-КуЭ!I214-ОЭ!I214-ХЭ!I214-ЧЭ!I214-АУ!I214</f>
        <v>0</v>
      </c>
      <c r="J214" s="272">
        <f>+СВОД!J214-АЭ!J214-БЭ!J214-ГАЭС!J214-КЭ!J214-КуЭ!J214-ОЭ!J214-ХЭ!J214-ЧЭ!J214-АУ!J214</f>
        <v>0</v>
      </c>
      <c r="K214" s="272">
        <f>+СВОД!K214-АЭ!K214-БЭ!K214-ГАЭС!K214-КЭ!K214-КуЭ!K214-ОЭ!K214-ХЭ!K214-ЧЭ!K214-АУ!K214</f>
        <v>0</v>
      </c>
      <c r="L214" s="272">
        <f>+СВОД!L214-АЭ!L214-БЭ!L214-ГАЭС!L214-КЭ!L214-КуЭ!L214-ОЭ!L214-ХЭ!L214-ЧЭ!L214-АУ!L214</f>
        <v>0</v>
      </c>
      <c r="M214" s="272">
        <f>+СВОД!M214-АЭ!M214-БЭ!M214-ГАЭС!M214-КЭ!M214-КуЭ!M214-ОЭ!M214-ХЭ!M214-ЧЭ!M214-АУ!M214</f>
        <v>0</v>
      </c>
      <c r="N214" s="272">
        <f>+СВОД!N214-АЭ!N214-БЭ!N214-ГАЭС!N214-КЭ!N214-КуЭ!N214-ОЭ!N214-ХЭ!N214-ЧЭ!N214-АУ!N214</f>
        <v>0</v>
      </c>
      <c r="O214" s="272">
        <f>+СВОД!O214-АЭ!O214-БЭ!O214-ГАЭС!O214-КЭ!O214-КуЭ!O214-ОЭ!O214-ХЭ!O214-ЧЭ!O214-АУ!O214</f>
        <v>0</v>
      </c>
      <c r="P214" s="272">
        <f>+СВОД!P214-АЭ!P214-БЭ!P214-ГАЭС!P214-КЭ!P214-КуЭ!P214-ОЭ!P214-ХЭ!P214-ЧЭ!P214-АУ!P214</f>
        <v>0</v>
      </c>
      <c r="Q214" s="272">
        <f>+СВОД!Q214-АЭ!Q214-БЭ!Q214-ГАЭС!Q214-КЭ!Q214-КуЭ!Q214-ОЭ!Q214-ХЭ!Q214-ЧЭ!Q214-АУ!Q214</f>
        <v>0</v>
      </c>
      <c r="R214" s="272">
        <f>+СВОД!R214-АЭ!R214-БЭ!R214-ГАЭС!R214-КЭ!R214-КуЭ!R214-ОЭ!R214-ХЭ!R214-ЧЭ!R214-АУ!R214</f>
        <v>0</v>
      </c>
    </row>
    <row r="215" spans="1:18" s="8" customFormat="1" ht="15.75" hidden="1" customHeight="1">
      <c r="A215" s="24"/>
      <c r="B215" s="30" t="s">
        <v>72</v>
      </c>
      <c r="C215" s="46"/>
      <c r="D215" s="272">
        <f>+СВОД!D215-АЭ!D215-БЭ!D215-ГАЭС!D215-КЭ!D215-КуЭ!D215-ОЭ!D215-ХЭ!D215-ЧЭ!D215-АУ!D215</f>
        <v>0</v>
      </c>
      <c r="E215" s="272">
        <f>+СВОД!E215-АЭ!E215-БЭ!E215-ГАЭС!E215-КЭ!E215-КуЭ!E215-ОЭ!E215-ХЭ!E215-ЧЭ!E215-АУ!E215</f>
        <v>0</v>
      </c>
      <c r="F215" s="272">
        <f>+СВОД!F215-АЭ!F215-БЭ!F215-ГАЭС!F215-КЭ!F215-КуЭ!F215-ОЭ!F215-ХЭ!F215-ЧЭ!F215-АУ!F215</f>
        <v>0</v>
      </c>
      <c r="G215" s="272">
        <f>+СВОД!G215-АЭ!G215-БЭ!G215-ГАЭС!G215-КЭ!G215-КуЭ!G215-ОЭ!G215-ХЭ!G215-ЧЭ!G215-АУ!G215</f>
        <v>0</v>
      </c>
      <c r="H215" s="272">
        <f>+СВОД!H215-АЭ!H215-БЭ!H215-ГАЭС!H215-КЭ!H215-КуЭ!H215-ОЭ!H215-ХЭ!H215-ЧЭ!H215-АУ!H215</f>
        <v>0</v>
      </c>
      <c r="I215" s="272">
        <f>+СВОД!I215-АЭ!I215-БЭ!I215-ГАЭС!I215-КЭ!I215-КуЭ!I215-ОЭ!I215-ХЭ!I215-ЧЭ!I215-АУ!I215</f>
        <v>0</v>
      </c>
      <c r="J215" s="272">
        <f>+СВОД!J215-АЭ!J215-БЭ!J215-ГАЭС!J215-КЭ!J215-КуЭ!J215-ОЭ!J215-ХЭ!J215-ЧЭ!J215-АУ!J215</f>
        <v>0</v>
      </c>
      <c r="K215" s="272">
        <f>+СВОД!K215-АЭ!K215-БЭ!K215-ГАЭС!K215-КЭ!K215-КуЭ!K215-ОЭ!K215-ХЭ!K215-ЧЭ!K215-АУ!K215</f>
        <v>0</v>
      </c>
      <c r="L215" s="272">
        <f>+СВОД!L215-АЭ!L215-БЭ!L215-ГАЭС!L215-КЭ!L215-КуЭ!L215-ОЭ!L215-ХЭ!L215-ЧЭ!L215-АУ!L215</f>
        <v>0</v>
      </c>
      <c r="M215" s="272">
        <f>+СВОД!M215-АЭ!M215-БЭ!M215-ГАЭС!M215-КЭ!M215-КуЭ!M215-ОЭ!M215-ХЭ!M215-ЧЭ!M215-АУ!M215</f>
        <v>0</v>
      </c>
      <c r="N215" s="272">
        <f>+СВОД!N215-АЭ!N215-БЭ!N215-ГАЭС!N215-КЭ!N215-КуЭ!N215-ОЭ!N215-ХЭ!N215-ЧЭ!N215-АУ!N215</f>
        <v>0</v>
      </c>
      <c r="O215" s="272">
        <f>+СВОД!O215-АЭ!O215-БЭ!O215-ГАЭС!O215-КЭ!O215-КуЭ!O215-ОЭ!O215-ХЭ!O215-ЧЭ!O215-АУ!O215</f>
        <v>0</v>
      </c>
      <c r="P215" s="272">
        <f>+СВОД!P215-АЭ!P215-БЭ!P215-ГАЭС!P215-КЭ!P215-КуЭ!P215-ОЭ!P215-ХЭ!P215-ЧЭ!P215-АУ!P215</f>
        <v>0</v>
      </c>
      <c r="Q215" s="272">
        <f>+СВОД!Q215-АЭ!Q215-БЭ!Q215-ГАЭС!Q215-КЭ!Q215-КуЭ!Q215-ОЭ!Q215-ХЭ!Q215-ЧЭ!Q215-АУ!Q215</f>
        <v>0</v>
      </c>
      <c r="R215" s="272">
        <f>+СВОД!R215-АЭ!R215-БЭ!R215-ГАЭС!R215-КЭ!R215-КуЭ!R215-ОЭ!R215-ХЭ!R215-ЧЭ!R215-АУ!R215</f>
        <v>0</v>
      </c>
    </row>
    <row r="216" spans="1:18" s="8" customFormat="1" ht="15.75" hidden="1" customHeight="1">
      <c r="A216" s="24"/>
      <c r="B216" s="30" t="s">
        <v>88</v>
      </c>
      <c r="C216" s="46" t="s">
        <v>77</v>
      </c>
      <c r="D216" s="272">
        <f>+СВОД!D216-АЭ!D216-БЭ!D216-ГАЭС!D216-КЭ!D216-КуЭ!D216-ОЭ!D216-ХЭ!D216-ЧЭ!D216-АУ!D216</f>
        <v>0</v>
      </c>
      <c r="E216" s="272">
        <f>+СВОД!E216-АЭ!E216-БЭ!E216-ГАЭС!E216-КЭ!E216-КуЭ!E216-ОЭ!E216-ХЭ!E216-ЧЭ!E216-АУ!E216</f>
        <v>0</v>
      </c>
      <c r="F216" s="272">
        <f>+СВОД!F216-АЭ!F216-БЭ!F216-ГАЭС!F216-КЭ!F216-КуЭ!F216-ОЭ!F216-ХЭ!F216-ЧЭ!F216-АУ!F216</f>
        <v>0</v>
      </c>
      <c r="G216" s="272">
        <f>+СВОД!G216-АЭ!G216-БЭ!G216-ГАЭС!G216-КЭ!G216-КуЭ!G216-ОЭ!G216-ХЭ!G216-ЧЭ!G216-АУ!G216</f>
        <v>0</v>
      </c>
      <c r="H216" s="272">
        <f>+СВОД!H216-АЭ!H216-БЭ!H216-ГАЭС!H216-КЭ!H216-КуЭ!H216-ОЭ!H216-ХЭ!H216-ЧЭ!H216-АУ!H216</f>
        <v>0</v>
      </c>
      <c r="I216" s="272">
        <f>+СВОД!I216-АЭ!I216-БЭ!I216-ГАЭС!I216-КЭ!I216-КуЭ!I216-ОЭ!I216-ХЭ!I216-ЧЭ!I216-АУ!I216</f>
        <v>0</v>
      </c>
      <c r="J216" s="272">
        <f>+СВОД!J216-АЭ!J216-БЭ!J216-ГАЭС!J216-КЭ!J216-КуЭ!J216-ОЭ!J216-ХЭ!J216-ЧЭ!J216-АУ!J216</f>
        <v>0</v>
      </c>
      <c r="K216" s="272">
        <f>+СВОД!K216-АЭ!K216-БЭ!K216-ГАЭС!K216-КЭ!K216-КуЭ!K216-ОЭ!K216-ХЭ!K216-ЧЭ!K216-АУ!K216</f>
        <v>0</v>
      </c>
      <c r="L216" s="272">
        <f>+СВОД!L216-АЭ!L216-БЭ!L216-ГАЭС!L216-КЭ!L216-КуЭ!L216-ОЭ!L216-ХЭ!L216-ЧЭ!L216-АУ!L216</f>
        <v>0</v>
      </c>
      <c r="M216" s="272">
        <f>+СВОД!M216-АЭ!M216-БЭ!M216-ГАЭС!M216-КЭ!M216-КуЭ!M216-ОЭ!M216-ХЭ!M216-ЧЭ!M216-АУ!M216</f>
        <v>0</v>
      </c>
      <c r="N216" s="272">
        <f>+СВОД!N216-АЭ!N216-БЭ!N216-ГАЭС!N216-КЭ!N216-КуЭ!N216-ОЭ!N216-ХЭ!N216-ЧЭ!N216-АУ!N216</f>
        <v>0</v>
      </c>
      <c r="O216" s="272">
        <f>+СВОД!O216-АЭ!O216-БЭ!O216-ГАЭС!O216-КЭ!O216-КуЭ!O216-ОЭ!O216-ХЭ!O216-ЧЭ!O216-АУ!O216</f>
        <v>0</v>
      </c>
      <c r="P216" s="272">
        <f>+СВОД!P216-АЭ!P216-БЭ!P216-ГАЭС!P216-КЭ!P216-КуЭ!P216-ОЭ!P216-ХЭ!P216-ЧЭ!P216-АУ!P216</f>
        <v>0</v>
      </c>
      <c r="Q216" s="272">
        <f>+СВОД!Q216-АЭ!Q216-БЭ!Q216-ГАЭС!Q216-КЭ!Q216-КуЭ!Q216-ОЭ!Q216-ХЭ!Q216-ЧЭ!Q216-АУ!Q216</f>
        <v>0</v>
      </c>
      <c r="R216" s="272">
        <f>+СВОД!R216-АЭ!R216-БЭ!R216-ГАЭС!R216-КЭ!R216-КуЭ!R216-ОЭ!R216-ХЭ!R216-ЧЭ!R216-АУ!R216</f>
        <v>0</v>
      </c>
    </row>
    <row r="217" spans="1:18" s="8" customFormat="1" ht="15.75" hidden="1" customHeight="1">
      <c r="A217" s="24"/>
      <c r="B217" s="30" t="s">
        <v>89</v>
      </c>
      <c r="C217" s="46" t="s">
        <v>78</v>
      </c>
      <c r="D217" s="272">
        <f>+СВОД!D217-АЭ!D217-БЭ!D217-ГАЭС!D217-КЭ!D217-КуЭ!D217-ОЭ!D217-ХЭ!D217-ЧЭ!D217-АУ!D217</f>
        <v>0</v>
      </c>
      <c r="E217" s="272">
        <f>+СВОД!E217-АЭ!E217-БЭ!E217-ГАЭС!E217-КЭ!E217-КуЭ!E217-ОЭ!E217-ХЭ!E217-ЧЭ!E217-АУ!E217</f>
        <v>0</v>
      </c>
      <c r="F217" s="272">
        <f>+СВОД!F217-АЭ!F217-БЭ!F217-ГАЭС!F217-КЭ!F217-КуЭ!F217-ОЭ!F217-ХЭ!F217-ЧЭ!F217-АУ!F217</f>
        <v>0</v>
      </c>
      <c r="G217" s="272">
        <f>+СВОД!G217-АЭ!G217-БЭ!G217-ГАЭС!G217-КЭ!G217-КуЭ!G217-ОЭ!G217-ХЭ!G217-ЧЭ!G217-АУ!G217</f>
        <v>0</v>
      </c>
      <c r="H217" s="272">
        <f>+СВОД!H217-АЭ!H217-БЭ!H217-ГАЭС!H217-КЭ!H217-КуЭ!H217-ОЭ!H217-ХЭ!H217-ЧЭ!H217-АУ!H217</f>
        <v>0</v>
      </c>
      <c r="I217" s="272">
        <f>+СВОД!I217-АЭ!I217-БЭ!I217-ГАЭС!I217-КЭ!I217-КуЭ!I217-ОЭ!I217-ХЭ!I217-ЧЭ!I217-АУ!I217</f>
        <v>0</v>
      </c>
      <c r="J217" s="272">
        <f>+СВОД!J217-АЭ!J217-БЭ!J217-ГАЭС!J217-КЭ!J217-КуЭ!J217-ОЭ!J217-ХЭ!J217-ЧЭ!J217-АУ!J217</f>
        <v>0</v>
      </c>
      <c r="K217" s="272">
        <f>+СВОД!K217-АЭ!K217-БЭ!K217-ГАЭС!K217-КЭ!K217-КуЭ!K217-ОЭ!K217-ХЭ!K217-ЧЭ!K217-АУ!K217</f>
        <v>0</v>
      </c>
      <c r="L217" s="272">
        <f>+СВОД!L217-АЭ!L217-БЭ!L217-ГАЭС!L217-КЭ!L217-КуЭ!L217-ОЭ!L217-ХЭ!L217-ЧЭ!L217-АУ!L217</f>
        <v>0</v>
      </c>
      <c r="M217" s="272">
        <f>+СВОД!M217-АЭ!M217-БЭ!M217-ГАЭС!M217-КЭ!M217-КуЭ!M217-ОЭ!M217-ХЭ!M217-ЧЭ!M217-АУ!M217</f>
        <v>0</v>
      </c>
      <c r="N217" s="272">
        <f>+СВОД!N217-АЭ!N217-БЭ!N217-ГАЭС!N217-КЭ!N217-КуЭ!N217-ОЭ!N217-ХЭ!N217-ЧЭ!N217-АУ!N217</f>
        <v>0</v>
      </c>
      <c r="O217" s="272">
        <f>+СВОД!O217-АЭ!O217-БЭ!O217-ГАЭС!O217-КЭ!O217-КуЭ!O217-ОЭ!O217-ХЭ!O217-ЧЭ!O217-АУ!O217</f>
        <v>0</v>
      </c>
      <c r="P217" s="272">
        <f>+СВОД!P217-АЭ!P217-БЭ!P217-ГАЭС!P217-КЭ!P217-КуЭ!P217-ОЭ!P217-ХЭ!P217-ЧЭ!P217-АУ!P217</f>
        <v>0</v>
      </c>
      <c r="Q217" s="272">
        <f>+СВОД!Q217-АЭ!Q217-БЭ!Q217-ГАЭС!Q217-КЭ!Q217-КуЭ!Q217-ОЭ!Q217-ХЭ!Q217-ЧЭ!Q217-АУ!Q217</f>
        <v>0</v>
      </c>
      <c r="R217" s="272">
        <f>+СВОД!R217-АЭ!R217-БЭ!R217-ГАЭС!R217-КЭ!R217-КуЭ!R217-ОЭ!R217-ХЭ!R217-ЧЭ!R217-АУ!R217</f>
        <v>0</v>
      </c>
    </row>
    <row r="218" spans="1:18" s="8" customFormat="1" ht="15.75" hidden="1" customHeight="1">
      <c r="A218" s="24"/>
      <c r="B218" s="30" t="s">
        <v>90</v>
      </c>
      <c r="C218" s="46" t="s">
        <v>80</v>
      </c>
      <c r="D218" s="272">
        <f>+СВОД!D218-АЭ!D218-БЭ!D218-ГАЭС!D218-КЭ!D218-КуЭ!D218-ОЭ!D218-ХЭ!D218-ЧЭ!D218-АУ!D218</f>
        <v>0</v>
      </c>
      <c r="E218" s="272">
        <f>+СВОД!E218-АЭ!E218-БЭ!E218-ГАЭС!E218-КЭ!E218-КуЭ!E218-ОЭ!E218-ХЭ!E218-ЧЭ!E218-АУ!E218</f>
        <v>0</v>
      </c>
      <c r="F218" s="272">
        <f>+СВОД!F218-АЭ!F218-БЭ!F218-ГАЭС!F218-КЭ!F218-КуЭ!F218-ОЭ!F218-ХЭ!F218-ЧЭ!F218-АУ!F218</f>
        <v>0</v>
      </c>
      <c r="G218" s="272">
        <f>+СВОД!G218-АЭ!G218-БЭ!G218-ГАЭС!G218-КЭ!G218-КуЭ!G218-ОЭ!G218-ХЭ!G218-ЧЭ!G218-АУ!G218</f>
        <v>0</v>
      </c>
      <c r="H218" s="272">
        <f>+СВОД!H218-АЭ!H218-БЭ!H218-ГАЭС!H218-КЭ!H218-КуЭ!H218-ОЭ!H218-ХЭ!H218-ЧЭ!H218-АУ!H218</f>
        <v>0</v>
      </c>
      <c r="I218" s="272">
        <f>+СВОД!I218-АЭ!I218-БЭ!I218-ГАЭС!I218-КЭ!I218-КуЭ!I218-ОЭ!I218-ХЭ!I218-ЧЭ!I218-АУ!I218</f>
        <v>0</v>
      </c>
      <c r="J218" s="272">
        <f>+СВОД!J218-АЭ!J218-БЭ!J218-ГАЭС!J218-КЭ!J218-КуЭ!J218-ОЭ!J218-ХЭ!J218-ЧЭ!J218-АУ!J218</f>
        <v>0</v>
      </c>
      <c r="K218" s="272">
        <f>+СВОД!K218-АЭ!K218-БЭ!K218-ГАЭС!K218-КЭ!K218-КуЭ!K218-ОЭ!K218-ХЭ!K218-ЧЭ!K218-АУ!K218</f>
        <v>0</v>
      </c>
      <c r="L218" s="272">
        <f>+СВОД!L218-АЭ!L218-БЭ!L218-ГАЭС!L218-КЭ!L218-КуЭ!L218-ОЭ!L218-ХЭ!L218-ЧЭ!L218-АУ!L218</f>
        <v>0</v>
      </c>
      <c r="M218" s="272">
        <f>+СВОД!M218-АЭ!M218-БЭ!M218-ГАЭС!M218-КЭ!M218-КуЭ!M218-ОЭ!M218-ХЭ!M218-ЧЭ!M218-АУ!M218</f>
        <v>0</v>
      </c>
      <c r="N218" s="272">
        <f>+СВОД!N218-АЭ!N218-БЭ!N218-ГАЭС!N218-КЭ!N218-КуЭ!N218-ОЭ!N218-ХЭ!N218-ЧЭ!N218-АУ!N218</f>
        <v>0</v>
      </c>
      <c r="O218" s="272">
        <f>+СВОД!O218-АЭ!O218-БЭ!O218-ГАЭС!O218-КЭ!O218-КуЭ!O218-ОЭ!O218-ХЭ!O218-ЧЭ!O218-АУ!O218</f>
        <v>0</v>
      </c>
      <c r="P218" s="272">
        <f>+СВОД!P218-АЭ!P218-БЭ!P218-ГАЭС!P218-КЭ!P218-КуЭ!P218-ОЭ!P218-ХЭ!P218-ЧЭ!P218-АУ!P218</f>
        <v>0</v>
      </c>
      <c r="Q218" s="272">
        <f>+СВОД!Q218-АЭ!Q218-БЭ!Q218-ГАЭС!Q218-КЭ!Q218-КуЭ!Q218-ОЭ!Q218-ХЭ!Q218-ЧЭ!Q218-АУ!Q218</f>
        <v>0</v>
      </c>
      <c r="R218" s="272">
        <f>+СВОД!R218-АЭ!R218-БЭ!R218-ГАЭС!R218-КЭ!R218-КуЭ!R218-ОЭ!R218-ХЭ!R218-ЧЭ!R218-АУ!R218</f>
        <v>0</v>
      </c>
    </row>
    <row r="219" spans="1:18" s="8" customFormat="1" ht="15.75" hidden="1" customHeight="1">
      <c r="A219" s="24"/>
      <c r="B219" s="30" t="s">
        <v>73</v>
      </c>
      <c r="C219" s="46"/>
      <c r="D219" s="272">
        <f>+СВОД!D219-АЭ!D219-БЭ!D219-ГАЭС!D219-КЭ!D219-КуЭ!D219-ОЭ!D219-ХЭ!D219-ЧЭ!D219-АУ!D219</f>
        <v>0</v>
      </c>
      <c r="E219" s="272">
        <f>+СВОД!E219-АЭ!E219-БЭ!E219-ГАЭС!E219-КЭ!E219-КуЭ!E219-ОЭ!E219-ХЭ!E219-ЧЭ!E219-АУ!E219</f>
        <v>0</v>
      </c>
      <c r="F219" s="272">
        <f>+СВОД!F219-АЭ!F219-БЭ!F219-ГАЭС!F219-КЭ!F219-КуЭ!F219-ОЭ!F219-ХЭ!F219-ЧЭ!F219-АУ!F219</f>
        <v>0</v>
      </c>
      <c r="G219" s="272">
        <f>+СВОД!G219-АЭ!G219-БЭ!G219-ГАЭС!G219-КЭ!G219-КуЭ!G219-ОЭ!G219-ХЭ!G219-ЧЭ!G219-АУ!G219</f>
        <v>0</v>
      </c>
      <c r="H219" s="272">
        <f>+СВОД!H219-АЭ!H219-БЭ!H219-ГАЭС!H219-КЭ!H219-КуЭ!H219-ОЭ!H219-ХЭ!H219-ЧЭ!H219-АУ!H219</f>
        <v>0</v>
      </c>
      <c r="I219" s="272">
        <f>+СВОД!I219-АЭ!I219-БЭ!I219-ГАЭС!I219-КЭ!I219-КуЭ!I219-ОЭ!I219-ХЭ!I219-ЧЭ!I219-АУ!I219</f>
        <v>0</v>
      </c>
      <c r="J219" s="272">
        <f>+СВОД!J219-АЭ!J219-БЭ!J219-ГАЭС!J219-КЭ!J219-КуЭ!J219-ОЭ!J219-ХЭ!J219-ЧЭ!J219-АУ!J219</f>
        <v>0</v>
      </c>
      <c r="K219" s="272">
        <f>+СВОД!K219-АЭ!K219-БЭ!K219-ГАЭС!K219-КЭ!K219-КуЭ!K219-ОЭ!K219-ХЭ!K219-ЧЭ!K219-АУ!K219</f>
        <v>0</v>
      </c>
      <c r="L219" s="272">
        <f>+СВОД!L219-АЭ!L219-БЭ!L219-ГАЭС!L219-КЭ!L219-КуЭ!L219-ОЭ!L219-ХЭ!L219-ЧЭ!L219-АУ!L219</f>
        <v>0</v>
      </c>
      <c r="M219" s="272">
        <f>+СВОД!M219-АЭ!M219-БЭ!M219-ГАЭС!M219-КЭ!M219-КуЭ!M219-ОЭ!M219-ХЭ!M219-ЧЭ!M219-АУ!M219</f>
        <v>0</v>
      </c>
      <c r="N219" s="272">
        <f>+СВОД!N219-АЭ!N219-БЭ!N219-ГАЭС!N219-КЭ!N219-КуЭ!N219-ОЭ!N219-ХЭ!N219-ЧЭ!N219-АУ!N219</f>
        <v>0</v>
      </c>
      <c r="O219" s="272">
        <f>+СВОД!O219-АЭ!O219-БЭ!O219-ГАЭС!O219-КЭ!O219-КуЭ!O219-ОЭ!O219-ХЭ!O219-ЧЭ!O219-АУ!O219</f>
        <v>0</v>
      </c>
      <c r="P219" s="272">
        <f>+СВОД!P219-АЭ!P219-БЭ!P219-ГАЭС!P219-КЭ!P219-КуЭ!P219-ОЭ!P219-ХЭ!P219-ЧЭ!P219-АУ!P219</f>
        <v>0</v>
      </c>
      <c r="Q219" s="272">
        <f>+СВОД!Q219-АЭ!Q219-БЭ!Q219-ГАЭС!Q219-КЭ!Q219-КуЭ!Q219-ОЭ!Q219-ХЭ!Q219-ЧЭ!Q219-АУ!Q219</f>
        <v>0</v>
      </c>
      <c r="R219" s="272">
        <f>+СВОД!R219-АЭ!R219-БЭ!R219-ГАЭС!R219-КЭ!R219-КуЭ!R219-ОЭ!R219-ХЭ!R219-ЧЭ!R219-АУ!R219</f>
        <v>0</v>
      </c>
    </row>
    <row r="220" spans="1:18" s="8" customFormat="1" ht="15.75" hidden="1" customHeight="1">
      <c r="A220" s="24"/>
      <c r="B220" s="30" t="s">
        <v>86</v>
      </c>
      <c r="C220" s="46" t="s">
        <v>77</v>
      </c>
      <c r="D220" s="272">
        <f>+СВОД!D220-АЭ!D220-БЭ!D220-ГАЭС!D220-КЭ!D220-КуЭ!D220-ОЭ!D220-ХЭ!D220-ЧЭ!D220-АУ!D220</f>
        <v>0</v>
      </c>
      <c r="E220" s="272">
        <f>+СВОД!E220-АЭ!E220-БЭ!E220-ГАЭС!E220-КЭ!E220-КуЭ!E220-ОЭ!E220-ХЭ!E220-ЧЭ!E220-АУ!E220</f>
        <v>0</v>
      </c>
      <c r="F220" s="272">
        <f>+СВОД!F220-АЭ!F220-БЭ!F220-ГАЭС!F220-КЭ!F220-КуЭ!F220-ОЭ!F220-ХЭ!F220-ЧЭ!F220-АУ!F220</f>
        <v>0</v>
      </c>
      <c r="G220" s="272">
        <f>+СВОД!G220-АЭ!G220-БЭ!G220-ГАЭС!G220-КЭ!G220-КуЭ!G220-ОЭ!G220-ХЭ!G220-ЧЭ!G220-АУ!G220</f>
        <v>0</v>
      </c>
      <c r="H220" s="272">
        <f>+СВОД!H220-АЭ!H220-БЭ!H220-ГАЭС!H220-КЭ!H220-КуЭ!H220-ОЭ!H220-ХЭ!H220-ЧЭ!H220-АУ!H220</f>
        <v>0</v>
      </c>
      <c r="I220" s="272">
        <f>+СВОД!I220-АЭ!I220-БЭ!I220-ГАЭС!I220-КЭ!I220-КуЭ!I220-ОЭ!I220-ХЭ!I220-ЧЭ!I220-АУ!I220</f>
        <v>0</v>
      </c>
      <c r="J220" s="272">
        <f>+СВОД!J220-АЭ!J220-БЭ!J220-ГАЭС!J220-КЭ!J220-КуЭ!J220-ОЭ!J220-ХЭ!J220-ЧЭ!J220-АУ!J220</f>
        <v>0</v>
      </c>
      <c r="K220" s="272">
        <f>+СВОД!K220-АЭ!K220-БЭ!K220-ГАЭС!K220-КЭ!K220-КуЭ!K220-ОЭ!K220-ХЭ!K220-ЧЭ!K220-АУ!K220</f>
        <v>0</v>
      </c>
      <c r="L220" s="272">
        <f>+СВОД!L220-АЭ!L220-БЭ!L220-ГАЭС!L220-КЭ!L220-КуЭ!L220-ОЭ!L220-ХЭ!L220-ЧЭ!L220-АУ!L220</f>
        <v>0</v>
      </c>
      <c r="M220" s="272">
        <f>+СВОД!M220-АЭ!M220-БЭ!M220-ГАЭС!M220-КЭ!M220-КуЭ!M220-ОЭ!M220-ХЭ!M220-ЧЭ!M220-АУ!M220</f>
        <v>0</v>
      </c>
      <c r="N220" s="272">
        <f>+СВОД!N220-АЭ!N220-БЭ!N220-ГАЭС!N220-КЭ!N220-КуЭ!N220-ОЭ!N220-ХЭ!N220-ЧЭ!N220-АУ!N220</f>
        <v>0</v>
      </c>
      <c r="O220" s="272">
        <f>+СВОД!O220-АЭ!O220-БЭ!O220-ГАЭС!O220-КЭ!O220-КуЭ!O220-ОЭ!O220-ХЭ!O220-ЧЭ!O220-АУ!O220</f>
        <v>0</v>
      </c>
      <c r="P220" s="272">
        <f>+СВОД!P220-АЭ!P220-БЭ!P220-ГАЭС!P220-КЭ!P220-КуЭ!P220-ОЭ!P220-ХЭ!P220-ЧЭ!P220-АУ!P220</f>
        <v>0</v>
      </c>
      <c r="Q220" s="272">
        <f>+СВОД!Q220-АЭ!Q220-БЭ!Q220-ГАЭС!Q220-КЭ!Q220-КуЭ!Q220-ОЭ!Q220-ХЭ!Q220-ЧЭ!Q220-АУ!Q220</f>
        <v>0</v>
      </c>
      <c r="R220" s="272">
        <f>+СВОД!R220-АЭ!R220-БЭ!R220-ГАЭС!R220-КЭ!R220-КуЭ!R220-ОЭ!R220-ХЭ!R220-ЧЭ!R220-АУ!R220</f>
        <v>0</v>
      </c>
    </row>
    <row r="221" spans="1:18" s="8" customFormat="1" ht="15.75" hidden="1" customHeight="1">
      <c r="A221" s="24"/>
      <c r="B221" s="30" t="s">
        <v>87</v>
      </c>
      <c r="C221" s="46" t="s">
        <v>80</v>
      </c>
      <c r="D221" s="272">
        <f>+СВОД!D221-АЭ!D221-БЭ!D221-ГАЭС!D221-КЭ!D221-КуЭ!D221-ОЭ!D221-ХЭ!D221-ЧЭ!D221-АУ!D221</f>
        <v>0</v>
      </c>
      <c r="E221" s="272">
        <f>+СВОД!E221-АЭ!E221-БЭ!E221-ГАЭС!E221-КЭ!E221-КуЭ!E221-ОЭ!E221-ХЭ!E221-ЧЭ!E221-АУ!E221</f>
        <v>0</v>
      </c>
      <c r="F221" s="272">
        <f>+СВОД!F221-АЭ!F221-БЭ!F221-ГАЭС!F221-КЭ!F221-КуЭ!F221-ОЭ!F221-ХЭ!F221-ЧЭ!F221-АУ!F221</f>
        <v>0</v>
      </c>
      <c r="G221" s="272">
        <f>+СВОД!G221-АЭ!G221-БЭ!G221-ГАЭС!G221-КЭ!G221-КуЭ!G221-ОЭ!G221-ХЭ!G221-ЧЭ!G221-АУ!G221</f>
        <v>0</v>
      </c>
      <c r="H221" s="272">
        <f>+СВОД!H221-АЭ!H221-БЭ!H221-ГАЭС!H221-КЭ!H221-КуЭ!H221-ОЭ!H221-ХЭ!H221-ЧЭ!H221-АУ!H221</f>
        <v>0</v>
      </c>
      <c r="I221" s="272">
        <f>+СВОД!I221-АЭ!I221-БЭ!I221-ГАЭС!I221-КЭ!I221-КуЭ!I221-ОЭ!I221-ХЭ!I221-ЧЭ!I221-АУ!I221</f>
        <v>0</v>
      </c>
      <c r="J221" s="272">
        <f>+СВОД!J221-АЭ!J221-БЭ!J221-ГАЭС!J221-КЭ!J221-КуЭ!J221-ОЭ!J221-ХЭ!J221-ЧЭ!J221-АУ!J221</f>
        <v>0</v>
      </c>
      <c r="K221" s="272">
        <f>+СВОД!K221-АЭ!K221-БЭ!K221-ГАЭС!K221-КЭ!K221-КуЭ!K221-ОЭ!K221-ХЭ!K221-ЧЭ!K221-АУ!K221</f>
        <v>0</v>
      </c>
      <c r="L221" s="272">
        <f>+СВОД!L221-АЭ!L221-БЭ!L221-ГАЭС!L221-КЭ!L221-КуЭ!L221-ОЭ!L221-ХЭ!L221-ЧЭ!L221-АУ!L221</f>
        <v>0</v>
      </c>
      <c r="M221" s="272">
        <f>+СВОД!M221-АЭ!M221-БЭ!M221-ГАЭС!M221-КЭ!M221-КуЭ!M221-ОЭ!M221-ХЭ!M221-ЧЭ!M221-АУ!M221</f>
        <v>0</v>
      </c>
      <c r="N221" s="272">
        <f>+СВОД!N221-АЭ!N221-БЭ!N221-ГАЭС!N221-КЭ!N221-КуЭ!N221-ОЭ!N221-ХЭ!N221-ЧЭ!N221-АУ!N221</f>
        <v>0</v>
      </c>
      <c r="O221" s="272">
        <f>+СВОД!O221-АЭ!O221-БЭ!O221-ГАЭС!O221-КЭ!O221-КуЭ!O221-ОЭ!O221-ХЭ!O221-ЧЭ!O221-АУ!O221</f>
        <v>0</v>
      </c>
      <c r="P221" s="272">
        <f>+СВОД!P221-АЭ!P221-БЭ!P221-ГАЭС!P221-КЭ!P221-КуЭ!P221-ОЭ!P221-ХЭ!P221-ЧЭ!P221-АУ!P221</f>
        <v>0</v>
      </c>
      <c r="Q221" s="272">
        <f>+СВОД!Q221-АЭ!Q221-БЭ!Q221-ГАЭС!Q221-КЭ!Q221-КуЭ!Q221-ОЭ!Q221-ХЭ!Q221-ЧЭ!Q221-АУ!Q221</f>
        <v>0</v>
      </c>
      <c r="R221" s="272">
        <f>+СВОД!R221-АЭ!R221-БЭ!R221-ГАЭС!R221-КЭ!R221-КуЭ!R221-ОЭ!R221-ХЭ!R221-ЧЭ!R221-АУ!R221</f>
        <v>0</v>
      </c>
    </row>
    <row r="222" spans="1:18" s="8" customFormat="1" ht="15.75" hidden="1" customHeight="1">
      <c r="A222" s="24"/>
      <c r="B222" s="29" t="s">
        <v>74</v>
      </c>
      <c r="C222" s="46"/>
      <c r="D222" s="272">
        <f>+СВОД!D222-АЭ!D222-БЭ!D222-ГАЭС!D222-КЭ!D222-КуЭ!D222-ОЭ!D222-ХЭ!D222-ЧЭ!D222-АУ!D222</f>
        <v>0</v>
      </c>
      <c r="E222" s="272">
        <f>+СВОД!E222-АЭ!E222-БЭ!E222-ГАЭС!E222-КЭ!E222-КуЭ!E222-ОЭ!E222-ХЭ!E222-ЧЭ!E222-АУ!E222</f>
        <v>0</v>
      </c>
      <c r="F222" s="272">
        <f>+СВОД!F222-АЭ!F222-БЭ!F222-ГАЭС!F222-КЭ!F222-КуЭ!F222-ОЭ!F222-ХЭ!F222-ЧЭ!F222-АУ!F222</f>
        <v>0</v>
      </c>
      <c r="G222" s="272">
        <f>+СВОД!G222-АЭ!G222-БЭ!G222-ГАЭС!G222-КЭ!G222-КуЭ!G222-ОЭ!G222-ХЭ!G222-ЧЭ!G222-АУ!G222</f>
        <v>0</v>
      </c>
      <c r="H222" s="272">
        <f>+СВОД!H222-АЭ!H222-БЭ!H222-ГАЭС!H222-КЭ!H222-КуЭ!H222-ОЭ!H222-ХЭ!H222-ЧЭ!H222-АУ!H222</f>
        <v>0</v>
      </c>
      <c r="I222" s="272">
        <f>+СВОД!I222-АЭ!I222-БЭ!I222-ГАЭС!I222-КЭ!I222-КуЭ!I222-ОЭ!I222-ХЭ!I222-ЧЭ!I222-АУ!I222</f>
        <v>0</v>
      </c>
      <c r="J222" s="272">
        <f>+СВОД!J222-АЭ!J222-БЭ!J222-ГАЭС!J222-КЭ!J222-КуЭ!J222-ОЭ!J222-ХЭ!J222-ЧЭ!J222-АУ!J222</f>
        <v>0</v>
      </c>
      <c r="K222" s="272">
        <f>+СВОД!K222-АЭ!K222-БЭ!K222-ГАЭС!K222-КЭ!K222-КуЭ!K222-ОЭ!K222-ХЭ!K222-ЧЭ!K222-АУ!K222</f>
        <v>0</v>
      </c>
      <c r="L222" s="272">
        <f>+СВОД!L222-АЭ!L222-БЭ!L222-ГАЭС!L222-КЭ!L222-КуЭ!L222-ОЭ!L222-ХЭ!L222-ЧЭ!L222-АУ!L222</f>
        <v>0</v>
      </c>
      <c r="M222" s="272">
        <f>+СВОД!M222-АЭ!M222-БЭ!M222-ГАЭС!M222-КЭ!M222-КуЭ!M222-ОЭ!M222-ХЭ!M222-ЧЭ!M222-АУ!M222</f>
        <v>0</v>
      </c>
      <c r="N222" s="272">
        <f>+СВОД!N222-АЭ!N222-БЭ!N222-ГАЭС!N222-КЭ!N222-КуЭ!N222-ОЭ!N222-ХЭ!N222-ЧЭ!N222-АУ!N222</f>
        <v>0</v>
      </c>
      <c r="O222" s="272">
        <f>+СВОД!O222-АЭ!O222-БЭ!O222-ГАЭС!O222-КЭ!O222-КуЭ!O222-ОЭ!O222-ХЭ!O222-ЧЭ!O222-АУ!O222</f>
        <v>0</v>
      </c>
      <c r="P222" s="272">
        <f>+СВОД!P222-АЭ!P222-БЭ!P222-ГАЭС!P222-КЭ!P222-КуЭ!P222-ОЭ!P222-ХЭ!P222-ЧЭ!P222-АУ!P222</f>
        <v>0</v>
      </c>
      <c r="Q222" s="272">
        <f>+СВОД!Q222-АЭ!Q222-БЭ!Q222-ГАЭС!Q222-КЭ!Q222-КуЭ!Q222-ОЭ!Q222-ХЭ!Q222-ЧЭ!Q222-АУ!Q222</f>
        <v>0</v>
      </c>
      <c r="R222" s="272">
        <f>+СВОД!R222-АЭ!R222-БЭ!R222-ГАЭС!R222-КЭ!R222-КуЭ!R222-ОЭ!R222-ХЭ!R222-ЧЭ!R222-АУ!R222</f>
        <v>0</v>
      </c>
    </row>
    <row r="223" spans="1:18" s="8" customFormat="1" ht="15.75" hidden="1" customHeight="1">
      <c r="A223" s="24"/>
      <c r="B223" s="30" t="s">
        <v>86</v>
      </c>
      <c r="C223" s="46" t="s">
        <v>77</v>
      </c>
      <c r="D223" s="272">
        <f>+СВОД!D223-АЭ!D223-БЭ!D223-ГАЭС!D223-КЭ!D223-КуЭ!D223-ОЭ!D223-ХЭ!D223-ЧЭ!D223-АУ!D223</f>
        <v>0</v>
      </c>
      <c r="E223" s="272">
        <f>+СВОД!E223-АЭ!E223-БЭ!E223-ГАЭС!E223-КЭ!E223-КуЭ!E223-ОЭ!E223-ХЭ!E223-ЧЭ!E223-АУ!E223</f>
        <v>0</v>
      </c>
      <c r="F223" s="272">
        <f>+СВОД!F223-АЭ!F223-БЭ!F223-ГАЭС!F223-КЭ!F223-КуЭ!F223-ОЭ!F223-ХЭ!F223-ЧЭ!F223-АУ!F223</f>
        <v>0</v>
      </c>
      <c r="G223" s="272">
        <f>+СВОД!G223-АЭ!G223-БЭ!G223-ГАЭС!G223-КЭ!G223-КуЭ!G223-ОЭ!G223-ХЭ!G223-ЧЭ!G223-АУ!G223</f>
        <v>0</v>
      </c>
      <c r="H223" s="272">
        <f>+СВОД!H223-АЭ!H223-БЭ!H223-ГАЭС!H223-КЭ!H223-КуЭ!H223-ОЭ!H223-ХЭ!H223-ЧЭ!H223-АУ!H223</f>
        <v>0</v>
      </c>
      <c r="I223" s="272">
        <f>+СВОД!I223-АЭ!I223-БЭ!I223-ГАЭС!I223-КЭ!I223-КуЭ!I223-ОЭ!I223-ХЭ!I223-ЧЭ!I223-АУ!I223</f>
        <v>0</v>
      </c>
      <c r="J223" s="272">
        <f>+СВОД!J223-АЭ!J223-БЭ!J223-ГАЭС!J223-КЭ!J223-КуЭ!J223-ОЭ!J223-ХЭ!J223-ЧЭ!J223-АУ!J223</f>
        <v>0</v>
      </c>
      <c r="K223" s="272">
        <f>+СВОД!K223-АЭ!K223-БЭ!K223-ГАЭС!K223-КЭ!K223-КуЭ!K223-ОЭ!K223-ХЭ!K223-ЧЭ!K223-АУ!K223</f>
        <v>0</v>
      </c>
      <c r="L223" s="272">
        <f>+СВОД!L223-АЭ!L223-БЭ!L223-ГАЭС!L223-КЭ!L223-КуЭ!L223-ОЭ!L223-ХЭ!L223-ЧЭ!L223-АУ!L223</f>
        <v>0</v>
      </c>
      <c r="M223" s="272">
        <f>+СВОД!M223-АЭ!M223-БЭ!M223-ГАЭС!M223-КЭ!M223-КуЭ!M223-ОЭ!M223-ХЭ!M223-ЧЭ!M223-АУ!M223</f>
        <v>0</v>
      </c>
      <c r="N223" s="272">
        <f>+СВОД!N223-АЭ!N223-БЭ!N223-ГАЭС!N223-КЭ!N223-КуЭ!N223-ОЭ!N223-ХЭ!N223-ЧЭ!N223-АУ!N223</f>
        <v>0</v>
      </c>
      <c r="O223" s="272">
        <f>+СВОД!O223-АЭ!O223-БЭ!O223-ГАЭС!O223-КЭ!O223-КуЭ!O223-ОЭ!O223-ХЭ!O223-ЧЭ!O223-АУ!O223</f>
        <v>0</v>
      </c>
      <c r="P223" s="272">
        <f>+СВОД!P223-АЭ!P223-БЭ!P223-ГАЭС!P223-КЭ!P223-КуЭ!P223-ОЭ!P223-ХЭ!P223-ЧЭ!P223-АУ!P223</f>
        <v>0</v>
      </c>
      <c r="Q223" s="272">
        <f>+СВОД!Q223-АЭ!Q223-БЭ!Q223-ГАЭС!Q223-КЭ!Q223-КуЭ!Q223-ОЭ!Q223-ХЭ!Q223-ЧЭ!Q223-АУ!Q223</f>
        <v>0</v>
      </c>
      <c r="R223" s="272">
        <f>+СВОД!R223-АЭ!R223-БЭ!R223-ГАЭС!R223-КЭ!R223-КуЭ!R223-ОЭ!R223-ХЭ!R223-ЧЭ!R223-АУ!R223</f>
        <v>0</v>
      </c>
    </row>
    <row r="224" spans="1:18" s="8" customFormat="1" ht="15.75" hidden="1" customHeight="1">
      <c r="A224" s="24"/>
      <c r="B224" s="30" t="s">
        <v>89</v>
      </c>
      <c r="C224" s="46" t="s">
        <v>78</v>
      </c>
      <c r="D224" s="272">
        <f>+СВОД!D224-АЭ!D224-БЭ!D224-ГАЭС!D224-КЭ!D224-КуЭ!D224-ОЭ!D224-ХЭ!D224-ЧЭ!D224-АУ!D224</f>
        <v>0</v>
      </c>
      <c r="E224" s="272">
        <f>+СВОД!E224-АЭ!E224-БЭ!E224-ГАЭС!E224-КЭ!E224-КуЭ!E224-ОЭ!E224-ХЭ!E224-ЧЭ!E224-АУ!E224</f>
        <v>0</v>
      </c>
      <c r="F224" s="272">
        <f>+СВОД!F224-АЭ!F224-БЭ!F224-ГАЭС!F224-КЭ!F224-КуЭ!F224-ОЭ!F224-ХЭ!F224-ЧЭ!F224-АУ!F224</f>
        <v>0</v>
      </c>
      <c r="G224" s="272">
        <f>+СВОД!G224-АЭ!G224-БЭ!G224-ГАЭС!G224-КЭ!G224-КуЭ!G224-ОЭ!G224-ХЭ!G224-ЧЭ!G224-АУ!G224</f>
        <v>0</v>
      </c>
      <c r="H224" s="272">
        <f>+СВОД!H224-АЭ!H224-БЭ!H224-ГАЭС!H224-КЭ!H224-КуЭ!H224-ОЭ!H224-ХЭ!H224-ЧЭ!H224-АУ!H224</f>
        <v>0</v>
      </c>
      <c r="I224" s="272">
        <f>+СВОД!I224-АЭ!I224-БЭ!I224-ГАЭС!I224-КЭ!I224-КуЭ!I224-ОЭ!I224-ХЭ!I224-ЧЭ!I224-АУ!I224</f>
        <v>0</v>
      </c>
      <c r="J224" s="272">
        <f>+СВОД!J224-АЭ!J224-БЭ!J224-ГАЭС!J224-КЭ!J224-КуЭ!J224-ОЭ!J224-ХЭ!J224-ЧЭ!J224-АУ!J224</f>
        <v>0</v>
      </c>
      <c r="K224" s="272">
        <f>+СВОД!K224-АЭ!K224-БЭ!K224-ГАЭС!K224-КЭ!K224-КуЭ!K224-ОЭ!K224-ХЭ!K224-ЧЭ!K224-АУ!K224</f>
        <v>0</v>
      </c>
      <c r="L224" s="272">
        <f>+СВОД!L224-АЭ!L224-БЭ!L224-ГАЭС!L224-КЭ!L224-КуЭ!L224-ОЭ!L224-ХЭ!L224-ЧЭ!L224-АУ!L224</f>
        <v>0</v>
      </c>
      <c r="M224" s="272">
        <f>+СВОД!M224-АЭ!M224-БЭ!M224-ГАЭС!M224-КЭ!M224-КуЭ!M224-ОЭ!M224-ХЭ!M224-ЧЭ!M224-АУ!M224</f>
        <v>0</v>
      </c>
      <c r="N224" s="272">
        <f>+СВОД!N224-АЭ!N224-БЭ!N224-ГАЭС!N224-КЭ!N224-КуЭ!N224-ОЭ!N224-ХЭ!N224-ЧЭ!N224-АУ!N224</f>
        <v>0</v>
      </c>
      <c r="O224" s="272">
        <f>+СВОД!O224-АЭ!O224-БЭ!O224-ГАЭС!O224-КЭ!O224-КуЭ!O224-ОЭ!O224-ХЭ!O224-ЧЭ!O224-АУ!O224</f>
        <v>0</v>
      </c>
      <c r="P224" s="272">
        <f>+СВОД!P224-АЭ!P224-БЭ!P224-ГАЭС!P224-КЭ!P224-КуЭ!P224-ОЭ!P224-ХЭ!P224-ЧЭ!P224-АУ!P224</f>
        <v>0</v>
      </c>
      <c r="Q224" s="272">
        <f>+СВОД!Q224-АЭ!Q224-БЭ!Q224-ГАЭС!Q224-КЭ!Q224-КуЭ!Q224-ОЭ!Q224-ХЭ!Q224-ЧЭ!Q224-АУ!Q224</f>
        <v>0</v>
      </c>
      <c r="R224" s="272">
        <f>+СВОД!R224-АЭ!R224-БЭ!R224-ГАЭС!R224-КЭ!R224-КуЭ!R224-ОЭ!R224-ХЭ!R224-ЧЭ!R224-АУ!R224</f>
        <v>0</v>
      </c>
    </row>
    <row r="225" spans="1:18" s="8" customFormat="1" ht="15.75" hidden="1" customHeight="1">
      <c r="A225" s="24"/>
      <c r="B225" s="30" t="s">
        <v>87</v>
      </c>
      <c r="C225" s="46" t="s">
        <v>80</v>
      </c>
      <c r="D225" s="272">
        <f>+СВОД!D225-АЭ!D225-БЭ!D225-ГАЭС!D225-КЭ!D225-КуЭ!D225-ОЭ!D225-ХЭ!D225-ЧЭ!D225-АУ!D225</f>
        <v>0</v>
      </c>
      <c r="E225" s="272">
        <f>+СВОД!E225-АЭ!E225-БЭ!E225-ГАЭС!E225-КЭ!E225-КуЭ!E225-ОЭ!E225-ХЭ!E225-ЧЭ!E225-АУ!E225</f>
        <v>0</v>
      </c>
      <c r="F225" s="272">
        <f>+СВОД!F225-АЭ!F225-БЭ!F225-ГАЭС!F225-КЭ!F225-КуЭ!F225-ОЭ!F225-ХЭ!F225-ЧЭ!F225-АУ!F225</f>
        <v>0</v>
      </c>
      <c r="G225" s="272">
        <f>+СВОД!G225-АЭ!G225-БЭ!G225-ГАЭС!G225-КЭ!G225-КуЭ!G225-ОЭ!G225-ХЭ!G225-ЧЭ!G225-АУ!G225</f>
        <v>0</v>
      </c>
      <c r="H225" s="272">
        <f>+СВОД!H225-АЭ!H225-БЭ!H225-ГАЭС!H225-КЭ!H225-КуЭ!H225-ОЭ!H225-ХЭ!H225-ЧЭ!H225-АУ!H225</f>
        <v>0</v>
      </c>
      <c r="I225" s="272">
        <f>+СВОД!I225-АЭ!I225-БЭ!I225-ГАЭС!I225-КЭ!I225-КуЭ!I225-ОЭ!I225-ХЭ!I225-ЧЭ!I225-АУ!I225</f>
        <v>0</v>
      </c>
      <c r="J225" s="272">
        <f>+СВОД!J225-АЭ!J225-БЭ!J225-ГАЭС!J225-КЭ!J225-КуЭ!J225-ОЭ!J225-ХЭ!J225-ЧЭ!J225-АУ!J225</f>
        <v>0</v>
      </c>
      <c r="K225" s="272">
        <f>+СВОД!K225-АЭ!K225-БЭ!K225-ГАЭС!K225-КЭ!K225-КуЭ!K225-ОЭ!K225-ХЭ!K225-ЧЭ!K225-АУ!K225</f>
        <v>0</v>
      </c>
      <c r="L225" s="272">
        <f>+СВОД!L225-АЭ!L225-БЭ!L225-ГАЭС!L225-КЭ!L225-КуЭ!L225-ОЭ!L225-ХЭ!L225-ЧЭ!L225-АУ!L225</f>
        <v>0</v>
      </c>
      <c r="M225" s="272">
        <f>+СВОД!M225-АЭ!M225-БЭ!M225-ГАЭС!M225-КЭ!M225-КуЭ!M225-ОЭ!M225-ХЭ!M225-ЧЭ!M225-АУ!M225</f>
        <v>0</v>
      </c>
      <c r="N225" s="272">
        <f>+СВОД!N225-АЭ!N225-БЭ!N225-ГАЭС!N225-КЭ!N225-КуЭ!N225-ОЭ!N225-ХЭ!N225-ЧЭ!N225-АУ!N225</f>
        <v>0</v>
      </c>
      <c r="O225" s="272">
        <f>+СВОД!O225-АЭ!O225-БЭ!O225-ГАЭС!O225-КЭ!O225-КуЭ!O225-ОЭ!O225-ХЭ!O225-ЧЭ!O225-АУ!O225</f>
        <v>0</v>
      </c>
      <c r="P225" s="272">
        <f>+СВОД!P225-АЭ!P225-БЭ!P225-ГАЭС!P225-КЭ!P225-КуЭ!P225-ОЭ!P225-ХЭ!P225-ЧЭ!P225-АУ!P225</f>
        <v>0</v>
      </c>
      <c r="Q225" s="272">
        <f>+СВОД!Q225-АЭ!Q225-БЭ!Q225-ГАЭС!Q225-КЭ!Q225-КуЭ!Q225-ОЭ!Q225-ХЭ!Q225-ЧЭ!Q225-АУ!Q225</f>
        <v>0</v>
      </c>
      <c r="R225" s="272">
        <f>+СВОД!R225-АЭ!R225-БЭ!R225-ГАЭС!R225-КЭ!R225-КуЭ!R225-ОЭ!R225-ХЭ!R225-ЧЭ!R225-АУ!R225</f>
        <v>0</v>
      </c>
    </row>
    <row r="226" spans="1:18" s="8" customFormat="1" ht="26.25" thickBot="1">
      <c r="A226" s="61">
        <v>3</v>
      </c>
      <c r="B226" s="62" t="s">
        <v>91</v>
      </c>
      <c r="C226" s="48" t="s">
        <v>81</v>
      </c>
      <c r="D226" s="272">
        <f>+СВОД!D226-АЭ!D226-БЭ!D226-ГАЭС!D226-КЭ!D226-КуЭ!D226-ОЭ!D226-ХЭ!D226-ЧЭ!D226-АУ!D226</f>
        <v>-2.8421709430404007E-12</v>
      </c>
      <c r="E226" s="272">
        <f>+СВОД!E226-АЭ!E226-БЭ!E226-ГАЭС!E226-КЭ!E226-КуЭ!E226-ОЭ!E226-ХЭ!E226-ЧЭ!E226-АУ!E226</f>
        <v>-2.1032064978498966E-12</v>
      </c>
      <c r="F226" s="272">
        <f>+СВОД!F226-АЭ!F226-БЭ!F226-ГАЭС!F226-КЭ!F226-КуЭ!F226-ОЭ!F226-ХЭ!F226-ЧЭ!F226-АУ!F226</f>
        <v>-9.6633812063373625E-13</v>
      </c>
      <c r="G226" s="272">
        <f>+СВОД!G226-АЭ!G226-БЭ!G226-ГАЭС!G226-КЭ!G226-КуЭ!G226-ОЭ!G226-ХЭ!G226-ЧЭ!G226-АУ!G226</f>
        <v>19.903330000001006</v>
      </c>
      <c r="H226" s="272">
        <f>+СВОД!H226-АЭ!H226-БЭ!H226-ГАЭС!H226-КЭ!H226-КуЭ!H226-ОЭ!H226-ХЭ!H226-ЧЭ!H226-АУ!H226</f>
        <v>-537.50441250000131</v>
      </c>
      <c r="I226" s="272">
        <f>+СВОД!I226-АЭ!I226-БЭ!I226-ГАЭС!I226-КЭ!I226-КуЭ!I226-ОЭ!I226-ХЭ!I226-ЧЭ!I226-АУ!I226</f>
        <v>0</v>
      </c>
      <c r="J226" s="272">
        <f>+СВОД!J226-АЭ!J226-БЭ!J226-ГАЭС!J226-КЭ!J226-КуЭ!J226-ОЭ!J226-ХЭ!J226-ЧЭ!J226-АУ!J226</f>
        <v>-9.0949470177292824E-13</v>
      </c>
      <c r="K226" s="272">
        <f>+СВОД!K226-АЭ!K226-БЭ!K226-ГАЭС!K226-КЭ!K226-КуЭ!K226-ОЭ!K226-ХЭ!K226-ЧЭ!K226-АУ!K226</f>
        <v>0</v>
      </c>
      <c r="L226" s="272">
        <f>+СВОД!L226-АЭ!L226-БЭ!L226-ГАЭС!L226-КЭ!L226-КуЭ!L226-ОЭ!L226-ХЭ!L226-ЧЭ!L226-АУ!L226</f>
        <v>-9.0949470177292824E-13</v>
      </c>
      <c r="M226" s="272">
        <f>+СВОД!M226-АЭ!M226-БЭ!M226-ГАЭС!M226-КЭ!M226-КуЭ!M226-ОЭ!M226-ХЭ!M226-ЧЭ!M226-АУ!M226</f>
        <v>0</v>
      </c>
      <c r="N226" s="272">
        <f>+СВОД!N226-АЭ!N226-БЭ!N226-ГАЭС!N226-КЭ!N226-КуЭ!N226-ОЭ!N226-ХЭ!N226-ЧЭ!N226-АУ!N226</f>
        <v>-9.0949470177292824E-13</v>
      </c>
      <c r="O226" s="272">
        <f>+СВОД!O226-АЭ!O226-БЭ!O226-ГАЭС!O226-КЭ!O226-КуЭ!O226-ОЭ!O226-ХЭ!O226-ЧЭ!O226-АУ!O226</f>
        <v>0</v>
      </c>
      <c r="P226" s="272">
        <f>+СВОД!P226-АЭ!P226-БЭ!P226-ГАЭС!P226-КЭ!P226-КуЭ!P226-ОЭ!P226-ХЭ!P226-ЧЭ!P226-АУ!P226</f>
        <v>-9.0949470177292824E-13</v>
      </c>
      <c r="Q226" s="272">
        <f>+СВОД!Q226-АЭ!Q226-БЭ!Q226-ГАЭС!Q226-КЭ!Q226-КуЭ!Q226-ОЭ!Q226-ХЭ!Q226-ЧЭ!Q226-АУ!Q226</f>
        <v>0</v>
      </c>
      <c r="R226" s="272">
        <f>+СВОД!R226-АЭ!R226-БЭ!R226-ГАЭС!R226-КЭ!R226-КуЭ!R226-ОЭ!R226-ХЭ!R226-ЧЭ!R226-АУ!R226</f>
        <v>-9.0949470177292824E-13</v>
      </c>
    </row>
    <row r="227" spans="1:18">
      <c r="A227" s="172" t="s">
        <v>315</v>
      </c>
    </row>
    <row r="228" spans="1:18">
      <c r="D228" s="169"/>
    </row>
    <row r="229" spans="1:18">
      <c r="B229" s="9" t="s">
        <v>92</v>
      </c>
    </row>
  </sheetData>
  <mergeCells count="15">
    <mergeCell ref="M15:N15"/>
    <mergeCell ref="O15:P15"/>
    <mergeCell ref="Q15:R15"/>
    <mergeCell ref="A15:A16"/>
    <mergeCell ref="B15:B16"/>
    <mergeCell ref="C15:C16"/>
    <mergeCell ref="G15:H15"/>
    <mergeCell ref="I15:J15"/>
    <mergeCell ref="K15:L15"/>
    <mergeCell ref="A12:R12"/>
    <mergeCell ref="A5:R5"/>
    <mergeCell ref="A7:R7"/>
    <mergeCell ref="A8:R8"/>
    <mergeCell ref="A9:R9"/>
    <mergeCell ref="A11:R11"/>
  </mergeCells>
  <pageMargins left="0.31496062992125984" right="0.31496062992125984" top="0.35433070866141736" bottom="0.35433070866141736" header="0.31496062992125984" footer="0.31496062992125984"/>
  <pageSetup paperSize="8" scale="51" fitToHeight="2" orientation="landscape" r:id="rId1"/>
  <rowBreaks count="2" manualBreakCount="2">
    <brk id="97" max="17" man="1"/>
    <brk id="158" max="17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F62"/>
  <sheetViews>
    <sheetView view="pageBreakPreview" topLeftCell="A15" zoomScale="60" zoomScaleNormal="110" workbookViewId="0">
      <selection activeCell="B19" sqref="B19:Q53"/>
    </sheetView>
  </sheetViews>
  <sheetFormatPr defaultRowHeight="15.75"/>
  <cols>
    <col min="1" max="1" width="9.140625" style="1"/>
    <col min="2" max="2" width="62.85546875" style="1" customWidth="1"/>
    <col min="3" max="17" width="17.42578125" style="1" customWidth="1"/>
    <col min="18" max="16384" width="9.140625" style="1"/>
  </cols>
  <sheetData>
    <row r="1" spans="1:84" ht="18.75">
      <c r="O1" s="2"/>
      <c r="Q1" s="3" t="s">
        <v>0</v>
      </c>
      <c r="R1" s="2"/>
      <c r="S1" s="2"/>
      <c r="U1" s="2"/>
    </row>
    <row r="2" spans="1:84" ht="18.75">
      <c r="O2" s="2"/>
      <c r="Q2" s="4" t="s">
        <v>1</v>
      </c>
      <c r="R2" s="2"/>
      <c r="S2" s="2"/>
      <c r="U2" s="2"/>
    </row>
    <row r="3" spans="1:84" ht="18.75">
      <c r="O3" s="2"/>
      <c r="Q3" s="4" t="s">
        <v>2</v>
      </c>
      <c r="R3" s="2"/>
      <c r="S3" s="2"/>
      <c r="U3" s="2"/>
    </row>
    <row r="5" spans="1:84">
      <c r="A5" s="612" t="s">
        <v>3</v>
      </c>
      <c r="B5" s="612"/>
      <c r="C5" s="612"/>
      <c r="D5" s="612"/>
      <c r="E5" s="612"/>
      <c r="F5" s="612"/>
      <c r="G5" s="612"/>
      <c r="H5" s="612"/>
      <c r="I5" s="612"/>
      <c r="J5" s="612"/>
      <c r="K5" s="612"/>
      <c r="L5" s="612"/>
      <c r="M5" s="612"/>
      <c r="N5" s="612"/>
      <c r="O5" s="612"/>
      <c r="P5" s="612"/>
      <c r="Q5" s="612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</row>
    <row r="7" spans="1:84" s="69" customFormat="1" ht="25.5" customHeight="1">
      <c r="A7" s="655" t="s">
        <v>214</v>
      </c>
      <c r="B7" s="655"/>
      <c r="C7" s="655"/>
      <c r="D7" s="655"/>
      <c r="E7" s="655"/>
      <c r="F7" s="655"/>
      <c r="G7" s="655"/>
      <c r="H7" s="655"/>
      <c r="I7" s="655"/>
      <c r="J7" s="655"/>
      <c r="K7" s="655"/>
      <c r="L7" s="655"/>
      <c r="M7" s="655"/>
      <c r="N7" s="655"/>
      <c r="O7" s="655"/>
      <c r="P7" s="655"/>
      <c r="Q7" s="655"/>
    </row>
    <row r="8" spans="1:84" s="69" customFormat="1" ht="16.5" customHeight="1">
      <c r="A8" s="68"/>
      <c r="B8" s="68"/>
      <c r="C8" s="68"/>
      <c r="D8" s="68"/>
      <c r="E8" s="68"/>
      <c r="F8" s="68"/>
      <c r="G8" s="68"/>
      <c r="H8" s="163"/>
      <c r="I8" s="163"/>
      <c r="J8" s="163"/>
      <c r="K8" s="163"/>
      <c r="L8" s="163"/>
      <c r="M8" s="163"/>
      <c r="N8" s="68"/>
      <c r="O8" s="68"/>
      <c r="P8" s="68"/>
    </row>
    <row r="9" spans="1:84" s="71" customFormat="1" ht="12">
      <c r="A9" s="614" t="s">
        <v>5</v>
      </c>
      <c r="B9" s="614"/>
      <c r="C9" s="614"/>
      <c r="D9" s="614"/>
      <c r="E9" s="614"/>
      <c r="F9" s="614"/>
      <c r="G9" s="614"/>
      <c r="H9" s="614"/>
      <c r="I9" s="614"/>
      <c r="J9" s="614"/>
      <c r="K9" s="614"/>
      <c r="L9" s="614"/>
      <c r="M9" s="614"/>
      <c r="N9" s="614"/>
      <c r="O9" s="614"/>
      <c r="P9" s="614"/>
      <c r="Q9" s="614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</row>
    <row r="10" spans="1:84" s="71" customFormat="1" ht="15" customHeight="1">
      <c r="A10" s="611" t="s">
        <v>6</v>
      </c>
      <c r="B10" s="611"/>
      <c r="C10" s="611"/>
      <c r="D10" s="611"/>
      <c r="E10" s="611"/>
      <c r="F10" s="611"/>
      <c r="G10" s="611"/>
      <c r="H10" s="611"/>
      <c r="I10" s="611"/>
      <c r="J10" s="611"/>
      <c r="K10" s="611"/>
      <c r="L10" s="611"/>
      <c r="M10" s="611"/>
      <c r="N10" s="611"/>
      <c r="O10" s="611"/>
      <c r="P10" s="611"/>
      <c r="Q10" s="611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</row>
    <row r="11" spans="1:84" s="71" customFormat="1" ht="1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</row>
    <row r="12" spans="1:84" s="71" customFormat="1" ht="15" customHeight="1">
      <c r="A12" s="616" t="s">
        <v>7</v>
      </c>
      <c r="B12" s="616"/>
      <c r="C12" s="616"/>
      <c r="D12" s="616"/>
      <c r="E12" s="616"/>
      <c r="F12" s="616"/>
      <c r="G12" s="616"/>
      <c r="H12" s="616"/>
      <c r="I12" s="616"/>
      <c r="J12" s="616"/>
      <c r="K12" s="616"/>
      <c r="L12" s="616"/>
      <c r="M12" s="616"/>
      <c r="N12" s="616"/>
      <c r="O12" s="616"/>
      <c r="P12" s="616"/>
      <c r="Q12" s="616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</row>
    <row r="13" spans="1:84" s="71" customFormat="1" ht="15" customHeight="1">
      <c r="A13" s="611" t="s">
        <v>215</v>
      </c>
      <c r="B13" s="611"/>
      <c r="C13" s="611"/>
      <c r="D13" s="611"/>
      <c r="E13" s="611"/>
      <c r="F13" s="611"/>
      <c r="G13" s="611"/>
      <c r="H13" s="611"/>
      <c r="I13" s="611"/>
      <c r="J13" s="611"/>
      <c r="K13" s="611"/>
      <c r="L13" s="611"/>
      <c r="M13" s="611"/>
      <c r="N13" s="611"/>
      <c r="O13" s="611"/>
      <c r="P13" s="611"/>
      <c r="Q13" s="611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</row>
    <row r="14" spans="1:84">
      <c r="P14" s="74"/>
    </row>
    <row r="15" spans="1:84" ht="19.5" thickBot="1">
      <c r="A15" s="75"/>
      <c r="B15" s="650"/>
      <c r="C15" s="650"/>
      <c r="D15" s="650"/>
      <c r="Q15" s="76" t="s">
        <v>263</v>
      </c>
    </row>
    <row r="16" spans="1:84" ht="63" customHeight="1">
      <c r="A16" s="651" t="s">
        <v>216</v>
      </c>
      <c r="B16" s="653" t="s">
        <v>217</v>
      </c>
      <c r="C16" s="167">
        <v>2013</v>
      </c>
      <c r="D16" s="162">
        <v>2014</v>
      </c>
      <c r="E16" s="168">
        <v>2015</v>
      </c>
      <c r="F16" s="628">
        <v>2016</v>
      </c>
      <c r="G16" s="629"/>
      <c r="H16" s="629">
        <v>2017</v>
      </c>
      <c r="I16" s="629"/>
      <c r="J16" s="629">
        <v>2018</v>
      </c>
      <c r="K16" s="629"/>
      <c r="L16" s="629">
        <v>2019</v>
      </c>
      <c r="M16" s="629"/>
      <c r="N16" s="629">
        <v>2020</v>
      </c>
      <c r="O16" s="630"/>
      <c r="P16" s="648" t="s">
        <v>11</v>
      </c>
      <c r="Q16" s="649"/>
    </row>
    <row r="17" spans="1:17" ht="65.25" customHeight="1" thickBot="1">
      <c r="A17" s="652"/>
      <c r="B17" s="654"/>
      <c r="C17" s="164" t="s">
        <v>12</v>
      </c>
      <c r="D17" s="165" t="s">
        <v>12</v>
      </c>
      <c r="E17" s="166" t="s">
        <v>305</v>
      </c>
      <c r="F17" s="164" t="s">
        <v>13</v>
      </c>
      <c r="G17" s="165" t="s">
        <v>14</v>
      </c>
      <c r="H17" s="165" t="s">
        <v>13</v>
      </c>
      <c r="I17" s="165" t="s">
        <v>14</v>
      </c>
      <c r="J17" s="165" t="s">
        <v>13</v>
      </c>
      <c r="K17" s="165" t="s">
        <v>14</v>
      </c>
      <c r="L17" s="165" t="s">
        <v>13</v>
      </c>
      <c r="M17" s="165" t="s">
        <v>14</v>
      </c>
      <c r="N17" s="165" t="s">
        <v>13</v>
      </c>
      <c r="O17" s="166" t="s">
        <v>14</v>
      </c>
      <c r="P17" s="65" t="s">
        <v>13</v>
      </c>
      <c r="Q17" s="37" t="s">
        <v>14</v>
      </c>
    </row>
    <row r="18" spans="1:17" ht="23.25" customHeight="1" thickBot="1">
      <c r="A18" s="77">
        <v>1</v>
      </c>
      <c r="B18" s="78">
        <v>2</v>
      </c>
      <c r="C18" s="42">
        <v>4</v>
      </c>
      <c r="D18" s="79">
        <v>3</v>
      </c>
      <c r="E18" s="79">
        <v>4</v>
      </c>
      <c r="F18" s="79">
        <v>5</v>
      </c>
      <c r="G18" s="79">
        <v>6</v>
      </c>
      <c r="H18" s="79"/>
      <c r="I18" s="79"/>
      <c r="J18" s="79"/>
      <c r="K18" s="79"/>
      <c r="L18" s="79"/>
      <c r="M18" s="79"/>
      <c r="N18" s="79">
        <v>7</v>
      </c>
      <c r="O18" s="80">
        <v>8</v>
      </c>
      <c r="P18" s="81">
        <v>9</v>
      </c>
      <c r="Q18" s="82">
        <v>10</v>
      </c>
    </row>
    <row r="19" spans="1:17" ht="38.25" thickBot="1">
      <c r="A19" s="83"/>
      <c r="B19" s="84" t="s">
        <v>218</v>
      </c>
      <c r="C19" s="85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7"/>
      <c r="P19" s="88"/>
      <c r="Q19" s="89"/>
    </row>
    <row r="20" spans="1:17" ht="19.5" thickBot="1">
      <c r="A20" s="90" t="s">
        <v>50</v>
      </c>
      <c r="B20" s="91" t="s">
        <v>219</v>
      </c>
      <c r="C20" s="92"/>
      <c r="D20" s="93"/>
      <c r="E20" s="93"/>
      <c r="F20" s="93"/>
      <c r="G20" s="94"/>
      <c r="H20" s="94"/>
      <c r="I20" s="94"/>
      <c r="J20" s="94"/>
      <c r="K20" s="94"/>
      <c r="L20" s="94"/>
      <c r="M20" s="94"/>
      <c r="N20" s="94"/>
      <c r="O20" s="95"/>
      <c r="P20" s="96"/>
      <c r="Q20" s="97"/>
    </row>
    <row r="21" spans="1:17" ht="18.75">
      <c r="A21" s="98" t="s">
        <v>47</v>
      </c>
      <c r="B21" s="99" t="s">
        <v>220</v>
      </c>
      <c r="C21" s="100"/>
      <c r="D21" s="101"/>
      <c r="E21" s="101"/>
      <c r="F21" s="101"/>
      <c r="G21" s="102"/>
      <c r="H21" s="102"/>
      <c r="I21" s="102"/>
      <c r="J21" s="102"/>
      <c r="K21" s="102"/>
      <c r="L21" s="102"/>
      <c r="M21" s="102"/>
      <c r="N21" s="102"/>
      <c r="O21" s="103"/>
      <c r="P21" s="104"/>
      <c r="Q21" s="105"/>
    </row>
    <row r="22" spans="1:17" ht="37.5">
      <c r="A22" s="106" t="s">
        <v>221</v>
      </c>
      <c r="B22" s="107" t="s">
        <v>222</v>
      </c>
      <c r="C22" s="108"/>
      <c r="D22" s="109"/>
      <c r="E22" s="109"/>
      <c r="F22" s="109"/>
      <c r="G22" s="110"/>
      <c r="H22" s="110"/>
      <c r="I22" s="110"/>
      <c r="J22" s="110"/>
      <c r="K22" s="110"/>
      <c r="L22" s="110"/>
      <c r="M22" s="110"/>
      <c r="N22" s="110"/>
      <c r="O22" s="111"/>
      <c r="P22" s="112"/>
      <c r="Q22" s="113"/>
    </row>
    <row r="23" spans="1:17" ht="18.75">
      <c r="A23" s="106" t="s">
        <v>223</v>
      </c>
      <c r="B23" s="114" t="s">
        <v>224</v>
      </c>
      <c r="C23" s="108"/>
      <c r="D23" s="109"/>
      <c r="E23" s="109"/>
      <c r="F23" s="109"/>
      <c r="G23" s="110"/>
      <c r="H23" s="110"/>
      <c r="I23" s="110"/>
      <c r="J23" s="110"/>
      <c r="K23" s="110"/>
      <c r="L23" s="110"/>
      <c r="M23" s="110"/>
      <c r="N23" s="110"/>
      <c r="O23" s="111"/>
      <c r="P23" s="112"/>
      <c r="Q23" s="113"/>
    </row>
    <row r="24" spans="1:17" ht="18.75">
      <c r="A24" s="106" t="s">
        <v>225</v>
      </c>
      <c r="B24" s="107" t="s">
        <v>226</v>
      </c>
      <c r="C24" s="115"/>
      <c r="D24" s="109"/>
      <c r="E24" s="109"/>
      <c r="F24" s="109"/>
      <c r="G24" s="110"/>
      <c r="H24" s="110"/>
      <c r="I24" s="110"/>
      <c r="J24" s="110"/>
      <c r="K24" s="110"/>
      <c r="L24" s="110"/>
      <c r="M24" s="110"/>
      <c r="N24" s="110"/>
      <c r="O24" s="111"/>
      <c r="P24" s="112"/>
      <c r="Q24" s="113"/>
    </row>
    <row r="25" spans="1:17" ht="18.75">
      <c r="A25" s="106" t="s">
        <v>227</v>
      </c>
      <c r="B25" s="114" t="s">
        <v>228</v>
      </c>
      <c r="C25" s="108"/>
      <c r="D25" s="109"/>
      <c r="E25" s="109"/>
      <c r="F25" s="109"/>
      <c r="G25" s="110"/>
      <c r="H25" s="110"/>
      <c r="I25" s="110"/>
      <c r="J25" s="110"/>
      <c r="K25" s="110"/>
      <c r="L25" s="110"/>
      <c r="M25" s="110"/>
      <c r="N25" s="110"/>
      <c r="O25" s="111"/>
      <c r="P25" s="112"/>
      <c r="Q25" s="113"/>
    </row>
    <row r="26" spans="1:17" ht="18.75">
      <c r="A26" s="106"/>
      <c r="B26" s="116" t="s">
        <v>229</v>
      </c>
      <c r="C26" s="108"/>
      <c r="D26" s="109"/>
      <c r="E26" s="109"/>
      <c r="F26" s="109"/>
      <c r="G26" s="110"/>
      <c r="H26" s="110"/>
      <c r="I26" s="110"/>
      <c r="J26" s="110"/>
      <c r="K26" s="110"/>
      <c r="L26" s="110"/>
      <c r="M26" s="110"/>
      <c r="N26" s="110"/>
      <c r="O26" s="111"/>
      <c r="P26" s="112"/>
      <c r="Q26" s="113"/>
    </row>
    <row r="27" spans="1:17" ht="18.75">
      <c r="A27" s="106" t="s">
        <v>230</v>
      </c>
      <c r="B27" s="114" t="s">
        <v>231</v>
      </c>
      <c r="C27" s="108"/>
      <c r="D27" s="109"/>
      <c r="E27" s="109"/>
      <c r="F27" s="109"/>
      <c r="G27" s="110"/>
      <c r="H27" s="110"/>
      <c r="I27" s="110"/>
      <c r="J27" s="110"/>
      <c r="K27" s="110"/>
      <c r="L27" s="110"/>
      <c r="M27" s="110"/>
      <c r="N27" s="110"/>
      <c r="O27" s="111"/>
      <c r="P27" s="112"/>
      <c r="Q27" s="113"/>
    </row>
    <row r="28" spans="1:17" ht="18.75">
      <c r="A28" s="106"/>
      <c r="B28" s="116" t="s">
        <v>229</v>
      </c>
      <c r="C28" s="108"/>
      <c r="D28" s="109"/>
      <c r="E28" s="109"/>
      <c r="F28" s="109"/>
      <c r="G28" s="110"/>
      <c r="H28" s="110"/>
      <c r="I28" s="110"/>
      <c r="J28" s="110"/>
      <c r="K28" s="110"/>
      <c r="L28" s="110"/>
      <c r="M28" s="110"/>
      <c r="N28" s="110"/>
      <c r="O28" s="111"/>
      <c r="P28" s="112"/>
      <c r="Q28" s="113"/>
    </row>
    <row r="29" spans="1:17" ht="18.75">
      <c r="A29" s="106" t="s">
        <v>232</v>
      </c>
      <c r="B29" s="114" t="s">
        <v>233</v>
      </c>
      <c r="C29" s="108"/>
      <c r="D29" s="109"/>
      <c r="E29" s="109"/>
      <c r="F29" s="109"/>
      <c r="G29" s="110"/>
      <c r="H29" s="110"/>
      <c r="I29" s="110"/>
      <c r="J29" s="110"/>
      <c r="K29" s="110"/>
      <c r="L29" s="110"/>
      <c r="M29" s="110"/>
      <c r="N29" s="110"/>
      <c r="O29" s="111"/>
      <c r="P29" s="112"/>
      <c r="Q29" s="113"/>
    </row>
    <row r="30" spans="1:17" ht="18.75">
      <c r="A30" s="106" t="s">
        <v>48</v>
      </c>
      <c r="B30" s="114" t="s">
        <v>234</v>
      </c>
      <c r="C30" s="108"/>
      <c r="D30" s="109"/>
      <c r="E30" s="109"/>
      <c r="F30" s="109"/>
      <c r="G30" s="110"/>
      <c r="H30" s="110"/>
      <c r="I30" s="110"/>
      <c r="J30" s="110"/>
      <c r="K30" s="110"/>
      <c r="L30" s="110"/>
      <c r="M30" s="110"/>
      <c r="N30" s="110"/>
      <c r="O30" s="111"/>
      <c r="P30" s="112"/>
      <c r="Q30" s="113"/>
    </row>
    <row r="31" spans="1:17" ht="37.5">
      <c r="A31" s="106" t="s">
        <v>235</v>
      </c>
      <c r="B31" s="107" t="s">
        <v>236</v>
      </c>
      <c r="C31" s="108"/>
      <c r="D31" s="109"/>
      <c r="E31" s="109"/>
      <c r="F31" s="109"/>
      <c r="G31" s="110"/>
      <c r="H31" s="110"/>
      <c r="I31" s="110"/>
      <c r="J31" s="110"/>
      <c r="K31" s="110"/>
      <c r="L31" s="110"/>
      <c r="M31" s="110"/>
      <c r="N31" s="110"/>
      <c r="O31" s="111"/>
      <c r="P31" s="112"/>
      <c r="Q31" s="113"/>
    </row>
    <row r="32" spans="1:17" ht="18.75">
      <c r="A32" s="106" t="s">
        <v>237</v>
      </c>
      <c r="B32" s="114" t="s">
        <v>238</v>
      </c>
      <c r="C32" s="108"/>
      <c r="D32" s="109"/>
      <c r="E32" s="109"/>
      <c r="F32" s="109"/>
      <c r="G32" s="110"/>
      <c r="H32" s="110"/>
      <c r="I32" s="110"/>
      <c r="J32" s="110"/>
      <c r="K32" s="110"/>
      <c r="L32" s="110"/>
      <c r="M32" s="110"/>
      <c r="N32" s="110"/>
      <c r="O32" s="111"/>
      <c r="P32" s="112"/>
      <c r="Q32" s="113"/>
    </row>
    <row r="33" spans="1:17" ht="18.75">
      <c r="A33" s="106" t="s">
        <v>239</v>
      </c>
      <c r="B33" s="114" t="s">
        <v>240</v>
      </c>
      <c r="C33" s="108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17"/>
      <c r="P33" s="112"/>
      <c r="Q33" s="113"/>
    </row>
    <row r="34" spans="1:17" ht="18.75">
      <c r="A34" s="106" t="s">
        <v>51</v>
      </c>
      <c r="B34" s="114" t="s">
        <v>241</v>
      </c>
      <c r="C34" s="118"/>
      <c r="D34" s="119"/>
      <c r="E34" s="119"/>
      <c r="F34" s="119"/>
      <c r="G34" s="109"/>
      <c r="H34" s="109"/>
      <c r="I34" s="109"/>
      <c r="J34" s="109"/>
      <c r="K34" s="109"/>
      <c r="L34" s="109"/>
      <c r="M34" s="109"/>
      <c r="N34" s="109"/>
      <c r="O34" s="117"/>
      <c r="P34" s="112"/>
      <c r="Q34" s="113"/>
    </row>
    <row r="35" spans="1:17" ht="18.75">
      <c r="A35" s="106" t="s">
        <v>97</v>
      </c>
      <c r="B35" s="114" t="s">
        <v>242</v>
      </c>
      <c r="C35" s="108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17"/>
      <c r="P35" s="112"/>
      <c r="Q35" s="113"/>
    </row>
    <row r="36" spans="1:17" ht="18.75">
      <c r="A36" s="106" t="s">
        <v>243</v>
      </c>
      <c r="B36" s="114" t="s">
        <v>244</v>
      </c>
      <c r="C36" s="108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17"/>
      <c r="P36" s="112"/>
      <c r="Q36" s="113"/>
    </row>
    <row r="37" spans="1:17" ht="19.5" thickBot="1">
      <c r="A37" s="120" t="s">
        <v>245</v>
      </c>
      <c r="B37" s="132" t="s">
        <v>246</v>
      </c>
      <c r="C37" s="121"/>
      <c r="D37" s="122"/>
      <c r="E37" s="122"/>
      <c r="F37" s="122"/>
      <c r="G37" s="123"/>
      <c r="H37" s="123"/>
      <c r="I37" s="123"/>
      <c r="J37" s="123"/>
      <c r="K37" s="123"/>
      <c r="L37" s="123"/>
      <c r="M37" s="123"/>
      <c r="N37" s="123"/>
      <c r="O37" s="124"/>
      <c r="P37" s="125"/>
      <c r="Q37" s="126"/>
    </row>
    <row r="38" spans="1:17" ht="19.5" thickBot="1">
      <c r="A38" s="90" t="s">
        <v>52</v>
      </c>
      <c r="B38" s="91" t="s">
        <v>247</v>
      </c>
      <c r="C38" s="92"/>
      <c r="D38" s="93"/>
      <c r="E38" s="93"/>
      <c r="F38" s="93"/>
      <c r="G38" s="127"/>
      <c r="H38" s="127"/>
      <c r="I38" s="127"/>
      <c r="J38" s="127"/>
      <c r="K38" s="127"/>
      <c r="L38" s="127"/>
      <c r="M38" s="127"/>
      <c r="N38" s="127"/>
      <c r="O38" s="128"/>
      <c r="P38" s="129"/>
      <c r="Q38" s="130"/>
    </row>
    <row r="39" spans="1:17" ht="18.75">
      <c r="A39" s="98" t="s">
        <v>53</v>
      </c>
      <c r="B39" s="99" t="s">
        <v>248</v>
      </c>
      <c r="C39" s="100"/>
      <c r="D39" s="101"/>
      <c r="E39" s="101"/>
      <c r="F39" s="101"/>
      <c r="G39" s="102"/>
      <c r="H39" s="102"/>
      <c r="I39" s="102"/>
      <c r="J39" s="102"/>
      <c r="K39" s="102"/>
      <c r="L39" s="102"/>
      <c r="M39" s="102"/>
      <c r="N39" s="102"/>
      <c r="O39" s="103"/>
      <c r="P39" s="104"/>
      <c r="Q39" s="105"/>
    </row>
    <row r="40" spans="1:17" ht="18.75">
      <c r="A40" s="106" t="s">
        <v>54</v>
      </c>
      <c r="B40" s="114" t="s">
        <v>249</v>
      </c>
      <c r="C40" s="108"/>
      <c r="D40" s="109"/>
      <c r="E40" s="109"/>
      <c r="F40" s="109"/>
      <c r="G40" s="110"/>
      <c r="H40" s="110"/>
      <c r="I40" s="110"/>
      <c r="J40" s="110"/>
      <c r="K40" s="110"/>
      <c r="L40" s="110"/>
      <c r="M40" s="110"/>
      <c r="N40" s="110"/>
      <c r="O40" s="111"/>
      <c r="P40" s="112"/>
      <c r="Q40" s="113"/>
    </row>
    <row r="41" spans="1:17" ht="18.75">
      <c r="A41" s="106" t="s">
        <v>66</v>
      </c>
      <c r="B41" s="114" t="s">
        <v>250</v>
      </c>
      <c r="C41" s="108"/>
      <c r="D41" s="109"/>
      <c r="E41" s="109"/>
      <c r="F41" s="109"/>
      <c r="G41" s="110"/>
      <c r="H41" s="110"/>
      <c r="I41" s="110"/>
      <c r="J41" s="110"/>
      <c r="K41" s="110"/>
      <c r="L41" s="110"/>
      <c r="M41" s="110"/>
      <c r="N41" s="110"/>
      <c r="O41" s="111"/>
      <c r="P41" s="112"/>
      <c r="Q41" s="113"/>
    </row>
    <row r="42" spans="1:17" ht="18.75">
      <c r="A42" s="106" t="s">
        <v>137</v>
      </c>
      <c r="B42" s="114" t="s">
        <v>251</v>
      </c>
      <c r="C42" s="108"/>
      <c r="D42" s="109"/>
      <c r="E42" s="109"/>
      <c r="F42" s="109"/>
      <c r="G42" s="110"/>
      <c r="H42" s="110"/>
      <c r="I42" s="110"/>
      <c r="J42" s="110"/>
      <c r="K42" s="110"/>
      <c r="L42" s="110"/>
      <c r="M42" s="110"/>
      <c r="N42" s="110"/>
      <c r="O42" s="111"/>
      <c r="P42" s="112"/>
      <c r="Q42" s="113"/>
    </row>
    <row r="43" spans="1:17" ht="18.75">
      <c r="A43" s="106"/>
      <c r="B43" s="114" t="s">
        <v>252</v>
      </c>
      <c r="C43" s="108"/>
      <c r="D43" s="109"/>
      <c r="E43" s="109"/>
      <c r="F43" s="109"/>
      <c r="G43" s="110"/>
      <c r="H43" s="110"/>
      <c r="I43" s="110"/>
      <c r="J43" s="110"/>
      <c r="K43" s="110"/>
      <c r="L43" s="110"/>
      <c r="M43" s="110"/>
      <c r="N43" s="110"/>
      <c r="O43" s="111"/>
      <c r="P43" s="112"/>
      <c r="Q43" s="113"/>
    </row>
    <row r="44" spans="1:17" ht="37.5">
      <c r="A44" s="106"/>
      <c r="B44" s="131" t="s">
        <v>253</v>
      </c>
      <c r="C44" s="108"/>
      <c r="D44" s="109"/>
      <c r="E44" s="109"/>
      <c r="F44" s="109"/>
      <c r="G44" s="110"/>
      <c r="H44" s="110"/>
      <c r="I44" s="110"/>
      <c r="J44" s="110"/>
      <c r="K44" s="110"/>
      <c r="L44" s="110"/>
      <c r="M44" s="110"/>
      <c r="N44" s="110"/>
      <c r="O44" s="111"/>
      <c r="P44" s="112"/>
      <c r="Q44" s="113"/>
    </row>
    <row r="45" spans="1:17" ht="37.5">
      <c r="A45" s="106"/>
      <c r="B45" s="131" t="s">
        <v>254</v>
      </c>
      <c r="C45" s="108"/>
      <c r="D45" s="109"/>
      <c r="E45" s="109"/>
      <c r="F45" s="109"/>
      <c r="G45" s="110"/>
      <c r="H45" s="110"/>
      <c r="I45" s="110"/>
      <c r="J45" s="110"/>
      <c r="K45" s="110"/>
      <c r="L45" s="110"/>
      <c r="M45" s="110"/>
      <c r="N45" s="110"/>
      <c r="O45" s="111"/>
      <c r="P45" s="112"/>
      <c r="Q45" s="113"/>
    </row>
    <row r="46" spans="1:17" ht="37.5">
      <c r="A46" s="106"/>
      <c r="B46" s="131" t="s">
        <v>255</v>
      </c>
      <c r="C46" s="108"/>
      <c r="D46" s="109"/>
      <c r="E46" s="109"/>
      <c r="F46" s="109"/>
      <c r="G46" s="110"/>
      <c r="H46" s="110"/>
      <c r="I46" s="110"/>
      <c r="J46" s="110"/>
      <c r="K46" s="110"/>
      <c r="L46" s="110"/>
      <c r="M46" s="110"/>
      <c r="N46" s="110"/>
      <c r="O46" s="111"/>
      <c r="P46" s="112"/>
      <c r="Q46" s="113"/>
    </row>
    <row r="47" spans="1:17" ht="18.75">
      <c r="A47" s="106" t="s">
        <v>138</v>
      </c>
      <c r="B47" s="114" t="s">
        <v>256</v>
      </c>
      <c r="C47" s="108"/>
      <c r="D47" s="109"/>
      <c r="E47" s="109"/>
      <c r="F47" s="109"/>
      <c r="G47" s="110"/>
      <c r="H47" s="110"/>
      <c r="I47" s="110"/>
      <c r="J47" s="110"/>
      <c r="K47" s="110"/>
      <c r="L47" s="110"/>
      <c r="M47" s="110"/>
      <c r="N47" s="110"/>
      <c r="O47" s="111"/>
      <c r="P47" s="112"/>
      <c r="Q47" s="113"/>
    </row>
    <row r="48" spans="1:17" ht="18.75">
      <c r="A48" s="106" t="s">
        <v>139</v>
      </c>
      <c r="B48" s="114" t="s">
        <v>257</v>
      </c>
      <c r="C48" s="108"/>
      <c r="D48" s="109"/>
      <c r="E48" s="109"/>
      <c r="F48" s="109"/>
      <c r="G48" s="110"/>
      <c r="H48" s="110"/>
      <c r="I48" s="110"/>
      <c r="J48" s="110"/>
      <c r="K48" s="110"/>
      <c r="L48" s="110"/>
      <c r="M48" s="110"/>
      <c r="N48" s="110"/>
      <c r="O48" s="111"/>
      <c r="P48" s="112"/>
      <c r="Q48" s="113"/>
    </row>
    <row r="49" spans="1:17" ht="19.5" thickBot="1">
      <c r="A49" s="120" t="s">
        <v>140</v>
      </c>
      <c r="B49" s="132" t="s">
        <v>258</v>
      </c>
      <c r="C49" s="121"/>
      <c r="D49" s="122"/>
      <c r="E49" s="122"/>
      <c r="F49" s="122"/>
      <c r="G49" s="123"/>
      <c r="H49" s="123"/>
      <c r="I49" s="123"/>
      <c r="J49" s="123"/>
      <c r="K49" s="123"/>
      <c r="L49" s="123"/>
      <c r="M49" s="123"/>
      <c r="N49" s="123"/>
      <c r="O49" s="124"/>
      <c r="P49" s="125"/>
      <c r="Q49" s="126"/>
    </row>
    <row r="50" spans="1:17" ht="37.5">
      <c r="A50" s="133"/>
      <c r="B50" s="134" t="s">
        <v>259</v>
      </c>
      <c r="C50" s="135"/>
      <c r="D50" s="136"/>
      <c r="E50" s="136"/>
      <c r="F50" s="136"/>
      <c r="G50" s="137"/>
      <c r="H50" s="137"/>
      <c r="I50" s="137"/>
      <c r="J50" s="137"/>
      <c r="K50" s="137"/>
      <c r="L50" s="137"/>
      <c r="M50" s="137"/>
      <c r="N50" s="137"/>
      <c r="O50" s="138"/>
      <c r="P50" s="139"/>
      <c r="Q50" s="140"/>
    </row>
    <row r="51" spans="1:17" ht="37.5">
      <c r="A51" s="141"/>
      <c r="B51" s="142" t="s">
        <v>260</v>
      </c>
      <c r="C51" s="143"/>
      <c r="D51" s="109"/>
      <c r="E51" s="109"/>
      <c r="F51" s="109"/>
      <c r="G51" s="110"/>
      <c r="H51" s="110"/>
      <c r="I51" s="110"/>
      <c r="J51" s="110"/>
      <c r="K51" s="110"/>
      <c r="L51" s="110"/>
      <c r="M51" s="110"/>
      <c r="N51" s="110"/>
      <c r="O51" s="111"/>
      <c r="P51" s="112"/>
      <c r="Q51" s="113"/>
    </row>
    <row r="52" spans="1:17" ht="37.5">
      <c r="A52" s="141"/>
      <c r="B52" s="142" t="s">
        <v>261</v>
      </c>
      <c r="C52" s="143"/>
      <c r="D52" s="109"/>
      <c r="E52" s="109"/>
      <c r="F52" s="109"/>
      <c r="G52" s="110"/>
      <c r="H52" s="110"/>
      <c r="I52" s="110"/>
      <c r="J52" s="110"/>
      <c r="K52" s="110"/>
      <c r="L52" s="110"/>
      <c r="M52" s="110"/>
      <c r="N52" s="110"/>
      <c r="O52" s="111"/>
      <c r="P52" s="112"/>
      <c r="Q52" s="113"/>
    </row>
    <row r="53" spans="1:17" ht="19.5" thickBot="1">
      <c r="A53" s="144"/>
      <c r="B53" s="145" t="s">
        <v>262</v>
      </c>
      <c r="C53" s="146"/>
      <c r="D53" s="147"/>
      <c r="E53" s="147"/>
      <c r="F53" s="147"/>
      <c r="G53" s="148"/>
      <c r="H53" s="148"/>
      <c r="I53" s="148"/>
      <c r="J53" s="148"/>
      <c r="K53" s="148"/>
      <c r="L53" s="148"/>
      <c r="M53" s="148"/>
      <c r="N53" s="148"/>
      <c r="O53" s="149"/>
      <c r="P53" s="150"/>
      <c r="Q53" s="151"/>
    </row>
    <row r="54" spans="1:17">
      <c r="A54" s="152"/>
      <c r="B54" s="153"/>
      <c r="C54" s="153"/>
      <c r="D54" s="153"/>
      <c r="E54" s="153"/>
      <c r="F54" s="153"/>
      <c r="G54" s="152"/>
      <c r="H54" s="152"/>
      <c r="I54" s="152"/>
      <c r="J54" s="152"/>
      <c r="K54" s="152"/>
      <c r="L54" s="152"/>
      <c r="M54" s="152"/>
      <c r="N54" s="152"/>
      <c r="O54" s="152"/>
      <c r="P54" s="152"/>
    </row>
    <row r="55" spans="1:17">
      <c r="A55" s="154"/>
      <c r="B55" s="155"/>
      <c r="C55" s="155"/>
      <c r="D55" s="155"/>
      <c r="E55" s="155"/>
      <c r="F55" s="155"/>
    </row>
    <row r="56" spans="1:17">
      <c r="A56" s="154"/>
    </row>
    <row r="57" spans="1:17">
      <c r="A57" s="154"/>
    </row>
    <row r="58" spans="1:17">
      <c r="A58" s="156"/>
      <c r="B58" s="156"/>
      <c r="C58" s="156"/>
      <c r="D58" s="156"/>
      <c r="E58" s="156"/>
      <c r="F58" s="156"/>
      <c r="G58" s="156"/>
      <c r="H58" s="156"/>
      <c r="I58" s="156"/>
      <c r="J58" s="156"/>
      <c r="K58" s="156"/>
      <c r="L58" s="156"/>
      <c r="M58" s="156"/>
      <c r="N58" s="156"/>
      <c r="O58" s="156"/>
      <c r="P58" s="156"/>
    </row>
    <row r="59" spans="1:17">
      <c r="A59" s="154"/>
    </row>
    <row r="60" spans="1:17">
      <c r="A60" s="157"/>
      <c r="G60" s="158"/>
      <c r="H60" s="158"/>
      <c r="I60" s="158"/>
      <c r="J60" s="158"/>
      <c r="K60" s="158"/>
      <c r="L60" s="158"/>
      <c r="M60" s="158"/>
      <c r="N60" s="158"/>
      <c r="O60" s="158"/>
      <c r="P60" s="159"/>
    </row>
    <row r="61" spans="1:17">
      <c r="G61" s="160"/>
      <c r="H61" s="160"/>
      <c r="I61" s="160"/>
      <c r="J61" s="160"/>
      <c r="K61" s="160"/>
      <c r="L61" s="160"/>
      <c r="M61" s="160"/>
      <c r="N61" s="160"/>
      <c r="O61" s="160"/>
    </row>
    <row r="62" spans="1:17">
      <c r="A62" s="2"/>
      <c r="O62" s="75"/>
    </row>
  </sheetData>
  <mergeCells count="15">
    <mergeCell ref="A5:Q5"/>
    <mergeCell ref="A7:Q7"/>
    <mergeCell ref="A9:Q9"/>
    <mergeCell ref="A10:Q10"/>
    <mergeCell ref="A12:Q12"/>
    <mergeCell ref="A13:Q13"/>
    <mergeCell ref="B15:D15"/>
    <mergeCell ref="A16:A17"/>
    <mergeCell ref="B16:B17"/>
    <mergeCell ref="F16:G16"/>
    <mergeCell ref="N16:O16"/>
    <mergeCell ref="P16:Q16"/>
    <mergeCell ref="H16:I16"/>
    <mergeCell ref="J16:K16"/>
    <mergeCell ref="L16:M16"/>
  </mergeCells>
  <pageMargins left="0.39370078740157483" right="0.39370078740157483" top="0.78740157480314965" bottom="0.39370078740157483" header="0.51181102362204722" footer="0.51181102362204722"/>
  <pageSetup paperSize="9" scale="28" fitToHeight="7" orientation="portrait" r:id="rId1"/>
  <headerFooter differentFirst="1" scaleWithDoc="0">
    <oddHeader xml:space="preserve">&amp;C&amp;P
</oddHeader>
  </headerFooter>
  <rowBreaks count="1" manualBreakCount="1">
    <brk id="55" max="9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34"/>
  <sheetViews>
    <sheetView topLeftCell="A162" zoomScale="80" zoomScaleNormal="80" workbookViewId="0">
      <selection activeCell="D182" sqref="D182"/>
    </sheetView>
  </sheetViews>
  <sheetFormatPr defaultColWidth="10.28515625" defaultRowHeight="15.75"/>
  <cols>
    <col min="1" max="1" width="8.140625" style="411" customWidth="1"/>
    <col min="2" max="2" width="64.28515625" style="409" customWidth="1"/>
    <col min="3" max="3" width="12" style="410" bestFit="1" customWidth="1"/>
    <col min="4" max="4" width="9.85546875" style="410" customWidth="1"/>
    <col min="5" max="18" width="9.85546875" style="316" customWidth="1"/>
    <col min="19" max="16384" width="10.28515625" style="316"/>
  </cols>
  <sheetData>
    <row r="1" spans="1:34" ht="4.5" customHeight="1" thickBot="1">
      <c r="A1" s="313"/>
      <c r="B1" s="314"/>
      <c r="C1" s="313"/>
      <c r="D1" s="313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Q1" s="315"/>
      <c r="R1" s="317"/>
    </row>
    <row r="2" spans="1:34" ht="19.5" hidden="1" thickBot="1">
      <c r="A2" s="313"/>
      <c r="B2" s="314"/>
      <c r="C2" s="313"/>
      <c r="D2" s="313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Q2" s="315"/>
      <c r="R2" s="318"/>
    </row>
    <row r="3" spans="1:34" ht="19.5" hidden="1" thickBot="1">
      <c r="A3" s="313"/>
      <c r="B3" s="314"/>
      <c r="C3" s="313"/>
      <c r="D3" s="313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Q3" s="315"/>
      <c r="R3" s="318"/>
    </row>
    <row r="4" spans="1:34" ht="16.5" hidden="1" thickBot="1">
      <c r="A4" s="313"/>
      <c r="B4" s="314"/>
      <c r="C4" s="313"/>
      <c r="D4" s="313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</row>
    <row r="5" spans="1:34" ht="16.5" hidden="1" thickBot="1">
      <c r="A5" s="656"/>
      <c r="B5" s="656"/>
      <c r="C5" s="656"/>
      <c r="D5" s="656"/>
      <c r="E5" s="656"/>
      <c r="F5" s="656"/>
      <c r="G5" s="656"/>
      <c r="H5" s="656"/>
      <c r="I5" s="656"/>
      <c r="J5" s="656"/>
      <c r="K5" s="656"/>
      <c r="L5" s="656"/>
      <c r="M5" s="656"/>
      <c r="N5" s="656"/>
      <c r="O5" s="656"/>
      <c r="P5" s="656"/>
      <c r="Q5" s="656"/>
      <c r="R5" s="656"/>
    </row>
    <row r="6" spans="1:34" ht="16.5" hidden="1" thickBot="1">
      <c r="A6" s="319"/>
      <c r="B6" s="320"/>
      <c r="C6" s="319"/>
      <c r="D6" s="319"/>
      <c r="E6" s="321"/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  <c r="R6" s="321"/>
    </row>
    <row r="7" spans="1:34" ht="18" hidden="1" customHeight="1" thickBot="1">
      <c r="A7" s="657"/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7"/>
      <c r="O7" s="657"/>
      <c r="P7" s="657"/>
      <c r="Q7" s="657"/>
      <c r="R7" s="657"/>
    </row>
    <row r="8" spans="1:34" ht="19.5" hidden="1" customHeight="1" thickBot="1">
      <c r="A8" s="658"/>
      <c r="B8" s="658"/>
      <c r="C8" s="658"/>
      <c r="D8" s="658"/>
      <c r="E8" s="658"/>
      <c r="F8" s="658"/>
      <c r="G8" s="658"/>
      <c r="H8" s="658"/>
      <c r="I8" s="658"/>
      <c r="J8" s="658"/>
      <c r="K8" s="658"/>
      <c r="L8" s="658"/>
      <c r="M8" s="658"/>
      <c r="N8" s="658"/>
      <c r="O8" s="658"/>
      <c r="P8" s="658"/>
      <c r="Q8" s="658"/>
      <c r="R8" s="658"/>
    </row>
    <row r="9" spans="1:34" ht="18" hidden="1" customHeight="1" thickBot="1">
      <c r="A9" s="659"/>
      <c r="B9" s="659"/>
      <c r="C9" s="659"/>
      <c r="D9" s="659"/>
      <c r="E9" s="659"/>
      <c r="F9" s="659"/>
      <c r="G9" s="659"/>
      <c r="H9" s="659"/>
      <c r="I9" s="659"/>
      <c r="J9" s="659"/>
      <c r="K9" s="659"/>
      <c r="L9" s="659"/>
      <c r="M9" s="659"/>
      <c r="N9" s="659"/>
      <c r="O9" s="659"/>
      <c r="P9" s="659"/>
      <c r="Q9" s="659"/>
      <c r="R9" s="659"/>
    </row>
    <row r="10" spans="1:34" ht="16.5" hidden="1" customHeight="1" thickBot="1">
      <c r="A10" s="322"/>
      <c r="B10" s="323"/>
      <c r="C10" s="322"/>
      <c r="D10" s="322"/>
      <c r="E10" s="322"/>
      <c r="F10" s="322"/>
      <c r="G10" s="322"/>
      <c r="H10" s="322"/>
      <c r="I10" s="322"/>
      <c r="J10" s="322"/>
      <c r="K10" s="322"/>
      <c r="L10" s="322"/>
      <c r="M10" s="322"/>
      <c r="N10" s="322"/>
      <c r="O10" s="322"/>
      <c r="P10" s="322"/>
      <c r="Q10" s="322"/>
      <c r="R10" s="322"/>
    </row>
    <row r="11" spans="1:34" ht="21.75" hidden="1" customHeight="1" thickBot="1">
      <c r="A11" s="660"/>
      <c r="B11" s="660"/>
      <c r="C11" s="660"/>
      <c r="D11" s="660"/>
      <c r="E11" s="660"/>
      <c r="F11" s="660"/>
      <c r="G11" s="660"/>
      <c r="H11" s="660"/>
      <c r="I11" s="660"/>
      <c r="J11" s="660"/>
      <c r="K11" s="660"/>
      <c r="L11" s="660"/>
      <c r="M11" s="660"/>
      <c r="N11" s="660"/>
      <c r="O11" s="660"/>
      <c r="P11" s="660"/>
      <c r="Q11" s="660"/>
      <c r="R11" s="660"/>
    </row>
    <row r="12" spans="1:34" ht="17.25" hidden="1" customHeight="1" thickBot="1">
      <c r="A12" s="659"/>
      <c r="B12" s="659"/>
      <c r="C12" s="659"/>
      <c r="D12" s="659"/>
      <c r="E12" s="659"/>
      <c r="F12" s="659"/>
      <c r="G12" s="659"/>
      <c r="H12" s="659"/>
      <c r="I12" s="659"/>
      <c r="J12" s="659"/>
      <c r="K12" s="659"/>
      <c r="L12" s="659"/>
      <c r="M12" s="659"/>
      <c r="N12" s="659"/>
      <c r="O12" s="659"/>
      <c r="P12" s="659"/>
      <c r="Q12" s="659"/>
      <c r="R12" s="659"/>
    </row>
    <row r="13" spans="1:34" ht="12.75" hidden="1" customHeight="1" thickBot="1">
      <c r="A13" s="324"/>
      <c r="B13" s="320"/>
      <c r="C13" s="324"/>
      <c r="D13" s="325"/>
      <c r="E13" s="325"/>
      <c r="F13" s="325"/>
      <c r="G13" s="325"/>
      <c r="H13" s="325"/>
      <c r="I13" s="325"/>
      <c r="J13" s="325"/>
      <c r="K13" s="325"/>
      <c r="L13" s="325"/>
      <c r="M13" s="325"/>
      <c r="N13" s="325"/>
      <c r="O13" s="325"/>
      <c r="P13" s="325"/>
      <c r="Q13" s="320"/>
      <c r="R13" s="320"/>
    </row>
    <row r="14" spans="1:34" ht="19.5" hidden="1" thickBot="1">
      <c r="A14" s="324"/>
      <c r="B14" s="326"/>
      <c r="C14" s="327"/>
      <c r="D14" s="325"/>
      <c r="E14" s="325"/>
      <c r="F14" s="325"/>
      <c r="G14" s="325"/>
      <c r="H14" s="325"/>
      <c r="I14" s="325"/>
      <c r="J14" s="325"/>
      <c r="K14" s="325"/>
      <c r="L14" s="325"/>
      <c r="M14" s="325"/>
      <c r="N14" s="325"/>
      <c r="O14" s="325"/>
      <c r="P14" s="325"/>
      <c r="Q14" s="320"/>
      <c r="R14" s="328"/>
    </row>
    <row r="15" spans="1:34" s="2" customFormat="1" ht="42.75" customHeight="1">
      <c r="A15" s="621" t="s">
        <v>9</v>
      </c>
      <c r="B15" s="623" t="s">
        <v>10</v>
      </c>
      <c r="C15" s="623" t="s">
        <v>25</v>
      </c>
      <c r="D15" s="195" t="s">
        <v>313</v>
      </c>
      <c r="E15" s="307" t="s">
        <v>314</v>
      </c>
      <c r="F15" s="308">
        <v>2015</v>
      </c>
      <c r="G15" s="628">
        <v>2016</v>
      </c>
      <c r="H15" s="629"/>
      <c r="I15" s="629">
        <v>2017</v>
      </c>
      <c r="J15" s="629"/>
      <c r="K15" s="629">
        <v>2018</v>
      </c>
      <c r="L15" s="629"/>
      <c r="M15" s="629">
        <v>2019</v>
      </c>
      <c r="N15" s="629"/>
      <c r="O15" s="629">
        <v>2020</v>
      </c>
      <c r="P15" s="630"/>
      <c r="Q15" s="626" t="s">
        <v>11</v>
      </c>
      <c r="R15" s="627"/>
      <c r="S15" s="187"/>
      <c r="T15" s="195" t="s">
        <v>313</v>
      </c>
      <c r="U15" s="307" t="s">
        <v>314</v>
      </c>
      <c r="V15" s="308">
        <v>2015</v>
      </c>
      <c r="W15" s="628">
        <v>2016</v>
      </c>
      <c r="X15" s="629"/>
      <c r="Y15" s="629">
        <v>2017</v>
      </c>
      <c r="Z15" s="629"/>
      <c r="AA15" s="629">
        <v>2018</v>
      </c>
      <c r="AB15" s="629"/>
      <c r="AC15" s="629">
        <v>2019</v>
      </c>
      <c r="AD15" s="629"/>
      <c r="AE15" s="629">
        <v>2020</v>
      </c>
      <c r="AF15" s="630"/>
      <c r="AG15" s="626" t="s">
        <v>11</v>
      </c>
      <c r="AH15" s="627"/>
    </row>
    <row r="16" spans="1:34" s="2" customFormat="1" ht="45.75" customHeight="1" thickBot="1">
      <c r="A16" s="622"/>
      <c r="B16" s="624"/>
      <c r="C16" s="624"/>
      <c r="D16" s="196" t="s">
        <v>12</v>
      </c>
      <c r="E16" s="164" t="s">
        <v>12</v>
      </c>
      <c r="F16" s="166" t="s">
        <v>305</v>
      </c>
      <c r="G16" s="164" t="s">
        <v>13</v>
      </c>
      <c r="H16" s="192" t="s">
        <v>14</v>
      </c>
      <c r="I16" s="165" t="s">
        <v>13</v>
      </c>
      <c r="J16" s="192" t="s">
        <v>14</v>
      </c>
      <c r="K16" s="165" t="s">
        <v>13</v>
      </c>
      <c r="L16" s="192" t="s">
        <v>14</v>
      </c>
      <c r="M16" s="165" t="s">
        <v>13</v>
      </c>
      <c r="N16" s="192" t="s">
        <v>14</v>
      </c>
      <c r="O16" s="165" t="s">
        <v>13</v>
      </c>
      <c r="P16" s="193" t="s">
        <v>14</v>
      </c>
      <c r="Q16" s="65" t="s">
        <v>13</v>
      </c>
      <c r="R16" s="194" t="s">
        <v>14</v>
      </c>
      <c r="S16" s="187"/>
      <c r="T16" s="196" t="s">
        <v>12</v>
      </c>
      <c r="U16" s="164" t="s">
        <v>12</v>
      </c>
      <c r="V16" s="166" t="s">
        <v>305</v>
      </c>
      <c r="W16" s="164" t="s">
        <v>13</v>
      </c>
      <c r="X16" s="192" t="s">
        <v>14</v>
      </c>
      <c r="Y16" s="165" t="s">
        <v>13</v>
      </c>
      <c r="Z16" s="192" t="s">
        <v>14</v>
      </c>
      <c r="AA16" s="165" t="s">
        <v>13</v>
      </c>
      <c r="AB16" s="192" t="s">
        <v>14</v>
      </c>
      <c r="AC16" s="165" t="s">
        <v>13</v>
      </c>
      <c r="AD16" s="192" t="s">
        <v>14</v>
      </c>
      <c r="AE16" s="165" t="s">
        <v>13</v>
      </c>
      <c r="AF16" s="193" t="s">
        <v>14</v>
      </c>
      <c r="AG16" s="65" t="s">
        <v>13</v>
      </c>
      <c r="AH16" s="194" t="s">
        <v>14</v>
      </c>
    </row>
    <row r="17" spans="1:34" s="329" customFormat="1" ht="16.5" thickBot="1">
      <c r="A17" s="40">
        <v>1</v>
      </c>
      <c r="B17" s="41">
        <v>2</v>
      </c>
      <c r="C17" s="41">
        <v>3</v>
      </c>
      <c r="D17" s="197">
        <v>4</v>
      </c>
      <c r="E17" s="66">
        <v>5</v>
      </c>
      <c r="F17" s="44">
        <v>6</v>
      </c>
      <c r="G17" s="66">
        <v>7</v>
      </c>
      <c r="H17" s="43">
        <v>8</v>
      </c>
      <c r="I17" s="43">
        <v>9</v>
      </c>
      <c r="J17" s="43">
        <v>10</v>
      </c>
      <c r="K17" s="43">
        <v>11</v>
      </c>
      <c r="L17" s="43">
        <v>12</v>
      </c>
      <c r="M17" s="43">
        <v>13</v>
      </c>
      <c r="N17" s="43">
        <v>14</v>
      </c>
      <c r="O17" s="43">
        <v>15</v>
      </c>
      <c r="P17" s="44">
        <v>16</v>
      </c>
      <c r="Q17" s="66">
        <v>17</v>
      </c>
      <c r="R17" s="44">
        <v>18</v>
      </c>
    </row>
    <row r="18" spans="1:34" s="336" customFormat="1">
      <c r="A18" s="38" t="s">
        <v>46</v>
      </c>
      <c r="B18" s="33" t="s">
        <v>93</v>
      </c>
      <c r="C18" s="45" t="s">
        <v>263</v>
      </c>
      <c r="D18" s="330"/>
      <c r="E18" s="331">
        <v>0</v>
      </c>
      <c r="F18" s="331">
        <v>0</v>
      </c>
      <c r="G18" s="331"/>
      <c r="H18" s="331">
        <v>0</v>
      </c>
      <c r="I18" s="332"/>
      <c r="J18" s="331">
        <v>0</v>
      </c>
      <c r="K18" s="332"/>
      <c r="L18" s="331">
        <v>0</v>
      </c>
      <c r="M18" s="332"/>
      <c r="N18" s="331">
        <v>0</v>
      </c>
      <c r="O18" s="332"/>
      <c r="P18" s="331">
        <v>0</v>
      </c>
      <c r="Q18" s="333"/>
      <c r="R18" s="334"/>
      <c r="S18" s="335"/>
      <c r="T18" s="335"/>
      <c r="U18" s="335"/>
      <c r="V18" s="335"/>
      <c r="W18" s="335"/>
      <c r="X18" s="335"/>
      <c r="Y18" s="335"/>
      <c r="Z18" s="335"/>
      <c r="AA18" s="335"/>
      <c r="AB18" s="335"/>
      <c r="AC18" s="335"/>
      <c r="AD18" s="335"/>
      <c r="AE18" s="335"/>
      <c r="AF18" s="335"/>
      <c r="AG18" s="335"/>
      <c r="AH18" s="335"/>
    </row>
    <row r="19" spans="1:34" s="329" customFormat="1" ht="25.5">
      <c r="A19" s="10" t="s">
        <v>47</v>
      </c>
      <c r="B19" s="30" t="s">
        <v>26</v>
      </c>
      <c r="C19" s="46" t="s">
        <v>263</v>
      </c>
      <c r="D19" s="337"/>
      <c r="E19" s="338"/>
      <c r="F19" s="338"/>
      <c r="G19" s="338"/>
      <c r="H19" s="338"/>
      <c r="I19" s="340"/>
      <c r="J19" s="338"/>
      <c r="K19" s="340"/>
      <c r="L19" s="338"/>
      <c r="M19" s="340"/>
      <c r="N19" s="338"/>
      <c r="O19" s="340"/>
      <c r="P19" s="338"/>
      <c r="Q19" s="338"/>
      <c r="R19" s="339"/>
      <c r="S19" s="335"/>
      <c r="T19" s="335"/>
      <c r="U19" s="335"/>
      <c r="V19" s="335"/>
      <c r="W19" s="335"/>
      <c r="X19" s="335"/>
      <c r="Y19" s="335"/>
      <c r="Z19" s="335"/>
      <c r="AA19" s="335"/>
      <c r="AB19" s="335"/>
      <c r="AC19" s="335"/>
      <c r="AD19" s="335"/>
      <c r="AE19" s="335"/>
      <c r="AF19" s="335"/>
      <c r="AG19" s="335"/>
      <c r="AH19" s="335"/>
    </row>
    <row r="20" spans="1:34" s="329" customFormat="1">
      <c r="A20" s="10" t="s">
        <v>221</v>
      </c>
      <c r="B20" s="30" t="s">
        <v>309</v>
      </c>
      <c r="C20" s="46" t="s">
        <v>263</v>
      </c>
      <c r="D20" s="337"/>
      <c r="E20" s="338">
        <v>0</v>
      </c>
      <c r="F20" s="338">
        <v>0</v>
      </c>
      <c r="G20" s="338"/>
      <c r="H20" s="338">
        <v>0</v>
      </c>
      <c r="I20" s="340"/>
      <c r="J20" s="338">
        <v>0</v>
      </c>
      <c r="K20" s="340"/>
      <c r="L20" s="338">
        <v>0</v>
      </c>
      <c r="M20" s="340"/>
      <c r="N20" s="338">
        <v>0</v>
      </c>
      <c r="O20" s="340"/>
      <c r="P20" s="338">
        <v>0</v>
      </c>
      <c r="Q20" s="338"/>
      <c r="R20" s="339"/>
      <c r="S20" s="335"/>
      <c r="T20" s="335"/>
      <c r="U20" s="335"/>
      <c r="V20" s="335"/>
      <c r="W20" s="335"/>
      <c r="X20" s="335"/>
      <c r="Y20" s="335"/>
      <c r="Z20" s="335"/>
      <c r="AA20" s="335"/>
      <c r="AB20" s="335"/>
      <c r="AC20" s="335"/>
      <c r="AD20" s="335"/>
      <c r="AE20" s="335"/>
      <c r="AF20" s="335"/>
      <c r="AG20" s="335"/>
      <c r="AH20" s="335"/>
    </row>
    <row r="21" spans="1:34" s="329" customFormat="1">
      <c r="A21" s="10" t="s">
        <v>223</v>
      </c>
      <c r="B21" s="30" t="s">
        <v>310</v>
      </c>
      <c r="C21" s="46" t="s">
        <v>263</v>
      </c>
      <c r="D21" s="337"/>
      <c r="E21" s="338">
        <v>0</v>
      </c>
      <c r="F21" s="338">
        <v>0</v>
      </c>
      <c r="G21" s="338"/>
      <c r="H21" s="338">
        <v>0</v>
      </c>
      <c r="I21" s="340"/>
      <c r="J21" s="338">
        <v>0</v>
      </c>
      <c r="K21" s="340"/>
      <c r="L21" s="338">
        <v>0</v>
      </c>
      <c r="M21" s="340"/>
      <c r="N21" s="338">
        <v>0</v>
      </c>
      <c r="O21" s="340"/>
      <c r="P21" s="338">
        <v>0</v>
      </c>
      <c r="Q21" s="338"/>
      <c r="R21" s="339"/>
      <c r="S21" s="335"/>
      <c r="T21" s="335"/>
      <c r="U21" s="335"/>
      <c r="V21" s="335"/>
      <c r="W21" s="335"/>
      <c r="X21" s="335"/>
      <c r="Y21" s="335"/>
      <c r="Z21" s="335"/>
      <c r="AA21" s="335"/>
      <c r="AB21" s="335"/>
      <c r="AC21" s="335"/>
      <c r="AD21" s="335"/>
      <c r="AE21" s="335"/>
      <c r="AF21" s="335"/>
      <c r="AG21" s="335"/>
      <c r="AH21" s="335"/>
    </row>
    <row r="22" spans="1:34" s="329" customFormat="1">
      <c r="A22" s="10" t="s">
        <v>225</v>
      </c>
      <c r="B22" s="30" t="s">
        <v>311</v>
      </c>
      <c r="C22" s="46" t="s">
        <v>263</v>
      </c>
      <c r="D22" s="337"/>
      <c r="E22" s="338">
        <v>0</v>
      </c>
      <c r="F22" s="338">
        <v>0</v>
      </c>
      <c r="G22" s="338"/>
      <c r="H22" s="338">
        <v>0</v>
      </c>
      <c r="I22" s="340"/>
      <c r="J22" s="338">
        <v>0</v>
      </c>
      <c r="K22" s="340"/>
      <c r="L22" s="338">
        <v>0</v>
      </c>
      <c r="M22" s="340"/>
      <c r="N22" s="338">
        <v>0</v>
      </c>
      <c r="O22" s="340"/>
      <c r="P22" s="338">
        <v>0</v>
      </c>
      <c r="Q22" s="338"/>
      <c r="R22" s="339"/>
      <c r="S22" s="335"/>
      <c r="T22" s="335"/>
      <c r="U22" s="335"/>
      <c r="V22" s="335"/>
      <c r="W22" s="335"/>
      <c r="X22" s="335"/>
      <c r="Y22" s="335"/>
      <c r="Z22" s="335"/>
      <c r="AA22" s="335"/>
      <c r="AB22" s="335"/>
      <c r="AC22" s="335"/>
      <c r="AD22" s="335"/>
      <c r="AE22" s="335"/>
      <c r="AF22" s="335"/>
      <c r="AG22" s="335"/>
      <c r="AH22" s="335"/>
    </row>
    <row r="23" spans="1:34" s="329" customFormat="1">
      <c r="A23" s="24" t="s">
        <v>48</v>
      </c>
      <c r="B23" s="30" t="s">
        <v>27</v>
      </c>
      <c r="C23" s="46" t="s">
        <v>263</v>
      </c>
      <c r="D23" s="337"/>
      <c r="E23" s="338">
        <v>0</v>
      </c>
      <c r="F23" s="338">
        <v>0</v>
      </c>
      <c r="G23" s="338"/>
      <c r="H23" s="338">
        <v>0</v>
      </c>
      <c r="I23" s="340"/>
      <c r="J23" s="338">
        <v>0</v>
      </c>
      <c r="K23" s="340"/>
      <c r="L23" s="338">
        <v>0</v>
      </c>
      <c r="M23" s="340"/>
      <c r="N23" s="338">
        <v>0</v>
      </c>
      <c r="O23" s="340"/>
      <c r="P23" s="338">
        <v>0</v>
      </c>
      <c r="Q23" s="338"/>
      <c r="R23" s="339"/>
      <c r="S23" s="335"/>
      <c r="T23" s="335"/>
      <c r="U23" s="335"/>
      <c r="V23" s="335"/>
      <c r="W23" s="335"/>
      <c r="X23" s="335"/>
      <c r="Y23" s="335"/>
      <c r="Z23" s="335"/>
      <c r="AA23" s="335"/>
      <c r="AB23" s="335"/>
      <c r="AC23" s="335"/>
      <c r="AD23" s="335"/>
      <c r="AE23" s="335"/>
      <c r="AF23" s="335"/>
      <c r="AG23" s="335"/>
      <c r="AH23" s="335"/>
    </row>
    <row r="24" spans="1:34" s="336" customFormat="1" ht="25.5">
      <c r="A24" s="23" t="s">
        <v>49</v>
      </c>
      <c r="B24" s="29" t="s">
        <v>125</v>
      </c>
      <c r="C24" s="47" t="s">
        <v>263</v>
      </c>
      <c r="D24" s="341"/>
      <c r="E24" s="342">
        <v>0</v>
      </c>
      <c r="F24" s="342">
        <v>-1.6997350030578673E-5</v>
      </c>
      <c r="G24" s="342"/>
      <c r="H24" s="342">
        <v>3.9999999717110768E-4</v>
      </c>
      <c r="I24" s="344"/>
      <c r="J24" s="342">
        <v>0</v>
      </c>
      <c r="K24" s="344"/>
      <c r="L24" s="342">
        <v>0</v>
      </c>
      <c r="M24" s="344"/>
      <c r="N24" s="342">
        <v>0</v>
      </c>
      <c r="O24" s="344"/>
      <c r="P24" s="342">
        <v>0</v>
      </c>
      <c r="Q24" s="342"/>
      <c r="R24" s="343"/>
      <c r="S24" s="335"/>
      <c r="T24" s="335"/>
      <c r="U24" s="335"/>
      <c r="V24" s="335"/>
      <c r="W24" s="335"/>
      <c r="X24" s="335"/>
      <c r="Y24" s="335"/>
      <c r="Z24" s="335"/>
      <c r="AA24" s="335"/>
      <c r="AB24" s="335"/>
      <c r="AC24" s="335"/>
      <c r="AD24" s="335"/>
      <c r="AE24" s="335"/>
      <c r="AF24" s="335"/>
      <c r="AG24" s="335"/>
      <c r="AH24" s="335"/>
    </row>
    <row r="25" spans="1:34" s="329" customFormat="1" ht="25.5" customHeight="1">
      <c r="A25" s="24" t="s">
        <v>47</v>
      </c>
      <c r="B25" s="30" t="s">
        <v>28</v>
      </c>
      <c r="C25" s="46" t="s">
        <v>263</v>
      </c>
      <c r="D25" s="337"/>
      <c r="E25" s="338"/>
      <c r="F25" s="338"/>
      <c r="G25" s="338"/>
      <c r="H25" s="338"/>
      <c r="I25" s="340"/>
      <c r="J25" s="338"/>
      <c r="K25" s="340"/>
      <c r="L25" s="338"/>
      <c r="M25" s="340"/>
      <c r="N25" s="338"/>
      <c r="O25" s="340"/>
      <c r="P25" s="338"/>
      <c r="Q25" s="338"/>
      <c r="R25" s="339"/>
      <c r="S25" s="335"/>
      <c r="T25" s="335"/>
      <c r="U25" s="335"/>
      <c r="V25" s="335"/>
      <c r="W25" s="335"/>
      <c r="X25" s="335"/>
      <c r="Y25" s="335"/>
      <c r="Z25" s="335"/>
      <c r="AA25" s="335"/>
      <c r="AB25" s="335"/>
      <c r="AC25" s="335"/>
      <c r="AD25" s="335"/>
      <c r="AE25" s="335"/>
      <c r="AF25" s="335"/>
      <c r="AG25" s="335"/>
      <c r="AH25" s="335"/>
    </row>
    <row r="26" spans="1:34" s="329" customFormat="1">
      <c r="A26" s="10" t="s">
        <v>221</v>
      </c>
      <c r="B26" s="30" t="s">
        <v>309</v>
      </c>
      <c r="C26" s="46" t="s">
        <v>263</v>
      </c>
      <c r="D26" s="337"/>
      <c r="E26" s="338">
        <v>-2.2500000122818165E-3</v>
      </c>
      <c r="F26" s="338">
        <v>-6.1997350712772459E-5</v>
      </c>
      <c r="G26" s="338"/>
      <c r="H26" s="338">
        <v>4.0000000444706529E-4</v>
      </c>
      <c r="I26" s="340"/>
      <c r="J26" s="338">
        <v>0</v>
      </c>
      <c r="K26" s="340"/>
      <c r="L26" s="338">
        <v>0</v>
      </c>
      <c r="M26" s="340"/>
      <c r="N26" s="338">
        <v>0</v>
      </c>
      <c r="O26" s="340"/>
      <c r="P26" s="338">
        <v>0</v>
      </c>
      <c r="Q26" s="338"/>
      <c r="R26" s="339"/>
      <c r="S26" s="335"/>
      <c r="T26" s="335"/>
      <c r="U26" s="335"/>
      <c r="V26" s="335"/>
      <c r="W26" s="335"/>
      <c r="X26" s="335"/>
      <c r="Y26" s="335"/>
      <c r="Z26" s="335"/>
      <c r="AA26" s="335"/>
      <c r="AB26" s="335"/>
      <c r="AC26" s="335"/>
      <c r="AD26" s="335"/>
      <c r="AE26" s="335"/>
      <c r="AF26" s="335"/>
      <c r="AG26" s="335"/>
      <c r="AH26" s="335"/>
    </row>
    <row r="27" spans="1:34" s="329" customFormat="1">
      <c r="A27" s="10" t="s">
        <v>223</v>
      </c>
      <c r="B27" s="30" t="s">
        <v>310</v>
      </c>
      <c r="C27" s="46" t="s">
        <v>263</v>
      </c>
      <c r="D27" s="337"/>
      <c r="E27" s="338">
        <v>0</v>
      </c>
      <c r="F27" s="338">
        <v>0</v>
      </c>
      <c r="G27" s="338"/>
      <c r="H27" s="338">
        <v>0</v>
      </c>
      <c r="I27" s="340"/>
      <c r="J27" s="338">
        <v>0</v>
      </c>
      <c r="K27" s="340"/>
      <c r="L27" s="338">
        <v>0</v>
      </c>
      <c r="M27" s="340"/>
      <c r="N27" s="338">
        <v>0</v>
      </c>
      <c r="O27" s="340"/>
      <c r="P27" s="338">
        <v>0</v>
      </c>
      <c r="Q27" s="338"/>
      <c r="R27" s="339"/>
      <c r="S27" s="335"/>
      <c r="T27" s="335"/>
      <c r="U27" s="335"/>
      <c r="V27" s="335"/>
      <c r="W27" s="335"/>
      <c r="X27" s="335"/>
      <c r="Y27" s="335"/>
      <c r="Z27" s="335"/>
      <c r="AA27" s="335"/>
      <c r="AB27" s="335"/>
      <c r="AC27" s="335"/>
      <c r="AD27" s="335"/>
      <c r="AE27" s="335"/>
      <c r="AF27" s="335"/>
      <c r="AG27" s="335"/>
      <c r="AH27" s="335"/>
    </row>
    <row r="28" spans="1:34" s="329" customFormat="1">
      <c r="A28" s="10" t="s">
        <v>225</v>
      </c>
      <c r="B28" s="30" t="s">
        <v>311</v>
      </c>
      <c r="C28" s="46" t="s">
        <v>263</v>
      </c>
      <c r="D28" s="337"/>
      <c r="E28" s="338">
        <v>0</v>
      </c>
      <c r="F28" s="338">
        <v>0</v>
      </c>
      <c r="G28" s="338"/>
      <c r="H28" s="338">
        <v>0</v>
      </c>
      <c r="I28" s="340"/>
      <c r="J28" s="338">
        <v>0</v>
      </c>
      <c r="K28" s="340"/>
      <c r="L28" s="338">
        <v>0</v>
      </c>
      <c r="M28" s="340"/>
      <c r="N28" s="338">
        <v>0</v>
      </c>
      <c r="O28" s="340"/>
      <c r="P28" s="338">
        <v>0</v>
      </c>
      <c r="Q28" s="338"/>
      <c r="R28" s="339"/>
      <c r="S28" s="335"/>
      <c r="T28" s="335"/>
      <c r="U28" s="335"/>
      <c r="V28" s="335"/>
      <c r="W28" s="335"/>
      <c r="X28" s="335"/>
      <c r="Y28" s="335"/>
      <c r="Z28" s="335"/>
      <c r="AA28" s="335"/>
      <c r="AB28" s="335"/>
      <c r="AC28" s="335"/>
      <c r="AD28" s="335"/>
      <c r="AE28" s="335"/>
      <c r="AF28" s="335"/>
      <c r="AG28" s="335"/>
      <c r="AH28" s="335"/>
    </row>
    <row r="29" spans="1:34" s="329" customFormat="1">
      <c r="A29" s="24" t="s">
        <v>48</v>
      </c>
      <c r="B29" s="30" t="s">
        <v>95</v>
      </c>
      <c r="C29" s="46" t="s">
        <v>263</v>
      </c>
      <c r="D29" s="337"/>
      <c r="E29" s="338">
        <v>2.250000000003638E-3</v>
      </c>
      <c r="F29" s="338">
        <v>4.499999997165105E-5</v>
      </c>
      <c r="G29" s="338"/>
      <c r="H29" s="338">
        <v>0</v>
      </c>
      <c r="I29" s="340"/>
      <c r="J29" s="338">
        <v>0</v>
      </c>
      <c r="K29" s="340"/>
      <c r="L29" s="338">
        <v>0</v>
      </c>
      <c r="M29" s="340"/>
      <c r="N29" s="338">
        <v>0</v>
      </c>
      <c r="O29" s="340"/>
      <c r="P29" s="338">
        <v>0</v>
      </c>
      <c r="Q29" s="338"/>
      <c r="R29" s="339"/>
      <c r="S29" s="335"/>
      <c r="T29" s="335"/>
      <c r="U29" s="335"/>
      <c r="V29" s="335"/>
      <c r="W29" s="335"/>
      <c r="X29" s="335"/>
      <c r="Y29" s="335"/>
      <c r="Z29" s="335"/>
      <c r="AA29" s="335"/>
      <c r="AB29" s="335"/>
      <c r="AC29" s="335"/>
      <c r="AD29" s="335"/>
      <c r="AE29" s="335"/>
      <c r="AF29" s="335"/>
      <c r="AG29" s="335"/>
      <c r="AH29" s="335"/>
    </row>
    <row r="30" spans="1:34" s="336" customFormat="1">
      <c r="A30" s="23">
        <v>1</v>
      </c>
      <c r="B30" s="29" t="s">
        <v>94</v>
      </c>
      <c r="C30" s="47" t="s">
        <v>263</v>
      </c>
      <c r="D30" s="341"/>
      <c r="E30" s="338"/>
      <c r="F30" s="338"/>
      <c r="G30" s="342"/>
      <c r="H30" s="338"/>
      <c r="I30" s="344"/>
      <c r="J30" s="338"/>
      <c r="K30" s="344"/>
      <c r="L30" s="338"/>
      <c r="M30" s="344"/>
      <c r="N30" s="338"/>
      <c r="O30" s="344"/>
      <c r="P30" s="338"/>
      <c r="Q30" s="342"/>
      <c r="R30" s="343"/>
      <c r="S30" s="335"/>
      <c r="T30" s="335"/>
      <c r="U30" s="335"/>
      <c r="V30" s="335"/>
      <c r="W30" s="335"/>
      <c r="X30" s="335"/>
      <c r="Y30" s="335"/>
      <c r="Z30" s="335"/>
      <c r="AA30" s="335"/>
      <c r="AB30" s="335"/>
      <c r="AC30" s="335"/>
      <c r="AD30" s="335"/>
      <c r="AE30" s="335"/>
      <c r="AF30" s="335"/>
      <c r="AG30" s="335"/>
      <c r="AH30" s="335"/>
    </row>
    <row r="31" spans="1:34" s="329" customFormat="1">
      <c r="A31" s="24" t="s">
        <v>47</v>
      </c>
      <c r="B31" s="30" t="s">
        <v>127</v>
      </c>
      <c r="C31" s="46" t="s">
        <v>263</v>
      </c>
      <c r="D31" s="337"/>
      <c r="E31" s="414"/>
      <c r="F31" s="414"/>
      <c r="G31" s="338"/>
      <c r="H31" s="414"/>
      <c r="I31" s="340"/>
      <c r="J31" s="414"/>
      <c r="K31" s="340"/>
      <c r="L31" s="414"/>
      <c r="M31" s="340"/>
      <c r="N31" s="414"/>
      <c r="O31" s="340"/>
      <c r="P31" s="414"/>
      <c r="Q31" s="338"/>
      <c r="R31" s="339"/>
      <c r="S31" s="335"/>
      <c r="T31" s="335"/>
      <c r="U31" s="335"/>
      <c r="V31" s="335"/>
      <c r="W31" s="335"/>
      <c r="X31" s="335"/>
      <c r="Y31" s="335"/>
      <c r="Z31" s="335"/>
      <c r="AA31" s="335"/>
      <c r="AB31" s="335"/>
      <c r="AC31" s="335"/>
      <c r="AD31" s="335"/>
      <c r="AE31" s="335"/>
      <c r="AF31" s="335"/>
      <c r="AG31" s="335"/>
      <c r="AH31" s="335"/>
    </row>
    <row r="32" spans="1:34" s="329" customFormat="1">
      <c r="A32" s="24" t="s">
        <v>48</v>
      </c>
      <c r="B32" s="30" t="s">
        <v>96</v>
      </c>
      <c r="C32" s="46" t="s">
        <v>263</v>
      </c>
      <c r="D32" s="337"/>
      <c r="E32" s="415">
        <v>401.82543465985691</v>
      </c>
      <c r="F32" s="415">
        <v>448.38423643478654</v>
      </c>
      <c r="G32" s="338"/>
      <c r="H32" s="415">
        <v>508.94515056831369</v>
      </c>
      <c r="I32" s="340"/>
      <c r="J32" s="415">
        <v>529.16350055915973</v>
      </c>
      <c r="K32" s="340"/>
      <c r="L32" s="415">
        <v>556.62146222957017</v>
      </c>
      <c r="M32" s="340"/>
      <c r="N32" s="415">
        <v>580.96806740763532</v>
      </c>
      <c r="O32" s="340"/>
      <c r="P32" s="415">
        <v>602.59412391624937</v>
      </c>
      <c r="Q32" s="338"/>
      <c r="R32" s="339"/>
      <c r="S32" s="335"/>
      <c r="T32" s="335"/>
      <c r="U32" s="335"/>
      <c r="V32" s="335"/>
      <c r="W32" s="335"/>
      <c r="X32" s="335"/>
      <c r="Y32" s="335"/>
      <c r="Z32" s="335"/>
      <c r="AA32" s="335"/>
      <c r="AB32" s="335"/>
      <c r="AC32" s="335"/>
      <c r="AD32" s="335"/>
      <c r="AE32" s="335"/>
      <c r="AF32" s="335"/>
      <c r="AG32" s="335"/>
      <c r="AH32" s="335"/>
    </row>
    <row r="33" spans="1:34" s="329" customFormat="1" ht="25.5">
      <c r="A33" s="22"/>
      <c r="B33" s="30" t="s">
        <v>264</v>
      </c>
      <c r="C33" s="46" t="s">
        <v>263</v>
      </c>
      <c r="D33" s="337"/>
      <c r="E33" s="338">
        <v>0</v>
      </c>
      <c r="F33" s="338">
        <v>0</v>
      </c>
      <c r="G33" s="338"/>
      <c r="H33" s="338">
        <v>0</v>
      </c>
      <c r="I33" s="340"/>
      <c r="J33" s="338">
        <v>0</v>
      </c>
      <c r="K33" s="340"/>
      <c r="L33" s="338">
        <v>0</v>
      </c>
      <c r="M33" s="340"/>
      <c r="N33" s="338">
        <v>0</v>
      </c>
      <c r="O33" s="340"/>
      <c r="P33" s="338">
        <v>0</v>
      </c>
      <c r="Q33" s="338"/>
      <c r="R33" s="339"/>
      <c r="S33" s="335"/>
      <c r="T33" s="335"/>
      <c r="U33" s="335"/>
      <c r="V33" s="335"/>
      <c r="W33" s="335"/>
      <c r="X33" s="335"/>
      <c r="Y33" s="335"/>
      <c r="Z33" s="335"/>
      <c r="AA33" s="335"/>
      <c r="AB33" s="335"/>
      <c r="AC33" s="335"/>
      <c r="AD33" s="335"/>
      <c r="AE33" s="335"/>
      <c r="AF33" s="335"/>
      <c r="AG33" s="335"/>
      <c r="AH33" s="335"/>
    </row>
    <row r="34" spans="1:34" s="329" customFormat="1">
      <c r="A34" s="24"/>
      <c r="B34" s="30" t="s">
        <v>29</v>
      </c>
      <c r="C34" s="46" t="s">
        <v>263</v>
      </c>
      <c r="D34" s="337"/>
      <c r="E34" s="338">
        <v>0</v>
      </c>
      <c r="F34" s="338">
        <v>0</v>
      </c>
      <c r="G34" s="338"/>
      <c r="H34" s="338">
        <v>0</v>
      </c>
      <c r="I34" s="340"/>
      <c r="J34" s="338">
        <v>0</v>
      </c>
      <c r="K34" s="340"/>
      <c r="L34" s="338">
        <v>0</v>
      </c>
      <c r="M34" s="340"/>
      <c r="N34" s="338">
        <v>0</v>
      </c>
      <c r="O34" s="340"/>
      <c r="P34" s="338">
        <v>0</v>
      </c>
      <c r="Q34" s="338"/>
      <c r="R34" s="339"/>
      <c r="S34" s="335"/>
      <c r="T34" s="335"/>
      <c r="U34" s="335"/>
      <c r="V34" s="335"/>
      <c r="W34" s="335"/>
      <c r="X34" s="335"/>
      <c r="Y34" s="335"/>
      <c r="Z34" s="335"/>
      <c r="AA34" s="335"/>
      <c r="AB34" s="335"/>
      <c r="AC34" s="335"/>
      <c r="AD34" s="335"/>
      <c r="AE34" s="335"/>
      <c r="AF34" s="335"/>
      <c r="AG34" s="335"/>
      <c r="AH34" s="335"/>
    </row>
    <row r="35" spans="1:34" s="329" customFormat="1">
      <c r="A35" s="24" t="s">
        <v>51</v>
      </c>
      <c r="B35" s="30" t="s">
        <v>15</v>
      </c>
      <c r="C35" s="46" t="s">
        <v>263</v>
      </c>
      <c r="D35" s="337"/>
      <c r="E35" s="414">
        <v>0</v>
      </c>
      <c r="F35" s="414">
        <v>0</v>
      </c>
      <c r="G35" s="338"/>
      <c r="H35" s="414">
        <v>0</v>
      </c>
      <c r="I35" s="340"/>
      <c r="J35" s="414">
        <v>0</v>
      </c>
      <c r="K35" s="340"/>
      <c r="L35" s="414">
        <v>0</v>
      </c>
      <c r="M35" s="340"/>
      <c r="N35" s="414">
        <v>0</v>
      </c>
      <c r="O35" s="340"/>
      <c r="P35" s="414">
        <v>0</v>
      </c>
      <c r="Q35" s="338"/>
      <c r="R35" s="339"/>
      <c r="S35" s="335"/>
      <c r="T35" s="335"/>
      <c r="U35" s="335"/>
      <c r="V35" s="335"/>
      <c r="W35" s="335"/>
      <c r="X35" s="335"/>
      <c r="Y35" s="335"/>
      <c r="Z35" s="335"/>
      <c r="AA35" s="335"/>
      <c r="AB35" s="335"/>
      <c r="AC35" s="335"/>
      <c r="AD35" s="335"/>
      <c r="AE35" s="335"/>
      <c r="AF35" s="335"/>
      <c r="AG35" s="335"/>
      <c r="AH35" s="335"/>
    </row>
    <row r="36" spans="1:34" s="329" customFormat="1">
      <c r="A36" s="10" t="s">
        <v>97</v>
      </c>
      <c r="B36" s="30" t="s">
        <v>265</v>
      </c>
      <c r="C36" s="46" t="s">
        <v>263</v>
      </c>
      <c r="D36" s="337"/>
      <c r="E36" s="414"/>
      <c r="F36" s="414"/>
      <c r="G36" s="338"/>
      <c r="H36" s="414"/>
      <c r="I36" s="340"/>
      <c r="J36" s="414"/>
      <c r="K36" s="340"/>
      <c r="L36" s="414"/>
      <c r="M36" s="340"/>
      <c r="N36" s="414"/>
      <c r="O36" s="340"/>
      <c r="P36" s="414"/>
      <c r="Q36" s="338"/>
      <c r="R36" s="339"/>
      <c r="S36" s="335"/>
      <c r="T36" s="335"/>
      <c r="U36" s="335"/>
      <c r="V36" s="335"/>
      <c r="W36" s="335"/>
      <c r="X36" s="335"/>
      <c r="Y36" s="335"/>
      <c r="Z36" s="335"/>
      <c r="AA36" s="335"/>
      <c r="AB36" s="335"/>
      <c r="AC36" s="335"/>
      <c r="AD36" s="335"/>
      <c r="AE36" s="335"/>
      <c r="AF36" s="335"/>
      <c r="AG36" s="335"/>
      <c r="AH36" s="335"/>
    </row>
    <row r="37" spans="1:34" s="336" customFormat="1">
      <c r="A37" s="23" t="s">
        <v>52</v>
      </c>
      <c r="B37" s="29" t="s">
        <v>98</v>
      </c>
      <c r="C37" s="47" t="s">
        <v>263</v>
      </c>
      <c r="D37" s="341"/>
      <c r="E37" s="338"/>
      <c r="F37" s="338"/>
      <c r="G37" s="342"/>
      <c r="H37" s="338"/>
      <c r="I37" s="344"/>
      <c r="J37" s="338"/>
      <c r="K37" s="344"/>
      <c r="L37" s="338"/>
      <c r="M37" s="344"/>
      <c r="N37" s="338"/>
      <c r="O37" s="344"/>
      <c r="P37" s="338"/>
      <c r="Q37" s="342"/>
      <c r="R37" s="343"/>
      <c r="S37" s="335"/>
      <c r="T37" s="335"/>
      <c r="U37" s="335"/>
      <c r="V37" s="335"/>
      <c r="W37" s="335"/>
      <c r="X37" s="335"/>
      <c r="Y37" s="335"/>
      <c r="Z37" s="335"/>
      <c r="AA37" s="335"/>
      <c r="AB37" s="335"/>
      <c r="AC37" s="335"/>
      <c r="AD37" s="335"/>
      <c r="AE37" s="335"/>
      <c r="AF37" s="335"/>
      <c r="AG37" s="335"/>
      <c r="AH37" s="335"/>
    </row>
    <row r="38" spans="1:34" s="329" customFormat="1">
      <c r="A38" s="24" t="s">
        <v>53</v>
      </c>
      <c r="B38" s="30" t="s">
        <v>99</v>
      </c>
      <c r="C38" s="46" t="s">
        <v>263</v>
      </c>
      <c r="D38" s="337"/>
      <c r="E38" s="338">
        <v>0</v>
      </c>
      <c r="F38" s="338">
        <v>0</v>
      </c>
      <c r="G38" s="338"/>
      <c r="H38" s="338">
        <v>0</v>
      </c>
      <c r="I38" s="340"/>
      <c r="J38" s="338">
        <v>0</v>
      </c>
      <c r="K38" s="340"/>
      <c r="L38" s="338">
        <v>0</v>
      </c>
      <c r="M38" s="340"/>
      <c r="N38" s="338">
        <v>0</v>
      </c>
      <c r="O38" s="340"/>
      <c r="P38" s="338">
        <v>0</v>
      </c>
      <c r="Q38" s="338"/>
      <c r="R38" s="339"/>
      <c r="S38" s="335"/>
      <c r="T38" s="335"/>
      <c r="U38" s="335"/>
      <c r="V38" s="335"/>
      <c r="W38" s="335"/>
      <c r="X38" s="335"/>
      <c r="Y38" s="335"/>
      <c r="Z38" s="335"/>
      <c r="AA38" s="335"/>
      <c r="AB38" s="335"/>
      <c r="AC38" s="335"/>
      <c r="AD38" s="335"/>
      <c r="AE38" s="335"/>
      <c r="AF38" s="335"/>
      <c r="AG38" s="335"/>
      <c r="AH38" s="335"/>
    </row>
    <row r="39" spans="1:34" s="329" customFormat="1">
      <c r="A39" s="24" t="s">
        <v>54</v>
      </c>
      <c r="B39" s="30" t="s">
        <v>30</v>
      </c>
      <c r="C39" s="46" t="s">
        <v>263</v>
      </c>
      <c r="D39" s="337"/>
      <c r="E39" s="338">
        <v>0</v>
      </c>
      <c r="F39" s="338">
        <v>0</v>
      </c>
      <c r="G39" s="338"/>
      <c r="H39" s="338">
        <v>0</v>
      </c>
      <c r="I39" s="340"/>
      <c r="J39" s="338">
        <v>0</v>
      </c>
      <c r="K39" s="340"/>
      <c r="L39" s="338">
        <v>0</v>
      </c>
      <c r="M39" s="340"/>
      <c r="N39" s="338">
        <v>0</v>
      </c>
      <c r="O39" s="340"/>
      <c r="P39" s="338">
        <v>0</v>
      </c>
      <c r="Q39" s="338"/>
      <c r="R39" s="339"/>
      <c r="S39" s="335"/>
      <c r="T39" s="335"/>
      <c r="U39" s="335"/>
      <c r="V39" s="335"/>
      <c r="W39" s="335"/>
      <c r="X39" s="335"/>
      <c r="Y39" s="335"/>
      <c r="Z39" s="335"/>
      <c r="AA39" s="335"/>
      <c r="AB39" s="335"/>
      <c r="AC39" s="335"/>
      <c r="AD39" s="335"/>
      <c r="AE39" s="335"/>
      <c r="AF39" s="335"/>
      <c r="AG39" s="335"/>
      <c r="AH39" s="335"/>
    </row>
    <row r="40" spans="1:34" s="329" customFormat="1">
      <c r="A40" s="10" t="s">
        <v>66</v>
      </c>
      <c r="B40" s="30" t="s">
        <v>128</v>
      </c>
      <c r="C40" s="46" t="s">
        <v>263</v>
      </c>
      <c r="D40" s="337"/>
      <c r="E40" s="338"/>
      <c r="F40" s="338"/>
      <c r="G40" s="338"/>
      <c r="H40" s="338"/>
      <c r="I40" s="340"/>
      <c r="J40" s="338"/>
      <c r="K40" s="340"/>
      <c r="L40" s="338"/>
      <c r="M40" s="340"/>
      <c r="N40" s="338"/>
      <c r="O40" s="340"/>
      <c r="P40" s="338"/>
      <c r="Q40" s="338"/>
      <c r="R40" s="339"/>
      <c r="S40" s="335"/>
      <c r="T40" s="335"/>
      <c r="U40" s="335"/>
      <c r="V40" s="335"/>
      <c r="W40" s="335"/>
      <c r="X40" s="335"/>
      <c r="Y40" s="335"/>
      <c r="Z40" s="335"/>
      <c r="AA40" s="335"/>
      <c r="AB40" s="335"/>
      <c r="AC40" s="335"/>
      <c r="AD40" s="335"/>
      <c r="AE40" s="335"/>
      <c r="AF40" s="335"/>
      <c r="AG40" s="335"/>
      <c r="AH40" s="335"/>
    </row>
    <row r="41" spans="1:34" s="329" customFormat="1">
      <c r="A41" s="10" t="s">
        <v>137</v>
      </c>
      <c r="B41" s="30" t="s">
        <v>266</v>
      </c>
      <c r="C41" s="46" t="s">
        <v>263</v>
      </c>
      <c r="D41" s="337"/>
      <c r="E41" s="338">
        <v>0</v>
      </c>
      <c r="F41" s="338">
        <v>0</v>
      </c>
      <c r="G41" s="338"/>
      <c r="H41" s="338">
        <v>0</v>
      </c>
      <c r="I41" s="340"/>
      <c r="J41" s="338">
        <v>0</v>
      </c>
      <c r="K41" s="340"/>
      <c r="L41" s="338">
        <v>0</v>
      </c>
      <c r="M41" s="340"/>
      <c r="N41" s="338">
        <v>1.2505552149377763E-12</v>
      </c>
      <c r="O41" s="340"/>
      <c r="P41" s="338">
        <v>0</v>
      </c>
      <c r="Q41" s="338"/>
      <c r="R41" s="339"/>
      <c r="S41" s="335"/>
      <c r="T41" s="335"/>
      <c r="U41" s="335"/>
      <c r="V41" s="335"/>
      <c r="W41" s="335"/>
      <c r="X41" s="335"/>
      <c r="Y41" s="335"/>
      <c r="Z41" s="335"/>
      <c r="AA41" s="335"/>
      <c r="AB41" s="335"/>
      <c r="AC41" s="335"/>
      <c r="AD41" s="335"/>
      <c r="AE41" s="335"/>
      <c r="AF41" s="335"/>
      <c r="AG41" s="335"/>
      <c r="AH41" s="335"/>
    </row>
    <row r="42" spans="1:34" s="336" customFormat="1">
      <c r="A42" s="23" t="s">
        <v>55</v>
      </c>
      <c r="B42" s="29" t="s">
        <v>31</v>
      </c>
      <c r="C42" s="47" t="s">
        <v>263</v>
      </c>
      <c r="D42" s="341"/>
      <c r="E42" s="338">
        <v>0</v>
      </c>
      <c r="F42" s="338">
        <v>0</v>
      </c>
      <c r="G42" s="342"/>
      <c r="H42" s="338">
        <v>0</v>
      </c>
      <c r="I42" s="344"/>
      <c r="J42" s="338">
        <v>0</v>
      </c>
      <c r="K42" s="344"/>
      <c r="L42" s="338">
        <v>0</v>
      </c>
      <c r="M42" s="344"/>
      <c r="N42" s="338">
        <v>0</v>
      </c>
      <c r="O42" s="344"/>
      <c r="P42" s="338">
        <v>0</v>
      </c>
      <c r="Q42" s="342"/>
      <c r="R42" s="343"/>
      <c r="S42" s="335"/>
      <c r="T42" s="335"/>
      <c r="U42" s="335"/>
      <c r="V42" s="335"/>
      <c r="W42" s="335"/>
      <c r="X42" s="335"/>
      <c r="Y42" s="335"/>
      <c r="Z42" s="335"/>
      <c r="AA42" s="335"/>
      <c r="AB42" s="335"/>
      <c r="AC42" s="335"/>
      <c r="AD42" s="335"/>
      <c r="AE42" s="335"/>
      <c r="AF42" s="335"/>
      <c r="AG42" s="335"/>
      <c r="AH42" s="335"/>
    </row>
    <row r="43" spans="1:34" s="336" customFormat="1">
      <c r="A43" s="23" t="s">
        <v>56</v>
      </c>
      <c r="B43" s="29" t="s">
        <v>16</v>
      </c>
      <c r="C43" s="47" t="s">
        <v>263</v>
      </c>
      <c r="D43" s="341"/>
      <c r="E43" s="338">
        <v>0</v>
      </c>
      <c r="F43" s="338">
        <v>0</v>
      </c>
      <c r="G43" s="342"/>
      <c r="H43" s="338">
        <v>0</v>
      </c>
      <c r="I43" s="344"/>
      <c r="J43" s="338">
        <v>0</v>
      </c>
      <c r="K43" s="344"/>
      <c r="L43" s="338">
        <v>0</v>
      </c>
      <c r="M43" s="344"/>
      <c r="N43" s="338">
        <v>0</v>
      </c>
      <c r="O43" s="344"/>
      <c r="P43" s="338">
        <v>0</v>
      </c>
      <c r="Q43" s="342"/>
      <c r="R43" s="343"/>
      <c r="S43" s="335"/>
      <c r="T43" s="335"/>
      <c r="U43" s="335"/>
      <c r="V43" s="335"/>
      <c r="W43" s="335"/>
      <c r="X43" s="335"/>
      <c r="Y43" s="335"/>
      <c r="Z43" s="335"/>
      <c r="AA43" s="335"/>
      <c r="AB43" s="335"/>
      <c r="AC43" s="335"/>
      <c r="AD43" s="335"/>
      <c r="AE43" s="335"/>
      <c r="AF43" s="335"/>
      <c r="AG43" s="335"/>
      <c r="AH43" s="335"/>
    </row>
    <row r="44" spans="1:34" s="336" customFormat="1">
      <c r="A44" s="23" t="s">
        <v>57</v>
      </c>
      <c r="B44" s="29" t="s">
        <v>100</v>
      </c>
      <c r="C44" s="47" t="s">
        <v>263</v>
      </c>
      <c r="D44" s="341"/>
      <c r="E44" s="415">
        <v>-401.82543465985691</v>
      </c>
      <c r="F44" s="415">
        <v>-448.3842534521491</v>
      </c>
      <c r="G44" s="342"/>
      <c r="H44" s="415">
        <v>-508.94475056831607</v>
      </c>
      <c r="I44" s="344"/>
      <c r="J44" s="415">
        <v>-529.16350055916109</v>
      </c>
      <c r="K44" s="344"/>
      <c r="L44" s="415">
        <v>-556.62146222956881</v>
      </c>
      <c r="M44" s="344"/>
      <c r="N44" s="415">
        <v>-580.96806740763441</v>
      </c>
      <c r="O44" s="344"/>
      <c r="P44" s="415">
        <v>-602.59412391624892</v>
      </c>
      <c r="Q44" s="342"/>
      <c r="R44" s="343"/>
      <c r="S44" s="335"/>
      <c r="T44" s="335"/>
      <c r="U44" s="335"/>
      <c r="V44" s="335"/>
      <c r="W44" s="335"/>
      <c r="X44" s="335"/>
      <c r="Y44" s="335"/>
      <c r="Z44" s="335"/>
      <c r="AA44" s="335"/>
      <c r="AB44" s="335"/>
      <c r="AC44" s="335"/>
      <c r="AD44" s="335"/>
      <c r="AE44" s="335"/>
      <c r="AF44" s="335"/>
      <c r="AG44" s="335"/>
      <c r="AH44" s="335"/>
    </row>
    <row r="45" spans="1:34" s="336" customFormat="1">
      <c r="A45" s="10" t="s">
        <v>164</v>
      </c>
      <c r="B45" s="30" t="s">
        <v>101</v>
      </c>
      <c r="C45" s="46" t="s">
        <v>263</v>
      </c>
      <c r="D45" s="337"/>
      <c r="E45" s="415"/>
      <c r="F45" s="415"/>
      <c r="G45" s="338"/>
      <c r="H45" s="415"/>
      <c r="I45" s="340"/>
      <c r="J45" s="415"/>
      <c r="K45" s="340"/>
      <c r="L45" s="415"/>
      <c r="M45" s="340"/>
      <c r="N45" s="415"/>
      <c r="O45" s="340"/>
      <c r="P45" s="415"/>
      <c r="Q45" s="338"/>
      <c r="R45" s="339"/>
      <c r="S45" s="335"/>
      <c r="T45" s="335"/>
      <c r="U45" s="335"/>
      <c r="V45" s="335"/>
      <c r="W45" s="335"/>
      <c r="X45" s="335"/>
      <c r="Y45" s="335"/>
      <c r="Z45" s="335"/>
      <c r="AA45" s="335"/>
      <c r="AB45" s="335"/>
      <c r="AC45" s="335"/>
      <c r="AD45" s="335"/>
      <c r="AE45" s="335"/>
      <c r="AF45" s="335"/>
      <c r="AG45" s="335"/>
      <c r="AH45" s="335"/>
    </row>
    <row r="46" spans="1:34" s="336" customFormat="1">
      <c r="A46" s="10" t="s">
        <v>165</v>
      </c>
      <c r="B46" s="30" t="s">
        <v>267</v>
      </c>
      <c r="C46" s="46" t="s">
        <v>263</v>
      </c>
      <c r="D46" s="337"/>
      <c r="E46" s="415"/>
      <c r="F46" s="415"/>
      <c r="G46" s="338"/>
      <c r="H46" s="415"/>
      <c r="I46" s="340"/>
      <c r="J46" s="415"/>
      <c r="K46" s="340"/>
      <c r="L46" s="415"/>
      <c r="M46" s="340"/>
      <c r="N46" s="415"/>
      <c r="O46" s="340"/>
      <c r="P46" s="415"/>
      <c r="Q46" s="338"/>
      <c r="R46" s="339"/>
      <c r="S46" s="335"/>
      <c r="T46" s="335"/>
      <c r="U46" s="335"/>
      <c r="V46" s="335"/>
      <c r="W46" s="335"/>
      <c r="X46" s="335"/>
      <c r="Y46" s="335"/>
      <c r="Z46" s="335"/>
      <c r="AA46" s="335"/>
      <c r="AB46" s="335"/>
      <c r="AC46" s="335"/>
      <c r="AD46" s="335"/>
      <c r="AE46" s="335"/>
      <c r="AF46" s="335"/>
      <c r="AG46" s="335"/>
      <c r="AH46" s="335"/>
    </row>
    <row r="47" spans="1:34" s="336" customFormat="1">
      <c r="A47" s="23" t="s">
        <v>58</v>
      </c>
      <c r="B47" s="29" t="s">
        <v>102</v>
      </c>
      <c r="C47" s="47" t="s">
        <v>263</v>
      </c>
      <c r="D47" s="341"/>
      <c r="E47" s="415"/>
      <c r="F47" s="415"/>
      <c r="G47" s="342"/>
      <c r="H47" s="415"/>
      <c r="I47" s="344"/>
      <c r="J47" s="415"/>
      <c r="K47" s="344"/>
      <c r="L47" s="415"/>
      <c r="M47" s="344"/>
      <c r="N47" s="415"/>
      <c r="O47" s="344"/>
      <c r="P47" s="415"/>
      <c r="Q47" s="342"/>
      <c r="R47" s="343"/>
      <c r="S47" s="335"/>
      <c r="T47" s="335"/>
      <c r="U47" s="335"/>
      <c r="V47" s="335"/>
      <c r="W47" s="335"/>
      <c r="X47" s="335"/>
      <c r="Y47" s="335"/>
      <c r="Z47" s="335"/>
      <c r="AA47" s="335"/>
      <c r="AB47" s="335"/>
      <c r="AC47" s="335"/>
      <c r="AD47" s="335"/>
      <c r="AE47" s="335"/>
      <c r="AF47" s="335"/>
      <c r="AG47" s="335"/>
      <c r="AH47" s="335"/>
    </row>
    <row r="48" spans="1:34" s="329" customFormat="1">
      <c r="A48" s="24" t="s">
        <v>59</v>
      </c>
      <c r="B48" s="30" t="s">
        <v>32</v>
      </c>
      <c r="C48" s="46" t="s">
        <v>263</v>
      </c>
      <c r="D48" s="337"/>
      <c r="E48" s="415"/>
      <c r="F48" s="415"/>
      <c r="G48" s="338"/>
      <c r="H48" s="415"/>
      <c r="I48" s="340"/>
      <c r="J48" s="415"/>
      <c r="K48" s="340"/>
      <c r="L48" s="415"/>
      <c r="M48" s="340"/>
      <c r="N48" s="415"/>
      <c r="O48" s="340"/>
      <c r="P48" s="415"/>
      <c r="Q48" s="338"/>
      <c r="R48" s="339"/>
      <c r="S48" s="335"/>
      <c r="T48" s="335"/>
      <c r="U48" s="335"/>
      <c r="V48" s="335"/>
      <c r="W48" s="335"/>
      <c r="X48" s="335"/>
      <c r="Y48" s="335"/>
      <c r="Z48" s="335"/>
      <c r="AA48" s="335"/>
      <c r="AB48" s="335"/>
      <c r="AC48" s="335"/>
      <c r="AD48" s="335"/>
      <c r="AE48" s="335"/>
      <c r="AF48" s="335"/>
      <c r="AG48" s="335"/>
      <c r="AH48" s="335"/>
    </row>
    <row r="49" spans="1:34" s="329" customFormat="1" ht="15.75" customHeight="1">
      <c r="A49" s="24" t="s">
        <v>60</v>
      </c>
      <c r="B49" s="30" t="s">
        <v>270</v>
      </c>
      <c r="C49" s="46" t="s">
        <v>263</v>
      </c>
      <c r="D49" s="337"/>
      <c r="E49" s="415"/>
      <c r="F49" s="415"/>
      <c r="G49" s="338"/>
      <c r="H49" s="415"/>
      <c r="I49" s="340"/>
      <c r="J49" s="415"/>
      <c r="K49" s="340"/>
      <c r="L49" s="415"/>
      <c r="M49" s="340"/>
      <c r="N49" s="415"/>
      <c r="O49" s="340"/>
      <c r="P49" s="415"/>
      <c r="Q49" s="338"/>
      <c r="R49" s="339"/>
      <c r="S49" s="335"/>
      <c r="T49" s="335"/>
      <c r="U49" s="335"/>
      <c r="V49" s="335"/>
      <c r="W49" s="335"/>
      <c r="X49" s="335"/>
      <c r="Y49" s="335"/>
      <c r="Z49" s="335"/>
      <c r="AA49" s="335"/>
      <c r="AB49" s="335"/>
      <c r="AC49" s="335"/>
      <c r="AD49" s="335"/>
      <c r="AE49" s="335"/>
      <c r="AF49" s="335"/>
      <c r="AG49" s="335"/>
      <c r="AH49" s="335"/>
    </row>
    <row r="50" spans="1:34" s="329" customFormat="1">
      <c r="A50" s="24" t="s">
        <v>61</v>
      </c>
      <c r="B50" s="30" t="s">
        <v>268</v>
      </c>
      <c r="C50" s="46" t="s">
        <v>263</v>
      </c>
      <c r="D50" s="337"/>
      <c r="E50" s="415"/>
      <c r="F50" s="415"/>
      <c r="G50" s="338"/>
      <c r="H50" s="415"/>
      <c r="I50" s="340"/>
      <c r="J50" s="415"/>
      <c r="K50" s="340"/>
      <c r="L50" s="415"/>
      <c r="M50" s="340"/>
      <c r="N50" s="415"/>
      <c r="O50" s="340"/>
      <c r="P50" s="415"/>
      <c r="Q50" s="338"/>
      <c r="R50" s="339"/>
      <c r="S50" s="335"/>
      <c r="T50" s="335"/>
      <c r="U50" s="335"/>
      <c r="V50" s="335"/>
      <c r="W50" s="335"/>
      <c r="X50" s="335"/>
      <c r="Y50" s="335"/>
      <c r="Z50" s="335"/>
      <c r="AA50" s="335"/>
      <c r="AB50" s="335"/>
      <c r="AC50" s="335"/>
      <c r="AD50" s="335"/>
      <c r="AE50" s="335"/>
      <c r="AF50" s="335"/>
      <c r="AG50" s="335"/>
      <c r="AH50" s="335"/>
    </row>
    <row r="51" spans="1:34" s="329" customFormat="1">
      <c r="A51" s="10" t="s">
        <v>170</v>
      </c>
      <c r="B51" s="30" t="s">
        <v>269</v>
      </c>
      <c r="C51" s="46" t="s">
        <v>263</v>
      </c>
      <c r="D51" s="337"/>
      <c r="E51" s="415"/>
      <c r="F51" s="415"/>
      <c r="G51" s="338"/>
      <c r="H51" s="415"/>
      <c r="I51" s="340"/>
      <c r="J51" s="415"/>
      <c r="K51" s="340"/>
      <c r="L51" s="415"/>
      <c r="M51" s="340"/>
      <c r="N51" s="415"/>
      <c r="O51" s="340"/>
      <c r="P51" s="415"/>
      <c r="Q51" s="338"/>
      <c r="R51" s="339"/>
      <c r="S51" s="335"/>
      <c r="T51" s="335"/>
      <c r="U51" s="335"/>
      <c r="V51" s="335"/>
      <c r="W51" s="335"/>
      <c r="X51" s="335"/>
      <c r="Y51" s="335"/>
      <c r="Z51" s="335"/>
      <c r="AA51" s="335"/>
      <c r="AB51" s="335"/>
      <c r="AC51" s="335"/>
      <c r="AD51" s="335"/>
      <c r="AE51" s="335"/>
      <c r="AF51" s="335"/>
      <c r="AG51" s="335"/>
      <c r="AH51" s="335"/>
    </row>
    <row r="52" spans="1:34" s="329" customFormat="1">
      <c r="A52" s="24"/>
      <c r="B52" s="31" t="s">
        <v>17</v>
      </c>
      <c r="C52" s="46"/>
      <c r="D52" s="337"/>
      <c r="E52" s="338"/>
      <c r="F52" s="338"/>
      <c r="G52" s="338"/>
      <c r="H52" s="338"/>
      <c r="I52" s="340"/>
      <c r="J52" s="338"/>
      <c r="K52" s="340"/>
      <c r="L52" s="338"/>
      <c r="M52" s="340"/>
      <c r="N52" s="338"/>
      <c r="O52" s="340"/>
      <c r="P52" s="338"/>
      <c r="Q52" s="338"/>
      <c r="R52" s="339"/>
      <c r="S52" s="335"/>
      <c r="T52" s="335"/>
      <c r="U52" s="335"/>
      <c r="V52" s="335"/>
      <c r="W52" s="335"/>
      <c r="X52" s="335"/>
      <c r="Y52" s="335"/>
      <c r="Z52" s="335"/>
      <c r="AA52" s="335"/>
      <c r="AB52" s="335"/>
      <c r="AC52" s="335"/>
      <c r="AD52" s="335"/>
      <c r="AE52" s="335"/>
      <c r="AF52" s="335"/>
      <c r="AG52" s="335"/>
      <c r="AH52" s="335"/>
    </row>
    <row r="53" spans="1:34" s="329" customFormat="1">
      <c r="A53" s="24"/>
      <c r="B53" s="30" t="s">
        <v>271</v>
      </c>
      <c r="C53" s="46" t="s">
        <v>263</v>
      </c>
      <c r="D53" s="337"/>
      <c r="E53" s="338">
        <v>0</v>
      </c>
      <c r="F53" s="338">
        <v>0</v>
      </c>
      <c r="G53" s="338"/>
      <c r="H53" s="338">
        <v>0</v>
      </c>
      <c r="I53" s="340"/>
      <c r="J53" s="338">
        <v>0</v>
      </c>
      <c r="K53" s="340"/>
      <c r="L53" s="338">
        <v>0</v>
      </c>
      <c r="M53" s="340"/>
      <c r="N53" s="338">
        <v>0</v>
      </c>
      <c r="O53" s="340"/>
      <c r="P53" s="338">
        <v>0</v>
      </c>
      <c r="Q53" s="338"/>
      <c r="R53" s="339"/>
      <c r="S53" s="335"/>
      <c r="T53" s="335"/>
      <c r="U53" s="335"/>
      <c r="V53" s="335"/>
      <c r="W53" s="335"/>
      <c r="X53" s="335"/>
      <c r="Y53" s="335"/>
      <c r="Z53" s="335"/>
      <c r="AA53" s="335"/>
      <c r="AB53" s="335"/>
      <c r="AC53" s="335"/>
      <c r="AD53" s="335"/>
      <c r="AE53" s="335"/>
      <c r="AF53" s="335"/>
      <c r="AG53" s="335"/>
      <c r="AH53" s="335"/>
    </row>
    <row r="54" spans="1:34" s="329" customFormat="1">
      <c r="A54" s="24"/>
      <c r="B54" s="30" t="s">
        <v>272</v>
      </c>
      <c r="C54" s="46" t="s">
        <v>263</v>
      </c>
      <c r="D54" s="337"/>
      <c r="E54" s="338">
        <v>0</v>
      </c>
      <c r="F54" s="338">
        <v>0</v>
      </c>
      <c r="G54" s="338"/>
      <c r="H54" s="338">
        <v>0</v>
      </c>
      <c r="I54" s="340"/>
      <c r="J54" s="338">
        <v>0</v>
      </c>
      <c r="K54" s="340"/>
      <c r="L54" s="338">
        <v>0</v>
      </c>
      <c r="M54" s="340"/>
      <c r="N54" s="338">
        <v>0</v>
      </c>
      <c r="O54" s="340"/>
      <c r="P54" s="338">
        <v>0</v>
      </c>
      <c r="Q54" s="338"/>
      <c r="R54" s="339"/>
      <c r="S54" s="335"/>
      <c r="T54" s="335"/>
      <c r="U54" s="335"/>
      <c r="V54" s="335"/>
      <c r="W54" s="335"/>
      <c r="X54" s="335"/>
      <c r="Y54" s="335"/>
      <c r="Z54" s="335"/>
      <c r="AA54" s="335"/>
      <c r="AB54" s="335"/>
      <c r="AC54" s="335"/>
      <c r="AD54" s="335"/>
      <c r="AE54" s="335"/>
      <c r="AF54" s="335"/>
      <c r="AG54" s="335"/>
      <c r="AH54" s="335"/>
    </row>
    <row r="55" spans="1:34" s="329" customFormat="1">
      <c r="A55" s="24"/>
      <c r="B55" s="30" t="s">
        <v>34</v>
      </c>
      <c r="C55" s="46" t="s">
        <v>263</v>
      </c>
      <c r="D55" s="337"/>
      <c r="E55" s="338">
        <v>0</v>
      </c>
      <c r="F55" s="338">
        <v>0</v>
      </c>
      <c r="G55" s="338"/>
      <c r="H55" s="338">
        <v>0</v>
      </c>
      <c r="I55" s="340"/>
      <c r="J55" s="338">
        <v>0</v>
      </c>
      <c r="K55" s="340"/>
      <c r="L55" s="338">
        <v>0</v>
      </c>
      <c r="M55" s="340"/>
      <c r="N55" s="338">
        <v>0</v>
      </c>
      <c r="O55" s="340"/>
      <c r="P55" s="338">
        <v>0</v>
      </c>
      <c r="Q55" s="338"/>
      <c r="R55" s="339"/>
      <c r="S55" s="335"/>
      <c r="T55" s="335"/>
      <c r="U55" s="335"/>
      <c r="V55" s="335"/>
      <c r="W55" s="335"/>
      <c r="X55" s="335"/>
      <c r="Y55" s="335"/>
      <c r="Z55" s="335"/>
      <c r="AA55" s="335"/>
      <c r="AB55" s="335"/>
      <c r="AC55" s="335"/>
      <c r="AD55" s="335"/>
      <c r="AE55" s="335"/>
      <c r="AF55" s="335"/>
      <c r="AG55" s="335"/>
      <c r="AH55" s="335"/>
    </row>
    <row r="56" spans="1:34" s="336" customFormat="1">
      <c r="A56" s="23" t="s">
        <v>62</v>
      </c>
      <c r="B56" s="29" t="s">
        <v>108</v>
      </c>
      <c r="C56" s="47" t="s">
        <v>263</v>
      </c>
      <c r="D56" s="341"/>
      <c r="E56" s="338">
        <v>1.0686562745831907E-11</v>
      </c>
      <c r="F56" s="338">
        <v>1.6997358898152015E-5</v>
      </c>
      <c r="G56" s="342"/>
      <c r="H56" s="338">
        <v>-3.9999999890483195E-4</v>
      </c>
      <c r="I56" s="344"/>
      <c r="J56" s="338">
        <v>0</v>
      </c>
      <c r="K56" s="344"/>
      <c r="L56" s="338">
        <v>0</v>
      </c>
      <c r="M56" s="344"/>
      <c r="N56" s="338">
        <v>0</v>
      </c>
      <c r="O56" s="344"/>
      <c r="P56" s="338">
        <v>0</v>
      </c>
      <c r="Q56" s="342"/>
      <c r="R56" s="343"/>
      <c r="S56" s="335"/>
      <c r="T56" s="335"/>
      <c r="U56" s="335"/>
      <c r="V56" s="335"/>
      <c r="W56" s="335"/>
      <c r="X56" s="335"/>
      <c r="Y56" s="335"/>
      <c r="Z56" s="335"/>
      <c r="AA56" s="335"/>
      <c r="AB56" s="335"/>
      <c r="AC56" s="335"/>
      <c r="AD56" s="335"/>
      <c r="AE56" s="335"/>
      <c r="AF56" s="335"/>
      <c r="AG56" s="335"/>
      <c r="AH56" s="335"/>
    </row>
    <row r="57" spans="1:34" s="329" customFormat="1" ht="25.5" customHeight="1">
      <c r="A57" s="24" t="s">
        <v>47</v>
      </c>
      <c r="B57" s="30" t="s">
        <v>109</v>
      </c>
      <c r="C57" s="46" t="s">
        <v>263</v>
      </c>
      <c r="D57" s="337"/>
      <c r="E57" s="338"/>
      <c r="F57" s="338"/>
      <c r="G57" s="338"/>
      <c r="H57" s="338"/>
      <c r="I57" s="340"/>
      <c r="J57" s="338"/>
      <c r="K57" s="340"/>
      <c r="L57" s="338"/>
      <c r="M57" s="340"/>
      <c r="N57" s="338"/>
      <c r="O57" s="340"/>
      <c r="P57" s="338"/>
      <c r="Q57" s="338"/>
      <c r="R57" s="339"/>
      <c r="S57" s="335"/>
      <c r="T57" s="335"/>
      <c r="U57" s="335"/>
      <c r="V57" s="335"/>
      <c r="W57" s="335"/>
      <c r="X57" s="335"/>
      <c r="Y57" s="335"/>
      <c r="Z57" s="335"/>
      <c r="AA57" s="335"/>
      <c r="AB57" s="335"/>
      <c r="AC57" s="335"/>
      <c r="AD57" s="335"/>
      <c r="AE57" s="335"/>
      <c r="AF57" s="335"/>
      <c r="AG57" s="335"/>
      <c r="AH57" s="335"/>
    </row>
    <row r="58" spans="1:34" s="329" customFormat="1">
      <c r="A58" s="10" t="s">
        <v>221</v>
      </c>
      <c r="B58" s="30" t="s">
        <v>309</v>
      </c>
      <c r="C58" s="46" t="s">
        <v>263</v>
      </c>
      <c r="D58" s="337"/>
      <c r="E58" s="338">
        <v>2.2500000159197953E-3</v>
      </c>
      <c r="F58" s="338">
        <v>6.1997362195143069E-5</v>
      </c>
      <c r="G58" s="338"/>
      <c r="H58" s="338">
        <v>-3.9999999745532477E-4</v>
      </c>
      <c r="I58" s="340"/>
      <c r="J58" s="338">
        <v>0</v>
      </c>
      <c r="K58" s="340"/>
      <c r="L58" s="338">
        <v>0</v>
      </c>
      <c r="M58" s="340"/>
      <c r="N58" s="338">
        <v>0</v>
      </c>
      <c r="O58" s="340"/>
      <c r="P58" s="338">
        <v>0</v>
      </c>
      <c r="Q58" s="338"/>
      <c r="R58" s="339"/>
      <c r="S58" s="335"/>
      <c r="T58" s="335"/>
      <c r="U58" s="335"/>
      <c r="V58" s="335"/>
      <c r="W58" s="335"/>
      <c r="X58" s="335"/>
      <c r="Y58" s="335"/>
      <c r="Z58" s="335"/>
      <c r="AA58" s="335"/>
      <c r="AB58" s="335"/>
      <c r="AC58" s="335"/>
      <c r="AD58" s="335"/>
      <c r="AE58" s="335"/>
      <c r="AF58" s="335"/>
      <c r="AG58" s="335"/>
      <c r="AH58" s="335"/>
    </row>
    <row r="59" spans="1:34" s="329" customFormat="1">
      <c r="A59" s="10" t="s">
        <v>223</v>
      </c>
      <c r="B59" s="30" t="s">
        <v>310</v>
      </c>
      <c r="C59" s="46" t="s">
        <v>263</v>
      </c>
      <c r="D59" s="337"/>
      <c r="E59" s="338">
        <v>0</v>
      </c>
      <c r="F59" s="338">
        <v>0</v>
      </c>
      <c r="G59" s="338"/>
      <c r="H59" s="338">
        <v>-1.2789769243681803E-13</v>
      </c>
      <c r="I59" s="340"/>
      <c r="J59" s="338">
        <v>0</v>
      </c>
      <c r="K59" s="340"/>
      <c r="L59" s="338">
        <v>0</v>
      </c>
      <c r="M59" s="340"/>
      <c r="N59" s="338">
        <v>0</v>
      </c>
      <c r="O59" s="340"/>
      <c r="P59" s="338">
        <v>0</v>
      </c>
      <c r="Q59" s="338"/>
      <c r="R59" s="339"/>
      <c r="S59" s="335"/>
      <c r="T59" s="335"/>
      <c r="U59" s="335"/>
      <c r="V59" s="335"/>
      <c r="W59" s="335"/>
      <c r="X59" s="335"/>
      <c r="Y59" s="335"/>
      <c r="Z59" s="335"/>
      <c r="AA59" s="335"/>
      <c r="AB59" s="335"/>
      <c r="AC59" s="335"/>
      <c r="AD59" s="335"/>
      <c r="AE59" s="335"/>
      <c r="AF59" s="335"/>
      <c r="AG59" s="335"/>
      <c r="AH59" s="335"/>
    </row>
    <row r="60" spans="1:34" s="329" customFormat="1">
      <c r="A60" s="10" t="s">
        <v>225</v>
      </c>
      <c r="B60" s="30" t="s">
        <v>311</v>
      </c>
      <c r="C60" s="46" t="s">
        <v>263</v>
      </c>
      <c r="D60" s="337"/>
      <c r="E60" s="338">
        <v>0</v>
      </c>
      <c r="F60" s="338">
        <v>0</v>
      </c>
      <c r="G60" s="338"/>
      <c r="H60" s="338">
        <v>0</v>
      </c>
      <c r="I60" s="340"/>
      <c r="J60" s="338">
        <v>0</v>
      </c>
      <c r="K60" s="340"/>
      <c r="L60" s="338">
        <v>0</v>
      </c>
      <c r="M60" s="340"/>
      <c r="N60" s="338">
        <v>0</v>
      </c>
      <c r="O60" s="340"/>
      <c r="P60" s="338">
        <v>0</v>
      </c>
      <c r="Q60" s="338"/>
      <c r="R60" s="339"/>
      <c r="S60" s="335"/>
      <c r="T60" s="335"/>
      <c r="U60" s="335"/>
      <c r="V60" s="335"/>
      <c r="W60" s="335"/>
      <c r="X60" s="335"/>
      <c r="Y60" s="335"/>
      <c r="Z60" s="335"/>
      <c r="AA60" s="335"/>
      <c r="AB60" s="335"/>
      <c r="AC60" s="335"/>
      <c r="AD60" s="335"/>
      <c r="AE60" s="335"/>
      <c r="AF60" s="335"/>
      <c r="AG60" s="335"/>
      <c r="AH60" s="335"/>
    </row>
    <row r="61" spans="1:34" s="329" customFormat="1">
      <c r="A61" s="24" t="s">
        <v>48</v>
      </c>
      <c r="B61" s="30" t="s">
        <v>33</v>
      </c>
      <c r="C61" s="46" t="s">
        <v>263</v>
      </c>
      <c r="D61" s="337"/>
      <c r="E61" s="338">
        <v>-2.2500000000369447E-3</v>
      </c>
      <c r="F61" s="338">
        <v>-4.499999997165105E-5</v>
      </c>
      <c r="G61" s="338"/>
      <c r="H61" s="338">
        <v>9.9475983006414026E-14</v>
      </c>
      <c r="I61" s="340"/>
      <c r="J61" s="338">
        <v>0</v>
      </c>
      <c r="K61" s="340"/>
      <c r="L61" s="338">
        <v>0</v>
      </c>
      <c r="M61" s="340"/>
      <c r="N61" s="338">
        <v>0</v>
      </c>
      <c r="O61" s="340"/>
      <c r="P61" s="338">
        <v>0</v>
      </c>
      <c r="Q61" s="338"/>
      <c r="R61" s="339"/>
      <c r="S61" s="335"/>
      <c r="T61" s="335"/>
      <c r="U61" s="335"/>
      <c r="V61" s="335"/>
      <c r="W61" s="335"/>
      <c r="X61" s="335"/>
      <c r="Y61" s="335"/>
      <c r="Z61" s="335"/>
      <c r="AA61" s="335"/>
      <c r="AB61" s="335"/>
      <c r="AC61" s="335"/>
      <c r="AD61" s="335"/>
      <c r="AE61" s="335"/>
      <c r="AF61" s="335"/>
      <c r="AG61" s="335"/>
      <c r="AH61" s="335"/>
    </row>
    <row r="62" spans="1:34" s="336" customFormat="1">
      <c r="A62" s="23" t="s">
        <v>63</v>
      </c>
      <c r="B62" s="29" t="s">
        <v>111</v>
      </c>
      <c r="C62" s="47" t="s">
        <v>263</v>
      </c>
      <c r="D62" s="341"/>
      <c r="E62" s="338">
        <v>-1.1368683772161603E-12</v>
      </c>
      <c r="F62" s="338">
        <v>-3.637978807091713E-12</v>
      </c>
      <c r="G62" s="342"/>
      <c r="H62" s="338">
        <v>0</v>
      </c>
      <c r="I62" s="344"/>
      <c r="J62" s="338">
        <v>0</v>
      </c>
      <c r="K62" s="344"/>
      <c r="L62" s="338">
        <v>0</v>
      </c>
      <c r="M62" s="344"/>
      <c r="N62" s="338">
        <v>0</v>
      </c>
      <c r="O62" s="344"/>
      <c r="P62" s="338">
        <v>0</v>
      </c>
      <c r="Q62" s="342"/>
      <c r="R62" s="343"/>
      <c r="S62" s="335"/>
      <c r="T62" s="335"/>
      <c r="U62" s="335"/>
      <c r="V62" s="335"/>
      <c r="W62" s="335"/>
      <c r="X62" s="335"/>
      <c r="Y62" s="335"/>
      <c r="Z62" s="335"/>
      <c r="AA62" s="335"/>
      <c r="AB62" s="335"/>
      <c r="AC62" s="335"/>
      <c r="AD62" s="335"/>
      <c r="AE62" s="335"/>
      <c r="AF62" s="335"/>
      <c r="AG62" s="335"/>
      <c r="AH62" s="335"/>
    </row>
    <row r="63" spans="1:34" s="336" customFormat="1">
      <c r="A63" s="23" t="s">
        <v>50</v>
      </c>
      <c r="B63" s="29" t="s">
        <v>103</v>
      </c>
      <c r="C63" s="47" t="s">
        <v>263</v>
      </c>
      <c r="D63" s="341"/>
      <c r="E63" s="338">
        <v>0</v>
      </c>
      <c r="F63" s="338">
        <v>0</v>
      </c>
      <c r="G63" s="342"/>
      <c r="H63" s="338">
        <v>0</v>
      </c>
      <c r="I63" s="344"/>
      <c r="J63" s="338">
        <v>0</v>
      </c>
      <c r="K63" s="344"/>
      <c r="L63" s="338">
        <v>0</v>
      </c>
      <c r="M63" s="344"/>
      <c r="N63" s="338">
        <v>0</v>
      </c>
      <c r="O63" s="344"/>
      <c r="P63" s="338">
        <v>0</v>
      </c>
      <c r="Q63" s="342"/>
      <c r="R63" s="343"/>
      <c r="S63" s="335"/>
      <c r="T63" s="335"/>
      <c r="U63" s="335"/>
      <c r="V63" s="335"/>
      <c r="W63" s="335"/>
      <c r="X63" s="335"/>
      <c r="Y63" s="335"/>
      <c r="Z63" s="335"/>
      <c r="AA63" s="335"/>
      <c r="AB63" s="335"/>
      <c r="AC63" s="335"/>
      <c r="AD63" s="335"/>
      <c r="AE63" s="335"/>
      <c r="AF63" s="335"/>
      <c r="AG63" s="335"/>
      <c r="AH63" s="335"/>
    </row>
    <row r="64" spans="1:34" s="336" customFormat="1">
      <c r="A64" s="24" t="s">
        <v>47</v>
      </c>
      <c r="B64" s="30" t="s">
        <v>35</v>
      </c>
      <c r="C64" s="46" t="s">
        <v>263</v>
      </c>
      <c r="D64" s="337"/>
      <c r="E64" s="338"/>
      <c r="F64" s="338"/>
      <c r="G64" s="338"/>
      <c r="H64" s="338"/>
      <c r="I64" s="340"/>
      <c r="J64" s="338"/>
      <c r="K64" s="340"/>
      <c r="L64" s="338"/>
      <c r="M64" s="340"/>
      <c r="N64" s="338"/>
      <c r="O64" s="340"/>
      <c r="P64" s="338"/>
      <c r="Q64" s="338"/>
      <c r="R64" s="339"/>
      <c r="S64" s="335"/>
      <c r="T64" s="335"/>
      <c r="U64" s="335"/>
      <c r="V64" s="335"/>
      <c r="W64" s="335"/>
      <c r="X64" s="335"/>
      <c r="Y64" s="335"/>
      <c r="Z64" s="335"/>
      <c r="AA64" s="335"/>
      <c r="AB64" s="335"/>
      <c r="AC64" s="335"/>
      <c r="AD64" s="335"/>
      <c r="AE64" s="335"/>
      <c r="AF64" s="335"/>
      <c r="AG64" s="335"/>
      <c r="AH64" s="335"/>
    </row>
    <row r="65" spans="1:34" s="336" customFormat="1">
      <c r="A65" s="24" t="s">
        <v>48</v>
      </c>
      <c r="B65" s="30" t="s">
        <v>36</v>
      </c>
      <c r="C65" s="46" t="s">
        <v>263</v>
      </c>
      <c r="D65" s="337"/>
      <c r="E65" s="338">
        <v>0</v>
      </c>
      <c r="F65" s="338">
        <v>0</v>
      </c>
      <c r="G65" s="338"/>
      <c r="H65" s="338">
        <v>0</v>
      </c>
      <c r="I65" s="340"/>
      <c r="J65" s="338">
        <v>0</v>
      </c>
      <c r="K65" s="340"/>
      <c r="L65" s="338">
        <v>0</v>
      </c>
      <c r="M65" s="340"/>
      <c r="N65" s="338">
        <v>0</v>
      </c>
      <c r="O65" s="340"/>
      <c r="P65" s="338">
        <v>0</v>
      </c>
      <c r="Q65" s="338"/>
      <c r="R65" s="339"/>
      <c r="S65" s="335"/>
      <c r="T65" s="335"/>
      <c r="U65" s="335"/>
      <c r="V65" s="335"/>
      <c r="W65" s="335"/>
      <c r="X65" s="335"/>
      <c r="Y65" s="335"/>
      <c r="Z65" s="335"/>
      <c r="AA65" s="335"/>
      <c r="AB65" s="335"/>
      <c r="AC65" s="335"/>
      <c r="AD65" s="335"/>
      <c r="AE65" s="335"/>
      <c r="AF65" s="335"/>
      <c r="AG65" s="335"/>
      <c r="AH65" s="335"/>
    </row>
    <row r="66" spans="1:34" s="329" customFormat="1">
      <c r="A66" s="24" t="s">
        <v>51</v>
      </c>
      <c r="B66" s="30" t="s">
        <v>104</v>
      </c>
      <c r="C66" s="46" t="s">
        <v>263</v>
      </c>
      <c r="D66" s="337"/>
      <c r="E66" s="338">
        <v>0</v>
      </c>
      <c r="F66" s="338">
        <v>6.2527760746888816E-13</v>
      </c>
      <c r="G66" s="338"/>
      <c r="H66" s="338">
        <v>0</v>
      </c>
      <c r="I66" s="340"/>
      <c r="J66" s="338">
        <v>0</v>
      </c>
      <c r="K66" s="340"/>
      <c r="L66" s="338">
        <v>0</v>
      </c>
      <c r="M66" s="340"/>
      <c r="N66" s="338">
        <v>0</v>
      </c>
      <c r="O66" s="340"/>
      <c r="P66" s="338">
        <v>0</v>
      </c>
      <c r="Q66" s="338"/>
      <c r="R66" s="339"/>
      <c r="S66" s="335"/>
      <c r="T66" s="335"/>
      <c r="U66" s="335"/>
      <c r="V66" s="335"/>
      <c r="W66" s="335"/>
      <c r="X66" s="335"/>
      <c r="Y66" s="335"/>
      <c r="Z66" s="335"/>
      <c r="AA66" s="335"/>
      <c r="AB66" s="335"/>
      <c r="AC66" s="335"/>
      <c r="AD66" s="335"/>
      <c r="AE66" s="335"/>
      <c r="AF66" s="335"/>
      <c r="AG66" s="335"/>
      <c r="AH66" s="335"/>
    </row>
    <row r="67" spans="1:34" s="329" customFormat="1">
      <c r="A67" s="24"/>
      <c r="B67" s="30" t="s">
        <v>105</v>
      </c>
      <c r="C67" s="46" t="s">
        <v>263</v>
      </c>
      <c r="D67" s="337"/>
      <c r="E67" s="338">
        <v>0</v>
      </c>
      <c r="F67" s="338">
        <v>0</v>
      </c>
      <c r="G67" s="338"/>
      <c r="H67" s="338">
        <v>0</v>
      </c>
      <c r="I67" s="340"/>
      <c r="J67" s="338">
        <v>0</v>
      </c>
      <c r="K67" s="340"/>
      <c r="L67" s="338">
        <v>0</v>
      </c>
      <c r="M67" s="340"/>
      <c r="N67" s="338">
        <v>0</v>
      </c>
      <c r="O67" s="340"/>
      <c r="P67" s="338">
        <v>0</v>
      </c>
      <c r="Q67" s="338"/>
      <c r="R67" s="339"/>
      <c r="S67" s="335"/>
      <c r="T67" s="335"/>
      <c r="U67" s="335"/>
      <c r="V67" s="335"/>
      <c r="W67" s="335"/>
      <c r="X67" s="335"/>
      <c r="Y67" s="335"/>
      <c r="Z67" s="335"/>
      <c r="AA67" s="335"/>
      <c r="AB67" s="335"/>
      <c r="AC67" s="335"/>
      <c r="AD67" s="335"/>
      <c r="AE67" s="335"/>
      <c r="AF67" s="335"/>
      <c r="AG67" s="335"/>
      <c r="AH67" s="335"/>
    </row>
    <row r="68" spans="1:34" s="329" customFormat="1">
      <c r="A68" s="10" t="s">
        <v>97</v>
      </c>
      <c r="B68" s="30" t="s">
        <v>273</v>
      </c>
      <c r="C68" s="46" t="s">
        <v>263</v>
      </c>
      <c r="D68" s="337"/>
      <c r="E68" s="338"/>
      <c r="F68" s="338"/>
      <c r="G68" s="338"/>
      <c r="H68" s="338"/>
      <c r="I68" s="340"/>
      <c r="J68" s="338"/>
      <c r="K68" s="340"/>
      <c r="L68" s="338"/>
      <c r="M68" s="340"/>
      <c r="N68" s="338"/>
      <c r="O68" s="340"/>
      <c r="P68" s="338"/>
      <c r="Q68" s="338"/>
      <c r="R68" s="339"/>
      <c r="S68" s="335"/>
      <c r="T68" s="335"/>
      <c r="U68" s="335"/>
      <c r="V68" s="335"/>
      <c r="W68" s="335"/>
      <c r="X68" s="335"/>
      <c r="Y68" s="335"/>
      <c r="Z68" s="335"/>
      <c r="AA68" s="335"/>
      <c r="AB68" s="335"/>
      <c r="AC68" s="335"/>
      <c r="AD68" s="335"/>
      <c r="AE68" s="335"/>
      <c r="AF68" s="335"/>
      <c r="AG68" s="335"/>
      <c r="AH68" s="335"/>
    </row>
    <row r="69" spans="1:34" s="336" customFormat="1">
      <c r="A69" s="23" t="s">
        <v>52</v>
      </c>
      <c r="B69" s="29" t="s">
        <v>106</v>
      </c>
      <c r="C69" s="47" t="s">
        <v>263</v>
      </c>
      <c r="D69" s="341"/>
      <c r="E69" s="338">
        <v>0</v>
      </c>
      <c r="F69" s="338">
        <v>0</v>
      </c>
      <c r="G69" s="342"/>
      <c r="H69" s="338">
        <v>0</v>
      </c>
      <c r="I69" s="344"/>
      <c r="J69" s="338">
        <v>0</v>
      </c>
      <c r="K69" s="344"/>
      <c r="L69" s="338">
        <v>0</v>
      </c>
      <c r="M69" s="344"/>
      <c r="N69" s="338">
        <v>0</v>
      </c>
      <c r="O69" s="344"/>
      <c r="P69" s="338">
        <v>0</v>
      </c>
      <c r="Q69" s="342"/>
      <c r="R69" s="343"/>
      <c r="S69" s="335"/>
      <c r="T69" s="335"/>
      <c r="U69" s="335"/>
      <c r="V69" s="335"/>
      <c r="W69" s="335"/>
      <c r="X69" s="335"/>
      <c r="Y69" s="335"/>
      <c r="Z69" s="335"/>
      <c r="AA69" s="335"/>
      <c r="AB69" s="335"/>
      <c r="AC69" s="335"/>
      <c r="AD69" s="335"/>
      <c r="AE69" s="335"/>
      <c r="AF69" s="335"/>
      <c r="AG69" s="335"/>
      <c r="AH69" s="335"/>
    </row>
    <row r="70" spans="1:34" s="329" customFormat="1">
      <c r="A70" s="24" t="s">
        <v>53</v>
      </c>
      <c r="B70" s="30" t="s">
        <v>37</v>
      </c>
      <c r="C70" s="46" t="s">
        <v>263</v>
      </c>
      <c r="D70" s="337"/>
      <c r="E70" s="338"/>
      <c r="F70" s="338"/>
      <c r="G70" s="338"/>
      <c r="H70" s="338"/>
      <c r="I70" s="340"/>
      <c r="J70" s="338"/>
      <c r="K70" s="340"/>
      <c r="L70" s="338"/>
      <c r="M70" s="340"/>
      <c r="N70" s="338"/>
      <c r="O70" s="340"/>
      <c r="P70" s="338"/>
      <c r="Q70" s="338"/>
      <c r="R70" s="339"/>
      <c r="S70" s="335"/>
      <c r="T70" s="335"/>
      <c r="U70" s="335"/>
      <c r="V70" s="335"/>
      <c r="W70" s="335"/>
      <c r="X70" s="335"/>
      <c r="Y70" s="335"/>
      <c r="Z70" s="335"/>
      <c r="AA70" s="335"/>
      <c r="AB70" s="335"/>
      <c r="AC70" s="335"/>
      <c r="AD70" s="335"/>
      <c r="AE70" s="335"/>
      <c r="AF70" s="335"/>
      <c r="AG70" s="335"/>
      <c r="AH70" s="335"/>
    </row>
    <row r="71" spans="1:34" s="329" customFormat="1">
      <c r="A71" s="24" t="s">
        <v>54</v>
      </c>
      <c r="B71" s="30" t="s">
        <v>38</v>
      </c>
      <c r="C71" s="46" t="s">
        <v>263</v>
      </c>
      <c r="D71" s="337"/>
      <c r="E71" s="338">
        <v>0</v>
      </c>
      <c r="F71" s="338">
        <v>0</v>
      </c>
      <c r="G71" s="338"/>
      <c r="H71" s="338">
        <v>0</v>
      </c>
      <c r="I71" s="340"/>
      <c r="J71" s="338">
        <v>0</v>
      </c>
      <c r="K71" s="340"/>
      <c r="L71" s="338">
        <v>0</v>
      </c>
      <c r="M71" s="340"/>
      <c r="N71" s="338">
        <v>0</v>
      </c>
      <c r="O71" s="340"/>
      <c r="P71" s="338">
        <v>0</v>
      </c>
      <c r="Q71" s="338"/>
      <c r="R71" s="339"/>
      <c r="S71" s="335"/>
      <c r="T71" s="335"/>
      <c r="U71" s="335"/>
      <c r="V71" s="335"/>
      <c r="W71" s="335"/>
      <c r="X71" s="335"/>
      <c r="Y71" s="335"/>
      <c r="Z71" s="335"/>
      <c r="AA71" s="335"/>
      <c r="AB71" s="335"/>
      <c r="AC71" s="335"/>
      <c r="AD71" s="335"/>
      <c r="AE71" s="335"/>
      <c r="AF71" s="335"/>
      <c r="AG71" s="335"/>
      <c r="AH71" s="335"/>
    </row>
    <row r="72" spans="1:34" s="329" customFormat="1">
      <c r="A72" s="24" t="s">
        <v>66</v>
      </c>
      <c r="B72" s="30" t="s">
        <v>107</v>
      </c>
      <c r="C72" s="46" t="s">
        <v>263</v>
      </c>
      <c r="D72" s="337"/>
      <c r="E72" s="338">
        <v>0</v>
      </c>
      <c r="F72" s="338">
        <v>0</v>
      </c>
      <c r="G72" s="338"/>
      <c r="H72" s="338">
        <v>0</v>
      </c>
      <c r="I72" s="340"/>
      <c r="J72" s="338">
        <v>0</v>
      </c>
      <c r="K72" s="340"/>
      <c r="L72" s="338">
        <v>0</v>
      </c>
      <c r="M72" s="340"/>
      <c r="N72" s="338">
        <v>0</v>
      </c>
      <c r="O72" s="340"/>
      <c r="P72" s="338">
        <v>0</v>
      </c>
      <c r="Q72" s="338"/>
      <c r="R72" s="339"/>
      <c r="S72" s="335"/>
      <c r="T72" s="335"/>
      <c r="U72" s="335"/>
      <c r="V72" s="335"/>
      <c r="W72" s="335"/>
      <c r="X72" s="335"/>
      <c r="Y72" s="335"/>
      <c r="Z72" s="335"/>
      <c r="AA72" s="335"/>
      <c r="AB72" s="335"/>
      <c r="AC72" s="335"/>
      <c r="AD72" s="335"/>
      <c r="AE72" s="335"/>
      <c r="AF72" s="335"/>
      <c r="AG72" s="335"/>
      <c r="AH72" s="335"/>
    </row>
    <row r="73" spans="1:34" s="329" customFormat="1">
      <c r="A73" s="24"/>
      <c r="B73" s="30" t="s">
        <v>105</v>
      </c>
      <c r="C73" s="46" t="s">
        <v>263</v>
      </c>
      <c r="D73" s="337"/>
      <c r="E73" s="338">
        <v>0</v>
      </c>
      <c r="F73" s="338">
        <v>0</v>
      </c>
      <c r="G73" s="338"/>
      <c r="H73" s="338">
        <v>0</v>
      </c>
      <c r="I73" s="340"/>
      <c r="J73" s="338">
        <v>0</v>
      </c>
      <c r="K73" s="340"/>
      <c r="L73" s="338">
        <v>0</v>
      </c>
      <c r="M73" s="340"/>
      <c r="N73" s="338">
        <v>0</v>
      </c>
      <c r="O73" s="340"/>
      <c r="P73" s="338">
        <v>0</v>
      </c>
      <c r="Q73" s="338"/>
      <c r="R73" s="339"/>
      <c r="S73" s="335"/>
      <c r="T73" s="335"/>
      <c r="U73" s="335"/>
      <c r="V73" s="335"/>
      <c r="W73" s="335"/>
      <c r="X73" s="335"/>
      <c r="Y73" s="335"/>
      <c r="Z73" s="335"/>
      <c r="AA73" s="335"/>
      <c r="AB73" s="335"/>
      <c r="AC73" s="335"/>
      <c r="AD73" s="335"/>
      <c r="AE73" s="335"/>
      <c r="AF73" s="335"/>
      <c r="AG73" s="335"/>
      <c r="AH73" s="335"/>
    </row>
    <row r="74" spans="1:34" s="329" customFormat="1">
      <c r="A74" s="10" t="s">
        <v>137</v>
      </c>
      <c r="B74" s="30" t="s">
        <v>274</v>
      </c>
      <c r="C74" s="46" t="s">
        <v>263</v>
      </c>
      <c r="D74" s="337"/>
      <c r="E74" s="338"/>
      <c r="F74" s="338"/>
      <c r="G74" s="338"/>
      <c r="H74" s="338"/>
      <c r="I74" s="340"/>
      <c r="J74" s="338"/>
      <c r="K74" s="340"/>
      <c r="L74" s="338"/>
      <c r="M74" s="340"/>
      <c r="N74" s="338"/>
      <c r="O74" s="340"/>
      <c r="P74" s="338"/>
      <c r="Q74" s="338"/>
      <c r="R74" s="339"/>
      <c r="S74" s="335"/>
      <c r="T74" s="335"/>
      <c r="U74" s="335"/>
      <c r="V74" s="335"/>
      <c r="W74" s="335"/>
      <c r="X74" s="335"/>
      <c r="Y74" s="335"/>
      <c r="Z74" s="335"/>
      <c r="AA74" s="335"/>
      <c r="AB74" s="335"/>
      <c r="AC74" s="335"/>
      <c r="AD74" s="335"/>
      <c r="AE74" s="335"/>
      <c r="AF74" s="335"/>
      <c r="AG74" s="335"/>
      <c r="AH74" s="335"/>
    </row>
    <row r="75" spans="1:34" s="336" customFormat="1">
      <c r="A75" s="23" t="s">
        <v>64</v>
      </c>
      <c r="B75" s="29" t="s">
        <v>110</v>
      </c>
      <c r="C75" s="47" t="s">
        <v>263</v>
      </c>
      <c r="D75" s="341"/>
      <c r="E75" s="338">
        <v>9.5496943686157465E-12</v>
      </c>
      <c r="F75" s="338">
        <v>1.6997355231751499E-5</v>
      </c>
      <c r="G75" s="342"/>
      <c r="H75" s="338">
        <v>-3.9999999944484443E-4</v>
      </c>
      <c r="I75" s="344"/>
      <c r="J75" s="338">
        <v>0</v>
      </c>
      <c r="K75" s="344"/>
      <c r="L75" s="338">
        <v>0</v>
      </c>
      <c r="M75" s="344"/>
      <c r="N75" s="338">
        <v>0</v>
      </c>
      <c r="O75" s="344"/>
      <c r="P75" s="338">
        <v>0</v>
      </c>
      <c r="Q75" s="342"/>
      <c r="R75" s="343"/>
      <c r="S75" s="335"/>
      <c r="T75" s="335"/>
      <c r="U75" s="335"/>
      <c r="V75" s="335"/>
      <c r="W75" s="335"/>
      <c r="X75" s="335"/>
      <c r="Y75" s="335"/>
      <c r="Z75" s="335"/>
      <c r="AA75" s="335"/>
      <c r="AB75" s="335"/>
      <c r="AC75" s="335"/>
      <c r="AD75" s="335"/>
      <c r="AE75" s="335"/>
      <c r="AF75" s="335"/>
      <c r="AG75" s="335"/>
      <c r="AH75" s="335"/>
    </row>
    <row r="76" spans="1:34" s="336" customFormat="1" ht="25.5" customHeight="1">
      <c r="A76" s="24" t="s">
        <v>47</v>
      </c>
      <c r="B76" s="30" t="s">
        <v>275</v>
      </c>
      <c r="C76" s="46" t="s">
        <v>263</v>
      </c>
      <c r="D76" s="337"/>
      <c r="E76" s="338"/>
      <c r="F76" s="338"/>
      <c r="G76" s="338"/>
      <c r="H76" s="338"/>
      <c r="I76" s="340"/>
      <c r="J76" s="338"/>
      <c r="K76" s="340"/>
      <c r="L76" s="338"/>
      <c r="M76" s="340"/>
      <c r="N76" s="338"/>
      <c r="O76" s="340"/>
      <c r="P76" s="338"/>
      <c r="Q76" s="338"/>
      <c r="R76" s="339"/>
      <c r="S76" s="335"/>
      <c r="T76" s="335"/>
      <c r="U76" s="335"/>
      <c r="V76" s="335"/>
      <c r="W76" s="335"/>
      <c r="X76" s="335"/>
      <c r="Y76" s="335"/>
      <c r="Z76" s="335"/>
      <c r="AA76" s="335"/>
      <c r="AB76" s="335"/>
      <c r="AC76" s="335"/>
      <c r="AD76" s="335"/>
      <c r="AE76" s="335"/>
      <c r="AF76" s="335"/>
      <c r="AG76" s="335"/>
      <c r="AH76" s="335"/>
    </row>
    <row r="77" spans="1:34" s="336" customFormat="1">
      <c r="A77" s="10" t="s">
        <v>221</v>
      </c>
      <c r="B77" s="30" t="s">
        <v>309</v>
      </c>
      <c r="C77" s="46" t="s">
        <v>263</v>
      </c>
      <c r="D77" s="337"/>
      <c r="E77" s="338">
        <v>2.2737367544323206E-11</v>
      </c>
      <c r="F77" s="338">
        <v>1.6997355487546884E-5</v>
      </c>
      <c r="G77" s="338"/>
      <c r="H77" s="338">
        <v>-3.9999999216888682E-4</v>
      </c>
      <c r="I77" s="340"/>
      <c r="J77" s="338">
        <v>6.3664629124104977E-12</v>
      </c>
      <c r="K77" s="340"/>
      <c r="L77" s="338">
        <v>-7.2759576141834259E-12</v>
      </c>
      <c r="M77" s="340"/>
      <c r="N77" s="338">
        <v>0</v>
      </c>
      <c r="O77" s="340"/>
      <c r="P77" s="338">
        <v>0</v>
      </c>
      <c r="Q77" s="338"/>
      <c r="R77" s="339"/>
      <c r="S77" s="335"/>
      <c r="T77" s="335"/>
      <c r="U77" s="335"/>
      <c r="V77" s="335"/>
      <c r="W77" s="335"/>
      <c r="X77" s="335"/>
      <c r="Y77" s="335"/>
      <c r="Z77" s="335"/>
      <c r="AA77" s="335"/>
      <c r="AB77" s="335"/>
      <c r="AC77" s="335"/>
      <c r="AD77" s="335"/>
      <c r="AE77" s="335"/>
      <c r="AF77" s="335"/>
      <c r="AG77" s="335"/>
      <c r="AH77" s="335"/>
    </row>
    <row r="78" spans="1:34" s="336" customFormat="1">
      <c r="A78" s="10" t="s">
        <v>223</v>
      </c>
      <c r="B78" s="30" t="s">
        <v>310</v>
      </c>
      <c r="C78" s="46" t="s">
        <v>263</v>
      </c>
      <c r="D78" s="337"/>
      <c r="E78" s="338">
        <v>0</v>
      </c>
      <c r="F78" s="338">
        <v>0</v>
      </c>
      <c r="G78" s="338"/>
      <c r="H78" s="338">
        <v>-1.3500311979441904E-13</v>
      </c>
      <c r="I78" s="340"/>
      <c r="J78" s="338">
        <v>0</v>
      </c>
      <c r="K78" s="340"/>
      <c r="L78" s="338">
        <v>0</v>
      </c>
      <c r="M78" s="340"/>
      <c r="N78" s="338">
        <v>0</v>
      </c>
      <c r="O78" s="340"/>
      <c r="P78" s="338">
        <v>0</v>
      </c>
      <c r="Q78" s="338"/>
      <c r="R78" s="339"/>
      <c r="S78" s="335"/>
      <c r="T78" s="335"/>
      <c r="U78" s="335"/>
      <c r="V78" s="335"/>
      <c r="W78" s="335"/>
      <c r="X78" s="335"/>
      <c r="Y78" s="335"/>
      <c r="Z78" s="335"/>
      <c r="AA78" s="335"/>
      <c r="AB78" s="335"/>
      <c r="AC78" s="335"/>
      <c r="AD78" s="335"/>
      <c r="AE78" s="335"/>
      <c r="AF78" s="335"/>
      <c r="AG78" s="335"/>
      <c r="AH78" s="335"/>
    </row>
    <row r="79" spans="1:34" s="336" customFormat="1">
      <c r="A79" s="10" t="s">
        <v>225</v>
      </c>
      <c r="B79" s="30" t="s">
        <v>311</v>
      </c>
      <c r="C79" s="46" t="s">
        <v>263</v>
      </c>
      <c r="D79" s="337"/>
      <c r="E79" s="338">
        <v>0</v>
      </c>
      <c r="F79" s="338">
        <v>0</v>
      </c>
      <c r="G79" s="338"/>
      <c r="H79" s="338">
        <v>0</v>
      </c>
      <c r="I79" s="340"/>
      <c r="J79" s="338">
        <v>0</v>
      </c>
      <c r="K79" s="340"/>
      <c r="L79" s="338">
        <v>0</v>
      </c>
      <c r="M79" s="340"/>
      <c r="N79" s="338">
        <v>0</v>
      </c>
      <c r="O79" s="340"/>
      <c r="P79" s="338">
        <v>0</v>
      </c>
      <c r="Q79" s="338"/>
      <c r="R79" s="339"/>
      <c r="S79" s="335"/>
      <c r="T79" s="335"/>
      <c r="U79" s="335"/>
      <c r="V79" s="335"/>
      <c r="W79" s="335"/>
      <c r="X79" s="335"/>
      <c r="Y79" s="335"/>
      <c r="Z79" s="335"/>
      <c r="AA79" s="335"/>
      <c r="AB79" s="335"/>
      <c r="AC79" s="335"/>
      <c r="AD79" s="335"/>
      <c r="AE79" s="335"/>
      <c r="AF79" s="335"/>
      <c r="AG79" s="335"/>
      <c r="AH79" s="335"/>
    </row>
    <row r="80" spans="1:34" s="336" customFormat="1">
      <c r="A80" s="24" t="s">
        <v>48</v>
      </c>
      <c r="B80" s="30" t="s">
        <v>276</v>
      </c>
      <c r="C80" s="46" t="s">
        <v>263</v>
      </c>
      <c r="D80" s="337"/>
      <c r="E80" s="338">
        <v>2.3536728122053319E-14</v>
      </c>
      <c r="F80" s="338">
        <v>0</v>
      </c>
      <c r="G80" s="338"/>
      <c r="H80" s="338">
        <v>0</v>
      </c>
      <c r="I80" s="340"/>
      <c r="J80" s="338">
        <v>0</v>
      </c>
      <c r="K80" s="340"/>
      <c r="L80" s="338">
        <v>0</v>
      </c>
      <c r="M80" s="340"/>
      <c r="N80" s="338">
        <v>0</v>
      </c>
      <c r="O80" s="340"/>
      <c r="P80" s="338">
        <v>0</v>
      </c>
      <c r="Q80" s="338"/>
      <c r="R80" s="339"/>
      <c r="S80" s="335"/>
      <c r="T80" s="335"/>
      <c r="U80" s="335"/>
      <c r="V80" s="335"/>
      <c r="W80" s="335"/>
      <c r="X80" s="335"/>
      <c r="Y80" s="335"/>
      <c r="Z80" s="335"/>
      <c r="AA80" s="335"/>
      <c r="AB80" s="335"/>
      <c r="AC80" s="335"/>
      <c r="AD80" s="335"/>
      <c r="AE80" s="335"/>
      <c r="AF80" s="335"/>
      <c r="AG80" s="335"/>
      <c r="AH80" s="335"/>
    </row>
    <row r="81" spans="1:34" s="336" customFormat="1" ht="25.5">
      <c r="A81" s="23" t="s">
        <v>65</v>
      </c>
      <c r="B81" s="29" t="s">
        <v>112</v>
      </c>
      <c r="C81" s="47" t="s">
        <v>263</v>
      </c>
      <c r="D81" s="341"/>
      <c r="E81" s="338">
        <v>0</v>
      </c>
      <c r="F81" s="338">
        <v>0</v>
      </c>
      <c r="G81" s="342"/>
      <c r="H81" s="338">
        <v>0</v>
      </c>
      <c r="I81" s="344"/>
      <c r="J81" s="338">
        <v>0</v>
      </c>
      <c r="K81" s="344"/>
      <c r="L81" s="338">
        <v>0</v>
      </c>
      <c r="M81" s="344"/>
      <c r="N81" s="338">
        <v>0</v>
      </c>
      <c r="O81" s="344"/>
      <c r="P81" s="338">
        <v>0</v>
      </c>
      <c r="Q81" s="342"/>
      <c r="R81" s="343"/>
      <c r="S81" s="335"/>
      <c r="T81" s="335"/>
      <c r="U81" s="335"/>
      <c r="V81" s="335"/>
      <c r="W81" s="335"/>
      <c r="X81" s="335"/>
      <c r="Y81" s="335"/>
      <c r="Z81" s="335"/>
      <c r="AA81" s="335"/>
      <c r="AB81" s="335"/>
      <c r="AC81" s="335"/>
      <c r="AD81" s="335"/>
      <c r="AE81" s="335"/>
      <c r="AF81" s="335"/>
      <c r="AG81" s="335"/>
      <c r="AH81" s="335"/>
    </row>
    <row r="82" spans="1:34" s="329" customFormat="1" ht="25.5" customHeight="1">
      <c r="A82" s="24" t="s">
        <v>47</v>
      </c>
      <c r="B82" s="30" t="s">
        <v>39</v>
      </c>
      <c r="C82" s="46" t="s">
        <v>263</v>
      </c>
      <c r="D82" s="337"/>
      <c r="E82" s="338"/>
      <c r="F82" s="338"/>
      <c r="G82" s="338"/>
      <c r="H82" s="338"/>
      <c r="I82" s="340"/>
      <c r="J82" s="338"/>
      <c r="K82" s="340"/>
      <c r="L82" s="338"/>
      <c r="M82" s="340"/>
      <c r="N82" s="338"/>
      <c r="O82" s="340"/>
      <c r="P82" s="338"/>
      <c r="Q82" s="338"/>
      <c r="R82" s="339"/>
      <c r="S82" s="335"/>
      <c r="T82" s="335"/>
      <c r="U82" s="335"/>
      <c r="V82" s="335"/>
      <c r="W82" s="335"/>
      <c r="X82" s="335"/>
      <c r="Y82" s="335"/>
      <c r="Z82" s="335"/>
      <c r="AA82" s="335"/>
      <c r="AB82" s="335"/>
      <c r="AC82" s="335"/>
      <c r="AD82" s="335"/>
      <c r="AE82" s="335"/>
      <c r="AF82" s="335"/>
      <c r="AG82" s="335"/>
      <c r="AH82" s="335"/>
    </row>
    <row r="83" spans="1:34" s="329" customFormat="1">
      <c r="A83" s="10" t="s">
        <v>221</v>
      </c>
      <c r="B83" s="30" t="s">
        <v>309</v>
      </c>
      <c r="C83" s="46" t="s">
        <v>263</v>
      </c>
      <c r="D83" s="337"/>
      <c r="E83" s="338"/>
      <c r="F83" s="338"/>
      <c r="G83" s="338"/>
      <c r="H83" s="338"/>
      <c r="I83" s="340"/>
      <c r="J83" s="338"/>
      <c r="K83" s="340"/>
      <c r="L83" s="338"/>
      <c r="M83" s="340"/>
      <c r="N83" s="338"/>
      <c r="O83" s="340"/>
      <c r="P83" s="338"/>
      <c r="Q83" s="338"/>
      <c r="R83" s="339"/>
      <c r="S83" s="335"/>
      <c r="T83" s="335"/>
      <c r="U83" s="335"/>
      <c r="V83" s="335"/>
      <c r="W83" s="335"/>
      <c r="X83" s="335"/>
      <c r="Y83" s="335"/>
      <c r="Z83" s="335"/>
      <c r="AA83" s="335"/>
      <c r="AB83" s="335"/>
      <c r="AC83" s="335"/>
      <c r="AD83" s="335"/>
      <c r="AE83" s="335"/>
      <c r="AF83" s="335"/>
      <c r="AG83" s="335"/>
      <c r="AH83" s="335"/>
    </row>
    <row r="84" spans="1:34" s="329" customFormat="1">
      <c r="A84" s="10" t="s">
        <v>223</v>
      </c>
      <c r="B84" s="30" t="s">
        <v>310</v>
      </c>
      <c r="C84" s="46" t="s">
        <v>263</v>
      </c>
      <c r="D84" s="337"/>
      <c r="E84" s="338"/>
      <c r="F84" s="338"/>
      <c r="G84" s="338"/>
      <c r="H84" s="338"/>
      <c r="I84" s="340"/>
      <c r="J84" s="338"/>
      <c r="K84" s="340"/>
      <c r="L84" s="338"/>
      <c r="M84" s="340"/>
      <c r="N84" s="338"/>
      <c r="O84" s="340"/>
      <c r="P84" s="338"/>
      <c r="Q84" s="338"/>
      <c r="R84" s="339"/>
      <c r="S84" s="335"/>
      <c r="T84" s="335"/>
      <c r="U84" s="335"/>
      <c r="V84" s="335"/>
      <c r="W84" s="335"/>
      <c r="X84" s="335"/>
      <c r="Y84" s="335"/>
      <c r="Z84" s="335"/>
      <c r="AA84" s="335"/>
      <c r="AB84" s="335"/>
      <c r="AC84" s="335"/>
      <c r="AD84" s="335"/>
      <c r="AE84" s="335"/>
      <c r="AF84" s="335"/>
      <c r="AG84" s="335"/>
      <c r="AH84" s="335"/>
    </row>
    <row r="85" spans="1:34" s="329" customFormat="1">
      <c r="A85" s="10" t="s">
        <v>225</v>
      </c>
      <c r="B85" s="30" t="s">
        <v>311</v>
      </c>
      <c r="C85" s="46" t="s">
        <v>263</v>
      </c>
      <c r="D85" s="337"/>
      <c r="E85" s="338"/>
      <c r="F85" s="338"/>
      <c r="G85" s="338"/>
      <c r="H85" s="338"/>
      <c r="I85" s="340"/>
      <c r="J85" s="338"/>
      <c r="K85" s="340"/>
      <c r="L85" s="338"/>
      <c r="M85" s="340"/>
      <c r="N85" s="338"/>
      <c r="O85" s="340"/>
      <c r="P85" s="338"/>
      <c r="Q85" s="338"/>
      <c r="R85" s="339"/>
      <c r="S85" s="335"/>
      <c r="T85" s="335"/>
      <c r="U85" s="335"/>
      <c r="V85" s="335"/>
      <c r="W85" s="335"/>
      <c r="X85" s="335"/>
      <c r="Y85" s="335"/>
      <c r="Z85" s="335"/>
      <c r="AA85" s="335"/>
      <c r="AB85" s="335"/>
      <c r="AC85" s="335"/>
      <c r="AD85" s="335"/>
      <c r="AE85" s="335"/>
      <c r="AF85" s="335"/>
      <c r="AG85" s="335"/>
      <c r="AH85" s="335"/>
    </row>
    <row r="86" spans="1:34" s="329" customFormat="1">
      <c r="A86" s="24" t="s">
        <v>48</v>
      </c>
      <c r="B86" s="30" t="s">
        <v>40</v>
      </c>
      <c r="C86" s="46" t="s">
        <v>263</v>
      </c>
      <c r="D86" s="337"/>
      <c r="E86" s="338"/>
      <c r="F86" s="338"/>
      <c r="G86" s="338"/>
      <c r="H86" s="338"/>
      <c r="I86" s="340"/>
      <c r="J86" s="338"/>
      <c r="K86" s="340"/>
      <c r="L86" s="338"/>
      <c r="M86" s="340"/>
      <c r="N86" s="338"/>
      <c r="O86" s="340"/>
      <c r="P86" s="338"/>
      <c r="Q86" s="338"/>
      <c r="R86" s="339"/>
      <c r="S86" s="335"/>
      <c r="T86" s="335"/>
      <c r="U86" s="335"/>
      <c r="V86" s="335"/>
      <c r="W86" s="335"/>
      <c r="X86" s="335"/>
      <c r="Y86" s="335"/>
      <c r="Z86" s="335"/>
      <c r="AA86" s="335"/>
      <c r="AB86" s="335"/>
      <c r="AC86" s="335"/>
      <c r="AD86" s="335"/>
      <c r="AE86" s="335"/>
      <c r="AF86" s="335"/>
      <c r="AG86" s="335"/>
      <c r="AH86" s="335"/>
    </row>
    <row r="87" spans="1:34" s="336" customFormat="1">
      <c r="A87" s="23" t="s">
        <v>67</v>
      </c>
      <c r="B87" s="29" t="s">
        <v>113</v>
      </c>
      <c r="C87" s="47" t="s">
        <v>263</v>
      </c>
      <c r="D87" s="341"/>
      <c r="E87" s="338">
        <v>9.5781160780461505E-12</v>
      </c>
      <c r="F87" s="338">
        <v>1.6997355260173208E-5</v>
      </c>
      <c r="G87" s="342"/>
      <c r="H87" s="338">
        <v>-3.9999999944484443E-4</v>
      </c>
      <c r="I87" s="344"/>
      <c r="J87" s="338">
        <v>0</v>
      </c>
      <c r="K87" s="344"/>
      <c r="L87" s="338">
        <v>0</v>
      </c>
      <c r="M87" s="344"/>
      <c r="N87" s="338">
        <v>0</v>
      </c>
      <c r="O87" s="344"/>
      <c r="P87" s="338">
        <v>0</v>
      </c>
      <c r="Q87" s="342"/>
      <c r="R87" s="343"/>
      <c r="S87" s="335"/>
      <c r="T87" s="335"/>
      <c r="U87" s="335"/>
      <c r="V87" s="335"/>
      <c r="W87" s="335"/>
      <c r="X87" s="335"/>
      <c r="Y87" s="335"/>
      <c r="Z87" s="335"/>
      <c r="AA87" s="335"/>
      <c r="AB87" s="335"/>
      <c r="AC87" s="335"/>
      <c r="AD87" s="335"/>
      <c r="AE87" s="335"/>
      <c r="AF87" s="335"/>
      <c r="AG87" s="335"/>
      <c r="AH87" s="335"/>
    </row>
    <row r="88" spans="1:34" s="329" customFormat="1" ht="25.5" customHeight="1">
      <c r="A88" s="24" t="s">
        <v>47</v>
      </c>
      <c r="B88" s="30" t="s">
        <v>114</v>
      </c>
      <c r="C88" s="46" t="s">
        <v>263</v>
      </c>
      <c r="D88" s="337"/>
      <c r="E88" s="338"/>
      <c r="F88" s="338"/>
      <c r="G88" s="338"/>
      <c r="H88" s="338"/>
      <c r="I88" s="340"/>
      <c r="J88" s="338"/>
      <c r="K88" s="340"/>
      <c r="L88" s="338"/>
      <c r="M88" s="340"/>
      <c r="N88" s="338"/>
      <c r="O88" s="340"/>
      <c r="P88" s="338"/>
      <c r="Q88" s="338"/>
      <c r="R88" s="339"/>
      <c r="S88" s="335"/>
      <c r="T88" s="335"/>
      <c r="U88" s="335"/>
      <c r="V88" s="335"/>
      <c r="W88" s="335"/>
      <c r="X88" s="335"/>
      <c r="Y88" s="335"/>
      <c r="Z88" s="335"/>
      <c r="AA88" s="335"/>
      <c r="AB88" s="335"/>
      <c r="AC88" s="335"/>
      <c r="AD88" s="335"/>
      <c r="AE88" s="335"/>
      <c r="AF88" s="335"/>
      <c r="AG88" s="335"/>
      <c r="AH88" s="335"/>
    </row>
    <row r="89" spans="1:34" s="329" customFormat="1">
      <c r="A89" s="10" t="s">
        <v>221</v>
      </c>
      <c r="B89" s="30" t="s">
        <v>309</v>
      </c>
      <c r="C89" s="46" t="s">
        <v>263</v>
      </c>
      <c r="D89" s="337"/>
      <c r="E89" s="338">
        <v>9.5354835139005445E-12</v>
      </c>
      <c r="F89" s="338">
        <v>1.6997355260173208E-5</v>
      </c>
      <c r="G89" s="338"/>
      <c r="H89" s="338">
        <v>-3.9999999899009708E-4</v>
      </c>
      <c r="I89" s="340"/>
      <c r="J89" s="338">
        <v>2.9558577807620168E-12</v>
      </c>
      <c r="K89" s="340"/>
      <c r="L89" s="338">
        <v>0</v>
      </c>
      <c r="M89" s="340"/>
      <c r="N89" s="338">
        <v>0</v>
      </c>
      <c r="O89" s="340"/>
      <c r="P89" s="338">
        <v>0</v>
      </c>
      <c r="Q89" s="338"/>
      <c r="R89" s="339"/>
      <c r="S89" s="335"/>
      <c r="T89" s="335"/>
      <c r="U89" s="335"/>
      <c r="V89" s="335"/>
      <c r="W89" s="335"/>
      <c r="X89" s="335"/>
      <c r="Y89" s="335"/>
      <c r="Z89" s="335"/>
      <c r="AA89" s="335"/>
      <c r="AB89" s="335"/>
      <c r="AC89" s="335"/>
      <c r="AD89" s="335"/>
      <c r="AE89" s="335"/>
      <c r="AF89" s="335"/>
      <c r="AG89" s="335"/>
      <c r="AH89" s="335"/>
    </row>
    <row r="90" spans="1:34" s="329" customFormat="1">
      <c r="A90" s="10" t="s">
        <v>223</v>
      </c>
      <c r="B90" s="30" t="s">
        <v>310</v>
      </c>
      <c r="C90" s="46" t="s">
        <v>263</v>
      </c>
      <c r="D90" s="337"/>
      <c r="E90" s="338">
        <v>0</v>
      </c>
      <c r="F90" s="338">
        <v>0</v>
      </c>
      <c r="G90" s="338"/>
      <c r="H90" s="338">
        <v>-1.1368683772161603E-13</v>
      </c>
      <c r="I90" s="340"/>
      <c r="J90" s="338">
        <v>0</v>
      </c>
      <c r="K90" s="340"/>
      <c r="L90" s="338">
        <v>0</v>
      </c>
      <c r="M90" s="340"/>
      <c r="N90" s="338">
        <v>0</v>
      </c>
      <c r="O90" s="340"/>
      <c r="P90" s="338">
        <v>0</v>
      </c>
      <c r="Q90" s="338"/>
      <c r="R90" s="339"/>
      <c r="S90" s="335"/>
      <c r="T90" s="335"/>
      <c r="U90" s="335"/>
      <c r="V90" s="335"/>
      <c r="W90" s="335"/>
      <c r="X90" s="335"/>
      <c r="Y90" s="335"/>
      <c r="Z90" s="335"/>
      <c r="AA90" s="335"/>
      <c r="AB90" s="335"/>
      <c r="AC90" s="335"/>
      <c r="AD90" s="335"/>
      <c r="AE90" s="335"/>
      <c r="AF90" s="335"/>
      <c r="AG90" s="335"/>
      <c r="AH90" s="335"/>
    </row>
    <row r="91" spans="1:34" s="329" customFormat="1">
      <c r="A91" s="10" t="s">
        <v>225</v>
      </c>
      <c r="B91" s="30" t="s">
        <v>311</v>
      </c>
      <c r="C91" s="46" t="s">
        <v>263</v>
      </c>
      <c r="D91" s="337"/>
      <c r="E91" s="338">
        <v>0</v>
      </c>
      <c r="F91" s="338">
        <v>0</v>
      </c>
      <c r="G91" s="338"/>
      <c r="H91" s="338">
        <v>0</v>
      </c>
      <c r="I91" s="340"/>
      <c r="J91" s="338">
        <v>0</v>
      </c>
      <c r="K91" s="340"/>
      <c r="L91" s="338">
        <v>0</v>
      </c>
      <c r="M91" s="340"/>
      <c r="N91" s="338">
        <v>0</v>
      </c>
      <c r="O91" s="340"/>
      <c r="P91" s="338">
        <v>0</v>
      </c>
      <c r="Q91" s="338"/>
      <c r="R91" s="339"/>
      <c r="S91" s="335"/>
      <c r="T91" s="335"/>
      <c r="U91" s="335"/>
      <c r="V91" s="335"/>
      <c r="W91" s="335"/>
      <c r="X91" s="335"/>
      <c r="Y91" s="335"/>
      <c r="Z91" s="335"/>
      <c r="AA91" s="335"/>
      <c r="AB91" s="335"/>
      <c r="AC91" s="335"/>
      <c r="AD91" s="335"/>
      <c r="AE91" s="335"/>
      <c r="AF91" s="335"/>
      <c r="AG91" s="335"/>
      <c r="AH91" s="335"/>
    </row>
    <row r="92" spans="1:34" s="329" customFormat="1">
      <c r="A92" s="24" t="s">
        <v>48</v>
      </c>
      <c r="B92" s="30" t="s">
        <v>115</v>
      </c>
      <c r="C92" s="46" t="s">
        <v>263</v>
      </c>
      <c r="D92" s="337"/>
      <c r="E92" s="338">
        <v>2.1316282072803006E-14</v>
      </c>
      <c r="F92" s="338">
        <v>0</v>
      </c>
      <c r="G92" s="338"/>
      <c r="H92" s="338">
        <v>0</v>
      </c>
      <c r="I92" s="340"/>
      <c r="J92" s="338">
        <v>0</v>
      </c>
      <c r="K92" s="340"/>
      <c r="L92" s="338">
        <v>0</v>
      </c>
      <c r="M92" s="340"/>
      <c r="N92" s="338">
        <v>0</v>
      </c>
      <c r="O92" s="340"/>
      <c r="P92" s="338">
        <v>0</v>
      </c>
      <c r="Q92" s="338"/>
      <c r="R92" s="339"/>
      <c r="S92" s="335"/>
      <c r="T92" s="335"/>
      <c r="U92" s="335"/>
      <c r="V92" s="335"/>
      <c r="W92" s="335"/>
      <c r="X92" s="335"/>
      <c r="Y92" s="335"/>
      <c r="Z92" s="335"/>
      <c r="AA92" s="335"/>
      <c r="AB92" s="335"/>
      <c r="AC92" s="335"/>
      <c r="AD92" s="335"/>
      <c r="AE92" s="335"/>
      <c r="AF92" s="335"/>
      <c r="AG92" s="335"/>
      <c r="AH92" s="335"/>
    </row>
    <row r="93" spans="1:34" s="336" customFormat="1">
      <c r="A93" s="23" t="s">
        <v>68</v>
      </c>
      <c r="B93" s="29" t="s">
        <v>41</v>
      </c>
      <c r="C93" s="47" t="s">
        <v>263</v>
      </c>
      <c r="D93" s="341"/>
      <c r="E93" s="338">
        <v>9.5781160780461505E-12</v>
      </c>
      <c r="F93" s="338">
        <v>1.6997355260173208E-5</v>
      </c>
      <c r="G93" s="342"/>
      <c r="H93" s="338">
        <v>-3.9999999944484443E-4</v>
      </c>
      <c r="I93" s="344"/>
      <c r="J93" s="338">
        <v>0</v>
      </c>
      <c r="K93" s="344"/>
      <c r="L93" s="338">
        <v>0</v>
      </c>
      <c r="M93" s="344"/>
      <c r="N93" s="338">
        <v>0</v>
      </c>
      <c r="O93" s="344"/>
      <c r="P93" s="338">
        <v>0</v>
      </c>
      <c r="Q93" s="342"/>
      <c r="R93" s="343"/>
      <c r="S93" s="335"/>
      <c r="T93" s="335"/>
      <c r="U93" s="335"/>
      <c r="V93" s="335"/>
      <c r="W93" s="335"/>
      <c r="X93" s="335"/>
      <c r="Y93" s="335"/>
      <c r="Z93" s="335"/>
      <c r="AA93" s="335"/>
      <c r="AB93" s="335"/>
      <c r="AC93" s="335"/>
      <c r="AD93" s="335"/>
      <c r="AE93" s="335"/>
      <c r="AF93" s="335"/>
      <c r="AG93" s="335"/>
      <c r="AH93" s="335"/>
    </row>
    <row r="94" spans="1:34" s="329" customFormat="1">
      <c r="A94" s="24" t="s">
        <v>50</v>
      </c>
      <c r="B94" s="30" t="s">
        <v>42</v>
      </c>
      <c r="C94" s="46" t="s">
        <v>263</v>
      </c>
      <c r="D94" s="345"/>
      <c r="E94" s="338">
        <v>0</v>
      </c>
      <c r="F94" s="429">
        <v>0</v>
      </c>
      <c r="G94" s="346"/>
      <c r="H94" s="338">
        <v>0</v>
      </c>
      <c r="I94" s="348"/>
      <c r="J94" s="338"/>
      <c r="K94" s="348"/>
      <c r="L94" s="338"/>
      <c r="M94" s="348"/>
      <c r="N94" s="338"/>
      <c r="O94" s="348"/>
      <c r="P94" s="338"/>
      <c r="Q94" s="346"/>
      <c r="R94" s="347"/>
      <c r="S94" s="335"/>
      <c r="T94" s="335"/>
      <c r="U94" s="335"/>
      <c r="V94" s="335"/>
      <c r="W94" s="335"/>
      <c r="X94" s="335"/>
      <c r="Y94" s="335"/>
      <c r="Z94" s="335"/>
      <c r="AA94" s="335"/>
      <c r="AB94" s="335"/>
      <c r="AC94" s="335"/>
      <c r="AD94" s="335"/>
      <c r="AE94" s="335"/>
      <c r="AF94" s="335"/>
      <c r="AG94" s="335"/>
      <c r="AH94" s="335"/>
    </row>
    <row r="95" spans="1:34" s="329" customFormat="1">
      <c r="A95" s="24" t="s">
        <v>52</v>
      </c>
      <c r="B95" s="30" t="s">
        <v>43</v>
      </c>
      <c r="C95" s="46" t="s">
        <v>263</v>
      </c>
      <c r="D95" s="345"/>
      <c r="E95" s="338">
        <v>0</v>
      </c>
      <c r="F95" s="338">
        <v>0</v>
      </c>
      <c r="G95" s="346"/>
      <c r="H95" s="338">
        <v>0</v>
      </c>
      <c r="I95" s="348"/>
      <c r="J95" s="338">
        <v>0</v>
      </c>
      <c r="K95" s="348"/>
      <c r="L95" s="338">
        <v>0</v>
      </c>
      <c r="M95" s="348"/>
      <c r="N95" s="338">
        <v>0</v>
      </c>
      <c r="O95" s="348"/>
      <c r="P95" s="338">
        <v>0</v>
      </c>
      <c r="Q95" s="346"/>
      <c r="R95" s="347"/>
      <c r="S95" s="335"/>
      <c r="T95" s="335"/>
      <c r="U95" s="335"/>
      <c r="V95" s="335"/>
      <c r="W95" s="335"/>
      <c r="X95" s="335"/>
      <c r="Y95" s="335"/>
      <c r="Z95" s="335"/>
      <c r="AA95" s="335"/>
      <c r="AB95" s="335"/>
      <c r="AC95" s="335"/>
      <c r="AD95" s="335"/>
      <c r="AE95" s="335"/>
      <c r="AF95" s="335"/>
      <c r="AG95" s="335"/>
      <c r="AH95" s="335"/>
    </row>
    <row r="96" spans="1:34" s="329" customFormat="1">
      <c r="A96" s="24" t="s">
        <v>55</v>
      </c>
      <c r="B96" s="30" t="s">
        <v>44</v>
      </c>
      <c r="C96" s="46" t="s">
        <v>263</v>
      </c>
      <c r="D96" s="345"/>
      <c r="E96" s="338">
        <v>0</v>
      </c>
      <c r="F96" s="338">
        <v>0</v>
      </c>
      <c r="G96" s="346"/>
      <c r="H96" s="338">
        <v>0</v>
      </c>
      <c r="I96" s="348"/>
      <c r="J96" s="338">
        <v>0</v>
      </c>
      <c r="K96" s="348"/>
      <c r="L96" s="338">
        <v>0</v>
      </c>
      <c r="M96" s="348"/>
      <c r="N96" s="338">
        <v>0</v>
      </c>
      <c r="O96" s="348"/>
      <c r="P96" s="338">
        <v>0</v>
      </c>
      <c r="Q96" s="346"/>
      <c r="R96" s="347"/>
      <c r="S96" s="335"/>
      <c r="T96" s="335"/>
      <c r="U96" s="335"/>
      <c r="V96" s="335"/>
      <c r="W96" s="335"/>
      <c r="X96" s="335"/>
      <c r="Y96" s="335"/>
      <c r="Z96" s="335"/>
      <c r="AA96" s="335"/>
      <c r="AB96" s="335"/>
      <c r="AC96" s="335"/>
      <c r="AD96" s="335"/>
      <c r="AE96" s="335"/>
      <c r="AF96" s="335"/>
      <c r="AG96" s="335"/>
      <c r="AH96" s="335"/>
    </row>
    <row r="97" spans="1:34" s="329" customFormat="1" ht="16.5" thickBot="1">
      <c r="A97" s="25" t="s">
        <v>56</v>
      </c>
      <c r="B97" s="32" t="s">
        <v>45</v>
      </c>
      <c r="C97" s="48" t="s">
        <v>263</v>
      </c>
      <c r="D97" s="345"/>
      <c r="E97" s="418">
        <v>9.5923269327613525E-12</v>
      </c>
      <c r="F97" s="430">
        <v>1.6997355260173208E-5</v>
      </c>
      <c r="G97" s="346"/>
      <c r="H97" s="418">
        <v>-3.9999999944484443E-4</v>
      </c>
      <c r="I97" s="348"/>
      <c r="J97" s="418">
        <v>2.5011104298755527E-12</v>
      </c>
      <c r="K97" s="348"/>
      <c r="L97" s="418">
        <v>0</v>
      </c>
      <c r="M97" s="348"/>
      <c r="N97" s="418">
        <v>0</v>
      </c>
      <c r="O97" s="348"/>
      <c r="P97" s="418">
        <v>0</v>
      </c>
      <c r="Q97" s="349"/>
      <c r="R97" s="350"/>
      <c r="S97" s="335"/>
      <c r="T97" s="335"/>
      <c r="U97" s="335"/>
      <c r="V97" s="335"/>
      <c r="W97" s="335"/>
      <c r="X97" s="335"/>
      <c r="Y97" s="335"/>
      <c r="Z97" s="335"/>
      <c r="AA97" s="335"/>
      <c r="AB97" s="335"/>
      <c r="AC97" s="335"/>
      <c r="AD97" s="335"/>
      <c r="AE97" s="335"/>
      <c r="AF97" s="335"/>
      <c r="AG97" s="335"/>
      <c r="AH97" s="335"/>
    </row>
    <row r="98" spans="1:34" s="336" customFormat="1" ht="25.5" customHeight="1">
      <c r="A98" s="26">
        <v>1</v>
      </c>
      <c r="B98" s="33" t="s">
        <v>116</v>
      </c>
      <c r="C98" s="49" t="s">
        <v>263</v>
      </c>
      <c r="D98" s="351"/>
      <c r="E98" s="417">
        <v>0</v>
      </c>
      <c r="F98" s="417">
        <v>0</v>
      </c>
      <c r="G98" s="352"/>
      <c r="H98" s="417">
        <v>0</v>
      </c>
      <c r="I98" s="353"/>
      <c r="J98" s="417">
        <v>0</v>
      </c>
      <c r="K98" s="353"/>
      <c r="L98" s="417">
        <v>0</v>
      </c>
      <c r="M98" s="353"/>
      <c r="N98" s="417">
        <v>0</v>
      </c>
      <c r="O98" s="353"/>
      <c r="P98" s="417">
        <v>0</v>
      </c>
      <c r="Q98" s="354"/>
      <c r="R98" s="355"/>
      <c r="S98" s="335"/>
      <c r="T98" s="335"/>
      <c r="U98" s="335"/>
      <c r="V98" s="335"/>
      <c r="W98" s="335"/>
      <c r="X98" s="335"/>
      <c r="Y98" s="335"/>
      <c r="Z98" s="335"/>
      <c r="AA98" s="335"/>
      <c r="AB98" s="335"/>
      <c r="AC98" s="335"/>
      <c r="AD98" s="335"/>
      <c r="AE98" s="335"/>
      <c r="AF98" s="335"/>
      <c r="AG98" s="335"/>
      <c r="AH98" s="335"/>
    </row>
    <row r="99" spans="1:34" s="329" customFormat="1" ht="25.5">
      <c r="A99" s="24" t="s">
        <v>47</v>
      </c>
      <c r="B99" s="30" t="s">
        <v>117</v>
      </c>
      <c r="C99" s="46" t="s">
        <v>263</v>
      </c>
      <c r="D99" s="337"/>
      <c r="E99" s="338"/>
      <c r="F99" s="338"/>
      <c r="G99" s="356"/>
      <c r="H99" s="338"/>
      <c r="I99" s="357"/>
      <c r="J99" s="338"/>
      <c r="K99" s="357"/>
      <c r="L99" s="338"/>
      <c r="M99" s="357"/>
      <c r="N99" s="338"/>
      <c r="O99" s="357"/>
      <c r="P99" s="338"/>
      <c r="Q99" s="358"/>
      <c r="R99" s="359"/>
      <c r="S99" s="335"/>
      <c r="T99" s="335"/>
      <c r="U99" s="335"/>
      <c r="V99" s="335"/>
      <c r="W99" s="335"/>
      <c r="X99" s="335"/>
      <c r="Y99" s="335"/>
      <c r="Z99" s="335"/>
      <c r="AA99" s="335"/>
      <c r="AB99" s="335"/>
      <c r="AC99" s="335"/>
      <c r="AD99" s="335"/>
      <c r="AE99" s="335"/>
      <c r="AF99" s="335"/>
      <c r="AG99" s="335"/>
      <c r="AH99" s="335"/>
    </row>
    <row r="100" spans="1:34" s="329" customFormat="1">
      <c r="A100" s="10" t="s">
        <v>221</v>
      </c>
      <c r="B100" s="30" t="s">
        <v>316</v>
      </c>
      <c r="C100" s="46" t="s">
        <v>263</v>
      </c>
      <c r="D100" s="337"/>
      <c r="E100" s="338">
        <v>0</v>
      </c>
      <c r="F100" s="338">
        <v>0</v>
      </c>
      <c r="G100" s="356"/>
      <c r="H100" s="338">
        <v>0</v>
      </c>
      <c r="I100" s="357"/>
      <c r="J100" s="338">
        <v>0</v>
      </c>
      <c r="K100" s="357"/>
      <c r="L100" s="338">
        <v>0</v>
      </c>
      <c r="M100" s="357"/>
      <c r="N100" s="338">
        <v>0</v>
      </c>
      <c r="O100" s="357"/>
      <c r="P100" s="338">
        <v>0</v>
      </c>
      <c r="Q100" s="358"/>
      <c r="R100" s="359"/>
      <c r="S100" s="335"/>
      <c r="T100" s="335"/>
      <c r="U100" s="335"/>
      <c r="V100" s="335"/>
      <c r="W100" s="335"/>
      <c r="X100" s="335"/>
      <c r="Y100" s="335"/>
      <c r="Z100" s="335"/>
      <c r="AA100" s="335"/>
      <c r="AB100" s="335"/>
      <c r="AC100" s="335"/>
      <c r="AD100" s="335"/>
      <c r="AE100" s="335"/>
      <c r="AF100" s="335"/>
      <c r="AG100" s="335"/>
      <c r="AH100" s="335"/>
    </row>
    <row r="101" spans="1:34" s="329" customFormat="1">
      <c r="A101" s="10" t="s">
        <v>223</v>
      </c>
      <c r="B101" s="30" t="s">
        <v>317</v>
      </c>
      <c r="C101" s="46" t="s">
        <v>263</v>
      </c>
      <c r="D101" s="337"/>
      <c r="E101" s="338">
        <v>0</v>
      </c>
      <c r="F101" s="338">
        <v>0</v>
      </c>
      <c r="G101" s="356"/>
      <c r="H101" s="338">
        <v>0</v>
      </c>
      <c r="I101" s="357"/>
      <c r="J101" s="338">
        <v>0</v>
      </c>
      <c r="K101" s="357"/>
      <c r="L101" s="338">
        <v>0</v>
      </c>
      <c r="M101" s="357"/>
      <c r="N101" s="338">
        <v>0</v>
      </c>
      <c r="O101" s="357"/>
      <c r="P101" s="338">
        <v>0</v>
      </c>
      <c r="Q101" s="358"/>
      <c r="R101" s="359"/>
      <c r="S101" s="335"/>
      <c r="T101" s="335"/>
      <c r="U101" s="335"/>
      <c r="V101" s="335"/>
      <c r="W101" s="335"/>
      <c r="X101" s="335"/>
      <c r="Y101" s="335"/>
      <c r="Z101" s="335"/>
      <c r="AA101" s="335"/>
      <c r="AB101" s="335"/>
      <c r="AC101" s="335"/>
      <c r="AD101" s="335"/>
      <c r="AE101" s="335"/>
      <c r="AF101" s="335"/>
      <c r="AG101" s="335"/>
      <c r="AH101" s="335"/>
    </row>
    <row r="102" spans="1:34" s="329" customFormat="1">
      <c r="A102" s="10" t="s">
        <v>225</v>
      </c>
      <c r="B102" s="30" t="s">
        <v>318</v>
      </c>
      <c r="C102" s="46" t="s">
        <v>263</v>
      </c>
      <c r="D102" s="337"/>
      <c r="E102" s="419"/>
      <c r="F102" s="419"/>
      <c r="G102" s="356"/>
      <c r="H102" s="419"/>
      <c r="I102" s="357"/>
      <c r="J102" s="419"/>
      <c r="K102" s="357"/>
      <c r="L102" s="419"/>
      <c r="M102" s="357"/>
      <c r="N102" s="419"/>
      <c r="O102" s="357"/>
      <c r="P102" s="419"/>
      <c r="Q102" s="358"/>
      <c r="R102" s="359"/>
      <c r="S102" s="335"/>
      <c r="T102" s="335"/>
      <c r="U102" s="335"/>
      <c r="V102" s="335"/>
      <c r="W102" s="335"/>
      <c r="X102" s="335"/>
      <c r="Y102" s="335"/>
      <c r="Z102" s="335"/>
      <c r="AA102" s="335"/>
      <c r="AB102" s="335"/>
      <c r="AC102" s="335"/>
      <c r="AD102" s="335"/>
      <c r="AE102" s="335"/>
      <c r="AF102" s="335"/>
      <c r="AG102" s="335"/>
      <c r="AH102" s="335"/>
    </row>
    <row r="103" spans="1:34" s="329" customFormat="1">
      <c r="A103" s="24" t="s">
        <v>48</v>
      </c>
      <c r="B103" s="30" t="s">
        <v>118</v>
      </c>
      <c r="C103" s="46" t="s">
        <v>263</v>
      </c>
      <c r="D103" s="337"/>
      <c r="E103" s="419">
        <v>0</v>
      </c>
      <c r="F103" s="419">
        <v>0</v>
      </c>
      <c r="G103" s="356"/>
      <c r="H103" s="419">
        <v>0</v>
      </c>
      <c r="I103" s="357"/>
      <c r="J103" s="419">
        <v>0</v>
      </c>
      <c r="K103" s="357"/>
      <c r="L103" s="419">
        <v>0</v>
      </c>
      <c r="M103" s="357"/>
      <c r="N103" s="419">
        <v>0</v>
      </c>
      <c r="O103" s="357"/>
      <c r="P103" s="419">
        <v>0</v>
      </c>
      <c r="Q103" s="358"/>
      <c r="R103" s="359"/>
      <c r="S103" s="335"/>
      <c r="T103" s="335"/>
      <c r="U103" s="335"/>
      <c r="V103" s="335"/>
      <c r="W103" s="335"/>
      <c r="X103" s="335"/>
      <c r="Y103" s="335"/>
      <c r="Z103" s="335"/>
      <c r="AA103" s="335"/>
      <c r="AB103" s="335"/>
      <c r="AC103" s="335"/>
      <c r="AD103" s="335"/>
      <c r="AE103" s="335"/>
      <c r="AF103" s="335"/>
      <c r="AG103" s="335"/>
      <c r="AH103" s="335"/>
    </row>
    <row r="104" spans="1:34" s="336" customFormat="1" ht="26.25" customHeight="1">
      <c r="A104" s="23">
        <v>2</v>
      </c>
      <c r="B104" s="29" t="s">
        <v>119</v>
      </c>
      <c r="C104" s="47" t="s">
        <v>263</v>
      </c>
      <c r="D104" s="341"/>
      <c r="E104" s="338">
        <v>0</v>
      </c>
      <c r="F104" s="338">
        <v>0</v>
      </c>
      <c r="G104" s="360"/>
      <c r="H104" s="338">
        <v>0</v>
      </c>
      <c r="I104" s="361"/>
      <c r="J104" s="338">
        <v>0</v>
      </c>
      <c r="K104" s="361"/>
      <c r="L104" s="338">
        <v>0</v>
      </c>
      <c r="M104" s="361"/>
      <c r="N104" s="338">
        <v>0</v>
      </c>
      <c r="O104" s="361"/>
      <c r="P104" s="338">
        <v>0</v>
      </c>
      <c r="Q104" s="362"/>
      <c r="R104" s="363"/>
      <c r="S104" s="335"/>
      <c r="T104" s="335"/>
      <c r="U104" s="335"/>
      <c r="V104" s="335"/>
      <c r="W104" s="335"/>
      <c r="X104" s="335"/>
      <c r="Y104" s="335"/>
      <c r="Z104" s="335"/>
      <c r="AA104" s="335"/>
      <c r="AB104" s="335"/>
      <c r="AC104" s="335"/>
      <c r="AD104" s="335"/>
      <c r="AE104" s="335"/>
      <c r="AF104" s="335"/>
      <c r="AG104" s="335"/>
      <c r="AH104" s="335"/>
    </row>
    <row r="105" spans="1:34" s="329" customFormat="1">
      <c r="A105" s="10" t="s">
        <v>53</v>
      </c>
      <c r="B105" s="30" t="s">
        <v>129</v>
      </c>
      <c r="C105" s="46" t="s">
        <v>263</v>
      </c>
      <c r="D105" s="337"/>
      <c r="E105" s="338"/>
      <c r="F105" s="338"/>
      <c r="G105" s="356"/>
      <c r="H105" s="338"/>
      <c r="I105" s="357"/>
      <c r="J105" s="338"/>
      <c r="K105" s="357"/>
      <c r="L105" s="338"/>
      <c r="M105" s="357"/>
      <c r="N105" s="338"/>
      <c r="O105" s="357"/>
      <c r="P105" s="338"/>
      <c r="Q105" s="358"/>
      <c r="R105" s="359"/>
      <c r="S105" s="335"/>
      <c r="T105" s="335"/>
      <c r="U105" s="335"/>
      <c r="V105" s="335"/>
      <c r="W105" s="335"/>
      <c r="X105" s="335"/>
      <c r="Y105" s="335"/>
      <c r="Z105" s="335"/>
      <c r="AA105" s="335"/>
      <c r="AB105" s="335"/>
      <c r="AC105" s="335"/>
      <c r="AD105" s="335"/>
      <c r="AE105" s="335"/>
      <c r="AF105" s="335"/>
      <c r="AG105" s="335"/>
      <c r="AH105" s="335"/>
    </row>
    <row r="106" spans="1:34" s="329" customFormat="1">
      <c r="A106" s="10" t="s">
        <v>54</v>
      </c>
      <c r="B106" s="30" t="s">
        <v>121</v>
      </c>
      <c r="C106" s="46" t="s">
        <v>263</v>
      </c>
      <c r="D106" s="337"/>
      <c r="E106" s="338"/>
      <c r="F106" s="338"/>
      <c r="G106" s="356"/>
      <c r="H106" s="338"/>
      <c r="I106" s="357"/>
      <c r="J106" s="338"/>
      <c r="K106" s="357"/>
      <c r="L106" s="338"/>
      <c r="M106" s="357"/>
      <c r="N106" s="338"/>
      <c r="O106" s="357"/>
      <c r="P106" s="338"/>
      <c r="Q106" s="358"/>
      <c r="R106" s="359"/>
      <c r="S106" s="335"/>
      <c r="T106" s="335"/>
      <c r="U106" s="335"/>
      <c r="V106" s="335"/>
      <c r="W106" s="335"/>
      <c r="X106" s="335"/>
      <c r="Y106" s="335"/>
      <c r="Z106" s="335"/>
      <c r="AA106" s="335"/>
      <c r="AB106" s="335"/>
      <c r="AC106" s="335"/>
      <c r="AD106" s="335"/>
      <c r="AE106" s="335"/>
      <c r="AF106" s="335"/>
      <c r="AG106" s="335"/>
      <c r="AH106" s="335"/>
    </row>
    <row r="107" spans="1:34" s="329" customFormat="1">
      <c r="A107" s="10" t="s">
        <v>135</v>
      </c>
      <c r="B107" s="30" t="s">
        <v>122</v>
      </c>
      <c r="C107" s="46" t="s">
        <v>263</v>
      </c>
      <c r="D107" s="337"/>
      <c r="E107" s="338"/>
      <c r="F107" s="338"/>
      <c r="G107" s="356"/>
      <c r="H107" s="338"/>
      <c r="I107" s="357"/>
      <c r="J107" s="338"/>
      <c r="K107" s="357"/>
      <c r="L107" s="338"/>
      <c r="M107" s="357"/>
      <c r="N107" s="338"/>
      <c r="O107" s="357"/>
      <c r="P107" s="338"/>
      <c r="Q107" s="358"/>
      <c r="R107" s="359"/>
      <c r="S107" s="335"/>
      <c r="T107" s="335"/>
      <c r="U107" s="335"/>
      <c r="V107" s="335"/>
      <c r="W107" s="335"/>
      <c r="X107" s="335"/>
      <c r="Y107" s="335"/>
      <c r="Z107" s="335"/>
      <c r="AA107" s="335"/>
      <c r="AB107" s="335"/>
      <c r="AC107" s="335"/>
      <c r="AD107" s="335"/>
      <c r="AE107" s="335"/>
      <c r="AF107" s="335"/>
      <c r="AG107" s="335"/>
      <c r="AH107" s="335"/>
    </row>
    <row r="108" spans="1:34" s="329" customFormat="1">
      <c r="A108" s="10" t="s">
        <v>136</v>
      </c>
      <c r="B108" s="30" t="s">
        <v>123</v>
      </c>
      <c r="C108" s="46" t="s">
        <v>263</v>
      </c>
      <c r="D108" s="337"/>
      <c r="E108" s="338"/>
      <c r="F108" s="338"/>
      <c r="G108" s="356"/>
      <c r="H108" s="338"/>
      <c r="I108" s="357"/>
      <c r="J108" s="338"/>
      <c r="K108" s="357"/>
      <c r="L108" s="338"/>
      <c r="M108" s="357"/>
      <c r="N108" s="338"/>
      <c r="O108" s="357"/>
      <c r="P108" s="338"/>
      <c r="Q108" s="358"/>
      <c r="R108" s="359"/>
      <c r="S108" s="335"/>
      <c r="T108" s="335"/>
      <c r="U108" s="335"/>
      <c r="V108" s="335"/>
      <c r="W108" s="335"/>
      <c r="X108" s="335"/>
      <c r="Y108" s="335"/>
      <c r="Z108" s="335"/>
      <c r="AA108" s="335"/>
      <c r="AB108" s="335"/>
      <c r="AC108" s="335"/>
      <c r="AD108" s="335"/>
      <c r="AE108" s="335"/>
      <c r="AF108" s="335"/>
      <c r="AG108" s="335"/>
      <c r="AH108" s="335"/>
    </row>
    <row r="109" spans="1:34" s="329" customFormat="1">
      <c r="A109" s="10" t="s">
        <v>66</v>
      </c>
      <c r="B109" s="30" t="s">
        <v>120</v>
      </c>
      <c r="C109" s="46" t="s">
        <v>263</v>
      </c>
      <c r="D109" s="337"/>
      <c r="E109" s="338">
        <v>0</v>
      </c>
      <c r="F109" s="338">
        <v>0</v>
      </c>
      <c r="G109" s="356"/>
      <c r="H109" s="338">
        <v>0</v>
      </c>
      <c r="I109" s="357"/>
      <c r="J109" s="338">
        <v>0</v>
      </c>
      <c r="K109" s="357"/>
      <c r="L109" s="338">
        <v>0</v>
      </c>
      <c r="M109" s="357"/>
      <c r="N109" s="338">
        <v>0</v>
      </c>
      <c r="O109" s="357"/>
      <c r="P109" s="338">
        <v>0</v>
      </c>
      <c r="Q109" s="358"/>
      <c r="R109" s="359"/>
      <c r="S109" s="335"/>
      <c r="T109" s="335"/>
      <c r="U109" s="335"/>
      <c r="V109" s="335"/>
      <c r="W109" s="335"/>
      <c r="X109" s="335"/>
      <c r="Y109" s="335"/>
      <c r="Z109" s="335"/>
      <c r="AA109" s="335"/>
      <c r="AB109" s="335"/>
      <c r="AC109" s="335"/>
      <c r="AD109" s="335"/>
      <c r="AE109" s="335"/>
      <c r="AF109" s="335"/>
      <c r="AG109" s="335"/>
      <c r="AH109" s="335"/>
    </row>
    <row r="110" spans="1:34" s="329" customFormat="1">
      <c r="A110" s="10" t="s">
        <v>137</v>
      </c>
      <c r="B110" s="30" t="s">
        <v>124</v>
      </c>
      <c r="C110" s="46" t="s">
        <v>263</v>
      </c>
      <c r="D110" s="337"/>
      <c r="E110" s="338">
        <v>0</v>
      </c>
      <c r="F110" s="338">
        <v>0</v>
      </c>
      <c r="G110" s="356"/>
      <c r="H110" s="338">
        <v>0</v>
      </c>
      <c r="I110" s="357"/>
      <c r="J110" s="338">
        <v>0</v>
      </c>
      <c r="K110" s="357"/>
      <c r="L110" s="338">
        <v>0</v>
      </c>
      <c r="M110" s="357"/>
      <c r="N110" s="338">
        <v>0</v>
      </c>
      <c r="O110" s="357"/>
      <c r="P110" s="338">
        <v>0</v>
      </c>
      <c r="Q110" s="358"/>
      <c r="R110" s="359"/>
      <c r="S110" s="335"/>
      <c r="T110" s="335"/>
      <c r="U110" s="335"/>
      <c r="V110" s="335"/>
      <c r="W110" s="335"/>
      <c r="X110" s="335"/>
      <c r="Y110" s="335"/>
      <c r="Z110" s="335"/>
      <c r="AA110" s="335"/>
      <c r="AB110" s="335"/>
      <c r="AC110" s="335"/>
      <c r="AD110" s="335"/>
      <c r="AE110" s="335"/>
      <c r="AF110" s="335"/>
      <c r="AG110" s="335"/>
      <c r="AH110" s="335"/>
    </row>
    <row r="111" spans="1:34" s="329" customFormat="1">
      <c r="A111" s="10" t="s">
        <v>138</v>
      </c>
      <c r="B111" s="30" t="s">
        <v>321</v>
      </c>
      <c r="C111" s="46" t="s">
        <v>263</v>
      </c>
      <c r="D111" s="337"/>
      <c r="E111" s="338">
        <v>0</v>
      </c>
      <c r="F111" s="338">
        <v>0</v>
      </c>
      <c r="G111" s="356"/>
      <c r="H111" s="338">
        <v>0</v>
      </c>
      <c r="I111" s="357"/>
      <c r="J111" s="338">
        <v>0</v>
      </c>
      <c r="K111" s="357"/>
      <c r="L111" s="338">
        <v>0</v>
      </c>
      <c r="M111" s="357"/>
      <c r="N111" s="338">
        <v>0</v>
      </c>
      <c r="O111" s="357"/>
      <c r="P111" s="338">
        <v>0</v>
      </c>
      <c r="Q111" s="358"/>
      <c r="R111" s="359"/>
      <c r="S111" s="335"/>
      <c r="T111" s="335"/>
      <c r="U111" s="335"/>
      <c r="V111" s="335"/>
      <c r="W111" s="335"/>
      <c r="X111" s="335"/>
      <c r="Y111" s="335"/>
      <c r="Z111" s="335"/>
      <c r="AA111" s="335"/>
      <c r="AB111" s="335"/>
      <c r="AC111" s="335"/>
      <c r="AD111" s="335"/>
      <c r="AE111" s="335"/>
      <c r="AF111" s="335"/>
      <c r="AG111" s="335"/>
      <c r="AH111" s="335"/>
    </row>
    <row r="112" spans="1:34" s="329" customFormat="1">
      <c r="A112" s="10" t="s">
        <v>139</v>
      </c>
      <c r="B112" s="30" t="s">
        <v>130</v>
      </c>
      <c r="C112" s="46" t="s">
        <v>263</v>
      </c>
      <c r="D112" s="337"/>
      <c r="E112" s="338"/>
      <c r="F112" s="338"/>
      <c r="G112" s="356"/>
      <c r="H112" s="338"/>
      <c r="I112" s="357"/>
      <c r="J112" s="338"/>
      <c r="K112" s="357"/>
      <c r="L112" s="338"/>
      <c r="M112" s="357"/>
      <c r="N112" s="338"/>
      <c r="O112" s="357"/>
      <c r="P112" s="338"/>
      <c r="Q112" s="358"/>
      <c r="R112" s="359"/>
      <c r="S112" s="335"/>
      <c r="T112" s="335"/>
      <c r="U112" s="335"/>
      <c r="V112" s="335"/>
      <c r="W112" s="335"/>
      <c r="X112" s="335"/>
      <c r="Y112" s="335"/>
      <c r="Z112" s="335"/>
      <c r="AA112" s="335"/>
      <c r="AB112" s="335"/>
      <c r="AC112" s="335"/>
      <c r="AD112" s="335"/>
      <c r="AE112" s="335"/>
      <c r="AF112" s="335"/>
      <c r="AG112" s="335"/>
      <c r="AH112" s="335"/>
    </row>
    <row r="113" spans="1:34" s="329" customFormat="1">
      <c r="A113" s="10" t="s">
        <v>140</v>
      </c>
      <c r="B113" s="30" t="s">
        <v>126</v>
      </c>
      <c r="C113" s="46" t="s">
        <v>263</v>
      </c>
      <c r="D113" s="337"/>
      <c r="E113" s="338">
        <v>0</v>
      </c>
      <c r="F113" s="338">
        <v>0</v>
      </c>
      <c r="G113" s="356"/>
      <c r="H113" s="338">
        <v>0</v>
      </c>
      <c r="I113" s="357"/>
      <c r="J113" s="338">
        <v>0</v>
      </c>
      <c r="K113" s="357"/>
      <c r="L113" s="338">
        <v>0</v>
      </c>
      <c r="M113" s="357"/>
      <c r="N113" s="338">
        <v>0</v>
      </c>
      <c r="O113" s="357"/>
      <c r="P113" s="338">
        <v>0</v>
      </c>
      <c r="Q113" s="358"/>
      <c r="R113" s="359"/>
      <c r="S113" s="335"/>
      <c r="T113" s="335"/>
      <c r="U113" s="335"/>
      <c r="V113" s="335"/>
      <c r="W113" s="335"/>
      <c r="X113" s="335"/>
      <c r="Y113" s="335"/>
      <c r="Z113" s="335"/>
      <c r="AA113" s="335"/>
      <c r="AB113" s="335"/>
      <c r="AC113" s="335"/>
      <c r="AD113" s="335"/>
      <c r="AE113" s="335"/>
      <c r="AF113" s="335"/>
      <c r="AG113" s="335"/>
      <c r="AH113" s="335"/>
    </row>
    <row r="114" spans="1:34" s="329" customFormat="1">
      <c r="A114" s="10" t="s">
        <v>141</v>
      </c>
      <c r="B114" s="30" t="s">
        <v>277</v>
      </c>
      <c r="C114" s="46" t="s">
        <v>263</v>
      </c>
      <c r="D114" s="337"/>
      <c r="E114" s="338">
        <v>0</v>
      </c>
      <c r="F114" s="338">
        <v>0</v>
      </c>
      <c r="G114" s="356"/>
      <c r="H114" s="338">
        <v>0</v>
      </c>
      <c r="I114" s="357"/>
      <c r="J114" s="338">
        <v>0</v>
      </c>
      <c r="K114" s="357"/>
      <c r="L114" s="338">
        <v>0</v>
      </c>
      <c r="M114" s="357"/>
      <c r="N114" s="338">
        <v>0</v>
      </c>
      <c r="O114" s="357"/>
      <c r="P114" s="338">
        <v>0</v>
      </c>
      <c r="Q114" s="358"/>
      <c r="R114" s="359"/>
      <c r="S114" s="335"/>
      <c r="T114" s="335"/>
      <c r="U114" s="335"/>
      <c r="V114" s="335"/>
      <c r="W114" s="335"/>
      <c r="X114" s="335"/>
      <c r="Y114" s="335"/>
      <c r="Z114" s="335"/>
      <c r="AA114" s="335"/>
      <c r="AB114" s="335"/>
      <c r="AC114" s="335"/>
      <c r="AD114" s="335"/>
      <c r="AE114" s="335"/>
      <c r="AF114" s="335"/>
      <c r="AG114" s="335"/>
      <c r="AH114" s="335"/>
    </row>
    <row r="115" spans="1:34" s="329" customFormat="1">
      <c r="A115" s="10" t="s">
        <v>142</v>
      </c>
      <c r="B115" s="30" t="s">
        <v>131</v>
      </c>
      <c r="C115" s="46" t="s">
        <v>263</v>
      </c>
      <c r="D115" s="337"/>
      <c r="E115" s="338"/>
      <c r="F115" s="338"/>
      <c r="G115" s="356"/>
      <c r="H115" s="338"/>
      <c r="I115" s="357"/>
      <c r="J115" s="338"/>
      <c r="K115" s="357"/>
      <c r="L115" s="338"/>
      <c r="M115" s="357"/>
      <c r="N115" s="338"/>
      <c r="O115" s="357"/>
      <c r="P115" s="338"/>
      <c r="Q115" s="358"/>
      <c r="R115" s="359"/>
      <c r="S115" s="335"/>
      <c r="T115" s="335"/>
      <c r="U115" s="335"/>
      <c r="V115" s="335"/>
      <c r="W115" s="335"/>
      <c r="X115" s="335"/>
      <c r="Y115" s="335"/>
      <c r="Z115" s="335"/>
      <c r="AA115" s="335"/>
      <c r="AB115" s="335"/>
      <c r="AC115" s="335"/>
      <c r="AD115" s="335"/>
      <c r="AE115" s="335"/>
      <c r="AF115" s="335"/>
      <c r="AG115" s="335"/>
      <c r="AH115" s="335"/>
    </row>
    <row r="116" spans="1:34" s="329" customFormat="1">
      <c r="A116" s="10" t="s">
        <v>319</v>
      </c>
      <c r="B116" s="30" t="s">
        <v>320</v>
      </c>
      <c r="C116" s="46" t="s">
        <v>263</v>
      </c>
      <c r="D116" s="337"/>
      <c r="E116" s="338"/>
      <c r="F116" s="338"/>
      <c r="G116" s="356"/>
      <c r="H116" s="338"/>
      <c r="I116" s="357"/>
      <c r="J116" s="338"/>
      <c r="K116" s="357"/>
      <c r="L116" s="338"/>
      <c r="M116" s="357"/>
      <c r="N116" s="338"/>
      <c r="O116" s="357"/>
      <c r="P116" s="338"/>
      <c r="Q116" s="358"/>
      <c r="R116" s="359"/>
      <c r="S116" s="335"/>
      <c r="T116" s="335"/>
      <c r="U116" s="335"/>
      <c r="V116" s="335"/>
      <c r="W116" s="335"/>
      <c r="X116" s="335"/>
      <c r="Y116" s="335"/>
      <c r="Z116" s="335"/>
      <c r="AA116" s="335"/>
      <c r="AB116" s="335"/>
      <c r="AC116" s="335"/>
      <c r="AD116" s="335"/>
      <c r="AE116" s="335"/>
      <c r="AF116" s="335"/>
      <c r="AG116" s="335"/>
      <c r="AH116" s="335"/>
    </row>
    <row r="117" spans="1:34" s="336" customFormat="1">
      <c r="A117" s="11" t="s">
        <v>55</v>
      </c>
      <c r="B117" s="29" t="s">
        <v>19</v>
      </c>
      <c r="C117" s="47" t="s">
        <v>263</v>
      </c>
      <c r="D117" s="341"/>
      <c r="E117" s="338">
        <v>0</v>
      </c>
      <c r="F117" s="338">
        <v>0</v>
      </c>
      <c r="G117" s="360"/>
      <c r="H117" s="338">
        <v>0</v>
      </c>
      <c r="I117" s="361"/>
      <c r="J117" s="338">
        <v>0</v>
      </c>
      <c r="K117" s="361"/>
      <c r="L117" s="338">
        <v>0</v>
      </c>
      <c r="M117" s="361"/>
      <c r="N117" s="338">
        <v>0</v>
      </c>
      <c r="O117" s="361"/>
      <c r="P117" s="338">
        <v>0</v>
      </c>
      <c r="Q117" s="362"/>
      <c r="R117" s="363"/>
      <c r="S117" s="335"/>
      <c r="T117" s="335"/>
      <c r="U117" s="335"/>
      <c r="V117" s="335"/>
      <c r="W117" s="335"/>
      <c r="X117" s="335"/>
      <c r="Y117" s="335"/>
      <c r="Z117" s="335"/>
      <c r="AA117" s="335"/>
      <c r="AB117" s="335"/>
      <c r="AC117" s="335"/>
      <c r="AD117" s="335"/>
      <c r="AE117" s="335"/>
      <c r="AF117" s="335"/>
      <c r="AG117" s="335"/>
      <c r="AH117" s="335"/>
    </row>
    <row r="118" spans="1:34" s="329" customFormat="1">
      <c r="A118" s="10" t="s">
        <v>144</v>
      </c>
      <c r="B118" s="30" t="s">
        <v>143</v>
      </c>
      <c r="C118" s="46" t="s">
        <v>263</v>
      </c>
      <c r="D118" s="337"/>
      <c r="E118" s="338"/>
      <c r="F118" s="338"/>
      <c r="G118" s="356"/>
      <c r="H118" s="338"/>
      <c r="I118" s="357"/>
      <c r="J118" s="338"/>
      <c r="K118" s="357"/>
      <c r="L118" s="338"/>
      <c r="M118" s="357"/>
      <c r="N118" s="338"/>
      <c r="O118" s="357"/>
      <c r="P118" s="338"/>
      <c r="Q118" s="358"/>
      <c r="R118" s="359"/>
      <c r="S118" s="335"/>
      <c r="T118" s="335"/>
      <c r="U118" s="335"/>
      <c r="V118" s="335"/>
      <c r="W118" s="335"/>
      <c r="X118" s="335"/>
      <c r="Y118" s="335"/>
      <c r="Z118" s="335"/>
      <c r="AA118" s="335"/>
      <c r="AB118" s="335"/>
      <c r="AC118" s="335"/>
      <c r="AD118" s="335"/>
      <c r="AE118" s="335"/>
      <c r="AF118" s="335"/>
      <c r="AG118" s="335"/>
      <c r="AH118" s="335"/>
    </row>
    <row r="119" spans="1:34" s="329" customFormat="1" ht="15.75" customHeight="1">
      <c r="A119" s="10" t="s">
        <v>145</v>
      </c>
      <c r="B119" s="30" t="s">
        <v>281</v>
      </c>
      <c r="C119" s="46" t="s">
        <v>263</v>
      </c>
      <c r="D119" s="337"/>
      <c r="E119" s="338"/>
      <c r="F119" s="338"/>
      <c r="G119" s="356"/>
      <c r="H119" s="338"/>
      <c r="I119" s="357"/>
      <c r="J119" s="338"/>
      <c r="K119" s="357"/>
      <c r="L119" s="338"/>
      <c r="M119" s="357"/>
      <c r="N119" s="338"/>
      <c r="O119" s="357"/>
      <c r="P119" s="338"/>
      <c r="Q119" s="358"/>
      <c r="R119" s="359"/>
      <c r="S119" s="335"/>
      <c r="T119" s="335"/>
      <c r="U119" s="335"/>
      <c r="V119" s="335"/>
      <c r="W119" s="335"/>
      <c r="X119" s="335"/>
      <c r="Y119" s="335"/>
      <c r="Z119" s="335"/>
      <c r="AA119" s="335"/>
      <c r="AB119" s="335"/>
      <c r="AC119" s="335"/>
      <c r="AD119" s="335"/>
      <c r="AE119" s="335"/>
      <c r="AF119" s="335"/>
      <c r="AG119" s="335"/>
      <c r="AH119" s="335"/>
    </row>
    <row r="120" spans="1:34" s="329" customFormat="1" ht="25.5">
      <c r="A120" s="10"/>
      <c r="B120" s="30" t="s">
        <v>282</v>
      </c>
      <c r="C120" s="46" t="s">
        <v>263</v>
      </c>
      <c r="D120" s="337"/>
      <c r="E120" s="338"/>
      <c r="F120" s="338"/>
      <c r="G120" s="356"/>
      <c r="H120" s="338"/>
      <c r="I120" s="357"/>
      <c r="J120" s="338"/>
      <c r="K120" s="357"/>
      <c r="L120" s="338"/>
      <c r="M120" s="357"/>
      <c r="N120" s="338"/>
      <c r="O120" s="357"/>
      <c r="P120" s="338"/>
      <c r="Q120" s="358"/>
      <c r="R120" s="359"/>
      <c r="S120" s="335"/>
      <c r="T120" s="335"/>
      <c r="U120" s="335"/>
      <c r="V120" s="335"/>
      <c r="W120" s="335"/>
      <c r="X120" s="335"/>
      <c r="Y120" s="335"/>
      <c r="Z120" s="335"/>
      <c r="AA120" s="335"/>
      <c r="AB120" s="335"/>
      <c r="AC120" s="335"/>
      <c r="AD120" s="335"/>
      <c r="AE120" s="335"/>
      <c r="AF120" s="335"/>
      <c r="AG120" s="335"/>
      <c r="AH120" s="335"/>
    </row>
    <row r="121" spans="1:34" s="329" customFormat="1">
      <c r="A121" s="10"/>
      <c r="B121" s="30" t="s">
        <v>154</v>
      </c>
      <c r="C121" s="46" t="s">
        <v>263</v>
      </c>
      <c r="D121" s="337"/>
      <c r="E121" s="338"/>
      <c r="F121" s="338"/>
      <c r="G121" s="356"/>
      <c r="H121" s="338"/>
      <c r="I121" s="357"/>
      <c r="J121" s="338"/>
      <c r="K121" s="357"/>
      <c r="L121" s="338"/>
      <c r="M121" s="357"/>
      <c r="N121" s="338"/>
      <c r="O121" s="357"/>
      <c r="P121" s="338"/>
      <c r="Q121" s="358"/>
      <c r="R121" s="359"/>
      <c r="S121" s="335"/>
      <c r="T121" s="335"/>
      <c r="U121" s="335"/>
      <c r="V121" s="335"/>
      <c r="W121" s="335"/>
      <c r="X121" s="335"/>
      <c r="Y121" s="335"/>
      <c r="Z121" s="335"/>
      <c r="AA121" s="335"/>
      <c r="AB121" s="335"/>
      <c r="AC121" s="335"/>
      <c r="AD121" s="335"/>
      <c r="AE121" s="335"/>
      <c r="AF121" s="335"/>
      <c r="AG121" s="335"/>
      <c r="AH121" s="335"/>
    </row>
    <row r="122" spans="1:34" s="329" customFormat="1">
      <c r="A122" s="10" t="s">
        <v>146</v>
      </c>
      <c r="B122" s="30" t="s">
        <v>283</v>
      </c>
      <c r="C122" s="46" t="s">
        <v>263</v>
      </c>
      <c r="D122" s="337"/>
      <c r="E122" s="338"/>
      <c r="F122" s="338"/>
      <c r="G122" s="356"/>
      <c r="H122" s="338"/>
      <c r="I122" s="357"/>
      <c r="J122" s="338"/>
      <c r="K122" s="357"/>
      <c r="L122" s="338"/>
      <c r="M122" s="357"/>
      <c r="N122" s="338"/>
      <c r="O122" s="357"/>
      <c r="P122" s="338"/>
      <c r="Q122" s="358"/>
      <c r="R122" s="359"/>
      <c r="S122" s="335"/>
      <c r="T122" s="335"/>
      <c r="U122" s="335"/>
      <c r="V122" s="335"/>
      <c r="W122" s="335"/>
      <c r="X122" s="335"/>
      <c r="Y122" s="335"/>
      <c r="Z122" s="335"/>
      <c r="AA122" s="335"/>
      <c r="AB122" s="335"/>
      <c r="AC122" s="335"/>
      <c r="AD122" s="335"/>
      <c r="AE122" s="335"/>
      <c r="AF122" s="335"/>
      <c r="AG122" s="335"/>
      <c r="AH122" s="335"/>
    </row>
    <row r="123" spans="1:34" s="336" customFormat="1">
      <c r="A123" s="11" t="s">
        <v>56</v>
      </c>
      <c r="B123" s="29" t="s">
        <v>20</v>
      </c>
      <c r="C123" s="47" t="s">
        <v>263</v>
      </c>
      <c r="D123" s="341"/>
      <c r="E123" s="338">
        <v>0</v>
      </c>
      <c r="F123" s="338">
        <v>0</v>
      </c>
      <c r="G123" s="360"/>
      <c r="H123" s="338">
        <v>0</v>
      </c>
      <c r="I123" s="361"/>
      <c r="J123" s="338">
        <v>0</v>
      </c>
      <c r="K123" s="361"/>
      <c r="L123" s="338">
        <v>0</v>
      </c>
      <c r="M123" s="361"/>
      <c r="N123" s="338">
        <v>0</v>
      </c>
      <c r="O123" s="361"/>
      <c r="P123" s="338">
        <v>0</v>
      </c>
      <c r="Q123" s="362"/>
      <c r="R123" s="363"/>
      <c r="S123" s="335"/>
      <c r="T123" s="335"/>
      <c r="U123" s="335"/>
      <c r="V123" s="335"/>
      <c r="W123" s="335"/>
      <c r="X123" s="335"/>
      <c r="Y123" s="335"/>
      <c r="Z123" s="335"/>
      <c r="AA123" s="335"/>
      <c r="AB123" s="335"/>
      <c r="AC123" s="335"/>
      <c r="AD123" s="335"/>
      <c r="AE123" s="335"/>
      <c r="AF123" s="335"/>
      <c r="AG123" s="335"/>
      <c r="AH123" s="335"/>
    </row>
    <row r="124" spans="1:34" s="329" customFormat="1">
      <c r="A124" s="10" t="s">
        <v>156</v>
      </c>
      <c r="B124" s="30" t="s">
        <v>155</v>
      </c>
      <c r="C124" s="46" t="s">
        <v>263</v>
      </c>
      <c r="D124" s="337"/>
      <c r="E124" s="338"/>
      <c r="F124" s="338"/>
      <c r="G124" s="356"/>
      <c r="H124" s="338"/>
      <c r="I124" s="357"/>
      <c r="J124" s="338"/>
      <c r="K124" s="357"/>
      <c r="L124" s="338"/>
      <c r="M124" s="357"/>
      <c r="N124" s="338"/>
      <c r="O124" s="357"/>
      <c r="P124" s="338"/>
      <c r="Q124" s="358"/>
      <c r="R124" s="359"/>
      <c r="S124" s="335"/>
      <c r="T124" s="335"/>
      <c r="U124" s="335"/>
      <c r="V124" s="335"/>
      <c r="W124" s="335"/>
      <c r="X124" s="335"/>
      <c r="Y124" s="335"/>
      <c r="Z124" s="335"/>
      <c r="AA124" s="335"/>
      <c r="AB124" s="335"/>
      <c r="AC124" s="335"/>
      <c r="AD124" s="335"/>
      <c r="AE124" s="335"/>
      <c r="AF124" s="335"/>
      <c r="AG124" s="335"/>
      <c r="AH124" s="335"/>
    </row>
    <row r="125" spans="1:34" s="329" customFormat="1">
      <c r="A125" s="10" t="s">
        <v>157</v>
      </c>
      <c r="B125" s="30" t="s">
        <v>284</v>
      </c>
      <c r="C125" s="46" t="s">
        <v>263</v>
      </c>
      <c r="D125" s="337"/>
      <c r="E125" s="338"/>
      <c r="F125" s="338"/>
      <c r="G125" s="356"/>
      <c r="H125" s="338"/>
      <c r="I125" s="357"/>
      <c r="J125" s="338"/>
      <c r="K125" s="357"/>
      <c r="L125" s="338"/>
      <c r="M125" s="357"/>
      <c r="N125" s="338"/>
      <c r="O125" s="357"/>
      <c r="P125" s="338"/>
      <c r="Q125" s="358"/>
      <c r="R125" s="359"/>
      <c r="S125" s="335"/>
      <c r="T125" s="335"/>
      <c r="U125" s="335"/>
      <c r="V125" s="335"/>
      <c r="W125" s="335"/>
      <c r="X125" s="335"/>
      <c r="Y125" s="335"/>
      <c r="Z125" s="335"/>
      <c r="AA125" s="335"/>
      <c r="AB125" s="335"/>
      <c r="AC125" s="335"/>
      <c r="AD125" s="335"/>
      <c r="AE125" s="335"/>
      <c r="AF125" s="335"/>
      <c r="AG125" s="335"/>
      <c r="AH125" s="335"/>
    </row>
    <row r="126" spans="1:34" s="329" customFormat="1">
      <c r="A126" s="10" t="s">
        <v>158</v>
      </c>
      <c r="B126" s="30" t="s">
        <v>285</v>
      </c>
      <c r="C126" s="46" t="s">
        <v>263</v>
      </c>
      <c r="D126" s="337"/>
      <c r="E126" s="338"/>
      <c r="F126" s="338"/>
      <c r="G126" s="356"/>
      <c r="H126" s="338"/>
      <c r="I126" s="357"/>
      <c r="J126" s="338"/>
      <c r="K126" s="357"/>
      <c r="L126" s="338"/>
      <c r="M126" s="357"/>
      <c r="N126" s="338"/>
      <c r="O126" s="357"/>
      <c r="P126" s="338"/>
      <c r="Q126" s="358"/>
      <c r="R126" s="359"/>
      <c r="S126" s="335"/>
      <c r="T126" s="335"/>
      <c r="U126" s="335"/>
      <c r="V126" s="335"/>
      <c r="W126" s="335"/>
      <c r="X126" s="335"/>
      <c r="Y126" s="335"/>
      <c r="Z126" s="335"/>
      <c r="AA126" s="335"/>
      <c r="AB126" s="335"/>
      <c r="AC126" s="335"/>
      <c r="AD126" s="335"/>
      <c r="AE126" s="335"/>
      <c r="AF126" s="335"/>
      <c r="AG126" s="335"/>
      <c r="AH126" s="335"/>
    </row>
    <row r="127" spans="1:34" s="329" customFormat="1">
      <c r="A127" s="10" t="s">
        <v>289</v>
      </c>
      <c r="B127" s="30" t="s">
        <v>286</v>
      </c>
      <c r="C127" s="46" t="s">
        <v>263</v>
      </c>
      <c r="D127" s="337"/>
      <c r="E127" s="338"/>
      <c r="F127" s="338"/>
      <c r="G127" s="356"/>
      <c r="H127" s="338"/>
      <c r="I127" s="357"/>
      <c r="J127" s="338"/>
      <c r="K127" s="357"/>
      <c r="L127" s="338"/>
      <c r="M127" s="357"/>
      <c r="N127" s="338"/>
      <c r="O127" s="357"/>
      <c r="P127" s="338"/>
      <c r="Q127" s="358"/>
      <c r="R127" s="359"/>
      <c r="S127" s="335"/>
      <c r="T127" s="335"/>
      <c r="U127" s="335"/>
      <c r="V127" s="335"/>
      <c r="W127" s="335"/>
      <c r="X127" s="335"/>
      <c r="Y127" s="335"/>
      <c r="Z127" s="335"/>
      <c r="AA127" s="335"/>
      <c r="AB127" s="335"/>
      <c r="AC127" s="335"/>
      <c r="AD127" s="335"/>
      <c r="AE127" s="335"/>
      <c r="AF127" s="335"/>
      <c r="AG127" s="335"/>
      <c r="AH127" s="335"/>
    </row>
    <row r="128" spans="1:34" s="329" customFormat="1">
      <c r="A128" s="10" t="s">
        <v>290</v>
      </c>
      <c r="B128" s="30" t="s">
        <v>288</v>
      </c>
      <c r="C128" s="46" t="s">
        <v>263</v>
      </c>
      <c r="D128" s="337"/>
      <c r="E128" s="338"/>
      <c r="F128" s="338"/>
      <c r="G128" s="356"/>
      <c r="H128" s="338"/>
      <c r="I128" s="357"/>
      <c r="J128" s="338"/>
      <c r="K128" s="357"/>
      <c r="L128" s="338"/>
      <c r="M128" s="357"/>
      <c r="N128" s="338"/>
      <c r="O128" s="357"/>
      <c r="P128" s="338"/>
      <c r="Q128" s="358"/>
      <c r="R128" s="359"/>
      <c r="S128" s="335"/>
      <c r="T128" s="335"/>
      <c r="U128" s="335"/>
      <c r="V128" s="335"/>
      <c r="W128" s="335"/>
      <c r="X128" s="335"/>
      <c r="Y128" s="335"/>
      <c r="Z128" s="335"/>
      <c r="AA128" s="335"/>
      <c r="AB128" s="335"/>
      <c r="AC128" s="335"/>
      <c r="AD128" s="335"/>
      <c r="AE128" s="335"/>
      <c r="AF128" s="335"/>
      <c r="AG128" s="335"/>
      <c r="AH128" s="335"/>
    </row>
    <row r="129" spans="1:34" s="329" customFormat="1">
      <c r="A129" s="10" t="s">
        <v>291</v>
      </c>
      <c r="B129" s="30" t="s">
        <v>287</v>
      </c>
      <c r="C129" s="46" t="s">
        <v>263</v>
      </c>
      <c r="D129" s="337"/>
      <c r="E129" s="338"/>
      <c r="F129" s="338"/>
      <c r="G129" s="356"/>
      <c r="H129" s="338"/>
      <c r="I129" s="357"/>
      <c r="J129" s="338"/>
      <c r="K129" s="357"/>
      <c r="L129" s="338"/>
      <c r="M129" s="357"/>
      <c r="N129" s="338"/>
      <c r="O129" s="357"/>
      <c r="P129" s="338"/>
      <c r="Q129" s="358"/>
      <c r="R129" s="359"/>
      <c r="S129" s="335"/>
      <c r="T129" s="335"/>
      <c r="U129" s="335"/>
      <c r="V129" s="335"/>
      <c r="W129" s="335"/>
      <c r="X129" s="335"/>
      <c r="Y129" s="335"/>
      <c r="Z129" s="335"/>
      <c r="AA129" s="335"/>
      <c r="AB129" s="335"/>
      <c r="AC129" s="335"/>
      <c r="AD129" s="335"/>
      <c r="AE129" s="335"/>
      <c r="AF129" s="335"/>
      <c r="AG129" s="335"/>
      <c r="AH129" s="335"/>
    </row>
    <row r="130" spans="1:34" s="329" customFormat="1">
      <c r="A130" s="10" t="s">
        <v>292</v>
      </c>
      <c r="B130" s="30" t="s">
        <v>293</v>
      </c>
      <c r="C130" s="46" t="s">
        <v>263</v>
      </c>
      <c r="D130" s="337"/>
      <c r="E130" s="338"/>
      <c r="F130" s="338"/>
      <c r="G130" s="356"/>
      <c r="H130" s="338"/>
      <c r="I130" s="357"/>
      <c r="J130" s="338"/>
      <c r="K130" s="357"/>
      <c r="L130" s="338"/>
      <c r="M130" s="357"/>
      <c r="N130" s="338"/>
      <c r="O130" s="357"/>
      <c r="P130" s="338"/>
      <c r="Q130" s="358"/>
      <c r="R130" s="359"/>
      <c r="S130" s="335"/>
      <c r="T130" s="335"/>
      <c r="U130" s="335"/>
      <c r="V130" s="335"/>
      <c r="W130" s="335"/>
      <c r="X130" s="335"/>
      <c r="Y130" s="335"/>
      <c r="Z130" s="335"/>
      <c r="AA130" s="335"/>
      <c r="AB130" s="335"/>
      <c r="AC130" s="335"/>
      <c r="AD130" s="335"/>
      <c r="AE130" s="335"/>
      <c r="AF130" s="335"/>
      <c r="AG130" s="335"/>
      <c r="AH130" s="335"/>
    </row>
    <row r="131" spans="1:34" s="329" customFormat="1">
      <c r="A131" s="10" t="s">
        <v>159</v>
      </c>
      <c r="B131" s="30" t="s">
        <v>161</v>
      </c>
      <c r="C131" s="46" t="s">
        <v>263</v>
      </c>
      <c r="D131" s="337"/>
      <c r="E131" s="338"/>
      <c r="F131" s="338"/>
      <c r="G131" s="356"/>
      <c r="H131" s="338"/>
      <c r="I131" s="357"/>
      <c r="J131" s="338"/>
      <c r="K131" s="357"/>
      <c r="L131" s="338"/>
      <c r="M131" s="357"/>
      <c r="N131" s="338"/>
      <c r="O131" s="357"/>
      <c r="P131" s="338"/>
      <c r="Q131" s="358"/>
      <c r="R131" s="359"/>
      <c r="S131" s="335"/>
      <c r="T131" s="335"/>
      <c r="U131" s="335"/>
      <c r="V131" s="335"/>
      <c r="W131" s="335"/>
      <c r="X131" s="335"/>
      <c r="Y131" s="335"/>
      <c r="Z131" s="335"/>
      <c r="AA131" s="335"/>
      <c r="AB131" s="335"/>
      <c r="AC131" s="335"/>
      <c r="AD131" s="335"/>
      <c r="AE131" s="335"/>
      <c r="AF131" s="335"/>
      <c r="AG131" s="335"/>
      <c r="AH131" s="335"/>
    </row>
    <row r="132" spans="1:34" s="329" customFormat="1">
      <c r="A132" s="10" t="s">
        <v>160</v>
      </c>
      <c r="B132" s="30" t="s">
        <v>294</v>
      </c>
      <c r="C132" s="46" t="s">
        <v>263</v>
      </c>
      <c r="D132" s="337"/>
      <c r="E132" s="338"/>
      <c r="F132" s="338"/>
      <c r="G132" s="356"/>
      <c r="H132" s="338"/>
      <c r="I132" s="357"/>
      <c r="J132" s="338"/>
      <c r="K132" s="357"/>
      <c r="L132" s="338"/>
      <c r="M132" s="357"/>
      <c r="N132" s="338"/>
      <c r="O132" s="357"/>
      <c r="P132" s="338"/>
      <c r="Q132" s="358"/>
      <c r="R132" s="359"/>
      <c r="S132" s="335"/>
      <c r="T132" s="335"/>
      <c r="U132" s="335"/>
      <c r="V132" s="335"/>
      <c r="W132" s="335"/>
      <c r="X132" s="335"/>
      <c r="Y132" s="335"/>
      <c r="Z132" s="335"/>
      <c r="AA132" s="335"/>
      <c r="AB132" s="335"/>
      <c r="AC132" s="335"/>
      <c r="AD132" s="335"/>
      <c r="AE132" s="335"/>
      <c r="AF132" s="335"/>
      <c r="AG132" s="335"/>
      <c r="AH132" s="335"/>
    </row>
    <row r="133" spans="1:34" s="336" customFormat="1">
      <c r="A133" s="11" t="s">
        <v>57</v>
      </c>
      <c r="B133" s="29" t="s">
        <v>21</v>
      </c>
      <c r="C133" s="47" t="s">
        <v>263</v>
      </c>
      <c r="D133" s="341"/>
      <c r="E133" s="338">
        <v>6.0000000121362973E-4</v>
      </c>
      <c r="F133" s="338">
        <v>0</v>
      </c>
      <c r="G133" s="360"/>
      <c r="H133" s="338">
        <v>0</v>
      </c>
      <c r="I133" s="361"/>
      <c r="J133" s="338">
        <v>0</v>
      </c>
      <c r="K133" s="361"/>
      <c r="L133" s="338">
        <v>0</v>
      </c>
      <c r="M133" s="361"/>
      <c r="N133" s="338">
        <v>0</v>
      </c>
      <c r="O133" s="361"/>
      <c r="P133" s="338">
        <v>0</v>
      </c>
      <c r="Q133" s="362"/>
      <c r="R133" s="363"/>
      <c r="S133" s="335"/>
      <c r="T133" s="335"/>
      <c r="U133" s="335"/>
      <c r="V133" s="335"/>
      <c r="W133" s="335"/>
      <c r="X133" s="335"/>
      <c r="Y133" s="335"/>
      <c r="Z133" s="335"/>
      <c r="AA133" s="335"/>
      <c r="AB133" s="335"/>
      <c r="AC133" s="335"/>
      <c r="AD133" s="335"/>
      <c r="AE133" s="335"/>
      <c r="AF133" s="335"/>
      <c r="AG133" s="335"/>
      <c r="AH133" s="335"/>
    </row>
    <row r="134" spans="1:34" s="329" customFormat="1">
      <c r="A134" s="10" t="s">
        <v>165</v>
      </c>
      <c r="B134" s="30" t="s">
        <v>295</v>
      </c>
      <c r="C134" s="46" t="s">
        <v>263</v>
      </c>
      <c r="D134" s="337"/>
      <c r="E134" s="338">
        <v>0</v>
      </c>
      <c r="F134" s="338">
        <v>0</v>
      </c>
      <c r="G134" s="356"/>
      <c r="H134" s="338">
        <v>0</v>
      </c>
      <c r="I134" s="357"/>
      <c r="J134" s="338">
        <v>0</v>
      </c>
      <c r="K134" s="357"/>
      <c r="L134" s="338">
        <v>0</v>
      </c>
      <c r="M134" s="357"/>
      <c r="N134" s="338">
        <v>0</v>
      </c>
      <c r="O134" s="357"/>
      <c r="P134" s="338">
        <v>0</v>
      </c>
      <c r="Q134" s="358"/>
      <c r="R134" s="359"/>
      <c r="S134" s="335"/>
      <c r="T134" s="335"/>
      <c r="U134" s="335"/>
      <c r="V134" s="335"/>
      <c r="W134" s="335"/>
      <c r="X134" s="335"/>
      <c r="Y134" s="335"/>
      <c r="Z134" s="335"/>
      <c r="AA134" s="335"/>
      <c r="AB134" s="335"/>
      <c r="AC134" s="335"/>
      <c r="AD134" s="335"/>
      <c r="AE134" s="335"/>
      <c r="AF134" s="335"/>
      <c r="AG134" s="335"/>
      <c r="AH134" s="335"/>
    </row>
    <row r="135" spans="1:34" s="329" customFormat="1">
      <c r="A135" s="10"/>
      <c r="B135" s="34" t="s">
        <v>296</v>
      </c>
      <c r="C135" s="46" t="s">
        <v>263</v>
      </c>
      <c r="D135" s="337"/>
      <c r="E135" s="338">
        <v>0</v>
      </c>
      <c r="F135" s="338">
        <v>0</v>
      </c>
      <c r="G135" s="356"/>
      <c r="H135" s="338">
        <v>0</v>
      </c>
      <c r="I135" s="357"/>
      <c r="J135" s="338">
        <v>0</v>
      </c>
      <c r="K135" s="357"/>
      <c r="L135" s="338">
        <v>0</v>
      </c>
      <c r="M135" s="357"/>
      <c r="N135" s="338">
        <v>0</v>
      </c>
      <c r="O135" s="357"/>
      <c r="P135" s="338">
        <v>0</v>
      </c>
      <c r="Q135" s="358"/>
      <c r="R135" s="359"/>
      <c r="S135" s="335"/>
      <c r="T135" s="335"/>
      <c r="U135" s="335"/>
      <c r="V135" s="335"/>
      <c r="W135" s="335"/>
      <c r="X135" s="335"/>
      <c r="Y135" s="335"/>
      <c r="Z135" s="335"/>
      <c r="AA135" s="335"/>
      <c r="AB135" s="335"/>
      <c r="AC135" s="335"/>
      <c r="AD135" s="335"/>
      <c r="AE135" s="335"/>
      <c r="AF135" s="335"/>
      <c r="AG135" s="335"/>
      <c r="AH135" s="335"/>
    </row>
    <row r="136" spans="1:34" s="329" customFormat="1">
      <c r="A136" s="10"/>
      <c r="B136" s="34" t="s">
        <v>297</v>
      </c>
      <c r="C136" s="46" t="s">
        <v>263</v>
      </c>
      <c r="D136" s="337"/>
      <c r="E136" s="338">
        <v>0</v>
      </c>
      <c r="F136" s="338">
        <v>0</v>
      </c>
      <c r="G136" s="356"/>
      <c r="H136" s="338">
        <v>0</v>
      </c>
      <c r="I136" s="357"/>
      <c r="J136" s="338">
        <v>0</v>
      </c>
      <c r="K136" s="357"/>
      <c r="L136" s="338">
        <v>0</v>
      </c>
      <c r="M136" s="357"/>
      <c r="N136" s="338">
        <v>0</v>
      </c>
      <c r="O136" s="357"/>
      <c r="P136" s="338">
        <v>0</v>
      </c>
      <c r="Q136" s="358"/>
      <c r="R136" s="359"/>
      <c r="S136" s="335"/>
      <c r="T136" s="335"/>
      <c r="U136" s="335"/>
      <c r="V136" s="335"/>
      <c r="W136" s="335"/>
      <c r="X136" s="335"/>
      <c r="Y136" s="335"/>
      <c r="Z136" s="335"/>
      <c r="AA136" s="335"/>
      <c r="AB136" s="335"/>
      <c r="AC136" s="335"/>
      <c r="AD136" s="335"/>
      <c r="AE136" s="335"/>
      <c r="AF136" s="335"/>
      <c r="AG136" s="335"/>
      <c r="AH136" s="335"/>
    </row>
    <row r="137" spans="1:34" s="329" customFormat="1">
      <c r="A137" s="10" t="s">
        <v>166</v>
      </c>
      <c r="B137" s="30" t="s">
        <v>163</v>
      </c>
      <c r="C137" s="46" t="s">
        <v>263</v>
      </c>
      <c r="D137" s="337"/>
      <c r="E137" s="338"/>
      <c r="F137" s="338"/>
      <c r="G137" s="356"/>
      <c r="H137" s="338"/>
      <c r="I137" s="357"/>
      <c r="J137" s="338"/>
      <c r="K137" s="357"/>
      <c r="L137" s="338"/>
      <c r="M137" s="357"/>
      <c r="N137" s="338"/>
      <c r="O137" s="357"/>
      <c r="P137" s="338"/>
      <c r="Q137" s="358"/>
      <c r="R137" s="359"/>
      <c r="S137" s="335"/>
      <c r="T137" s="335"/>
      <c r="U137" s="335"/>
      <c r="V137" s="335"/>
      <c r="W137" s="335"/>
      <c r="X137" s="335"/>
      <c r="Y137" s="335"/>
      <c r="Z137" s="335"/>
      <c r="AA137" s="335"/>
      <c r="AB137" s="335"/>
      <c r="AC137" s="335"/>
      <c r="AD137" s="335"/>
      <c r="AE137" s="335"/>
      <c r="AF137" s="335"/>
      <c r="AG137" s="335"/>
      <c r="AH137" s="335"/>
    </row>
    <row r="138" spans="1:34" s="329" customFormat="1">
      <c r="A138" s="10" t="s">
        <v>167</v>
      </c>
      <c r="B138" s="30" t="s">
        <v>162</v>
      </c>
      <c r="C138" s="46" t="s">
        <v>263</v>
      </c>
      <c r="D138" s="337"/>
      <c r="E138" s="338">
        <v>0</v>
      </c>
      <c r="F138" s="338">
        <v>0</v>
      </c>
      <c r="G138" s="356"/>
      <c r="H138" s="338">
        <v>0</v>
      </c>
      <c r="I138" s="357"/>
      <c r="J138" s="338">
        <v>0</v>
      </c>
      <c r="K138" s="357"/>
      <c r="L138" s="338">
        <v>0</v>
      </c>
      <c r="M138" s="357"/>
      <c r="N138" s="338">
        <v>0</v>
      </c>
      <c r="O138" s="357"/>
      <c r="P138" s="338">
        <v>0</v>
      </c>
      <c r="Q138" s="358"/>
      <c r="R138" s="359"/>
      <c r="S138" s="335"/>
      <c r="T138" s="335"/>
      <c r="U138" s="335"/>
      <c r="V138" s="335"/>
      <c r="W138" s="335"/>
      <c r="X138" s="335"/>
      <c r="Y138" s="335"/>
      <c r="Z138" s="335"/>
      <c r="AA138" s="335"/>
      <c r="AB138" s="335"/>
      <c r="AC138" s="335"/>
      <c r="AD138" s="335"/>
      <c r="AE138" s="335"/>
      <c r="AF138" s="335"/>
      <c r="AG138" s="335"/>
      <c r="AH138" s="335"/>
    </row>
    <row r="139" spans="1:34" s="329" customFormat="1" ht="25.5">
      <c r="A139" s="10" t="s">
        <v>301</v>
      </c>
      <c r="B139" s="30" t="s">
        <v>299</v>
      </c>
      <c r="C139" s="46" t="s">
        <v>263</v>
      </c>
      <c r="D139" s="337"/>
      <c r="E139" s="338">
        <v>0</v>
      </c>
      <c r="F139" s="338">
        <v>0</v>
      </c>
      <c r="G139" s="356"/>
      <c r="H139" s="338"/>
      <c r="I139" s="357"/>
      <c r="J139" s="338">
        <v>0</v>
      </c>
      <c r="K139" s="357"/>
      <c r="L139" s="338">
        <v>0</v>
      </c>
      <c r="M139" s="357"/>
      <c r="N139" s="338">
        <v>0</v>
      </c>
      <c r="O139" s="357"/>
      <c r="P139" s="338">
        <v>0</v>
      </c>
      <c r="Q139" s="358"/>
      <c r="R139" s="359"/>
      <c r="S139" s="335"/>
      <c r="T139" s="335"/>
      <c r="U139" s="335"/>
      <c r="V139" s="335"/>
      <c r="W139" s="335"/>
      <c r="X139" s="335"/>
      <c r="Y139" s="335"/>
      <c r="Z139" s="335"/>
      <c r="AA139" s="335"/>
      <c r="AB139" s="335"/>
      <c r="AC139" s="335"/>
      <c r="AD139" s="335"/>
      <c r="AE139" s="335"/>
      <c r="AF139" s="335"/>
      <c r="AG139" s="335"/>
      <c r="AH139" s="335"/>
    </row>
    <row r="140" spans="1:34" s="329" customFormat="1">
      <c r="A140" s="10" t="s">
        <v>302</v>
      </c>
      <c r="B140" s="30" t="s">
        <v>300</v>
      </c>
      <c r="C140" s="46" t="s">
        <v>263</v>
      </c>
      <c r="D140" s="337"/>
      <c r="E140" s="338"/>
      <c r="F140" s="338"/>
      <c r="G140" s="356"/>
      <c r="H140" s="338">
        <v>0</v>
      </c>
      <c r="I140" s="357"/>
      <c r="J140" s="338"/>
      <c r="K140" s="357"/>
      <c r="L140" s="338"/>
      <c r="M140" s="357"/>
      <c r="N140" s="338"/>
      <c r="O140" s="357"/>
      <c r="P140" s="338"/>
      <c r="Q140" s="358"/>
      <c r="R140" s="359"/>
      <c r="S140" s="335"/>
      <c r="T140" s="335"/>
      <c r="U140" s="335"/>
      <c r="V140" s="335"/>
      <c r="W140" s="335"/>
      <c r="X140" s="335"/>
      <c r="Y140" s="335"/>
      <c r="Z140" s="335"/>
      <c r="AA140" s="335"/>
      <c r="AB140" s="335"/>
      <c r="AC140" s="335"/>
      <c r="AD140" s="335"/>
      <c r="AE140" s="335"/>
      <c r="AF140" s="335"/>
      <c r="AG140" s="335"/>
      <c r="AH140" s="335"/>
    </row>
    <row r="141" spans="1:34" s="336" customFormat="1">
      <c r="A141" s="11" t="s">
        <v>58</v>
      </c>
      <c r="B141" s="29" t="s">
        <v>22</v>
      </c>
      <c r="C141" s="47" t="s">
        <v>263</v>
      </c>
      <c r="D141" s="341"/>
      <c r="E141" s="338">
        <v>0</v>
      </c>
      <c r="F141" s="338">
        <v>0</v>
      </c>
      <c r="G141" s="360"/>
      <c r="H141" s="338">
        <v>0</v>
      </c>
      <c r="I141" s="361"/>
      <c r="J141" s="338">
        <v>0</v>
      </c>
      <c r="K141" s="361"/>
      <c r="L141" s="338">
        <v>0</v>
      </c>
      <c r="M141" s="361"/>
      <c r="N141" s="338">
        <v>0</v>
      </c>
      <c r="O141" s="361"/>
      <c r="P141" s="338">
        <v>0</v>
      </c>
      <c r="Q141" s="362"/>
      <c r="R141" s="363"/>
      <c r="S141" s="335"/>
      <c r="T141" s="335"/>
      <c r="U141" s="335"/>
      <c r="V141" s="335"/>
      <c r="W141" s="335"/>
      <c r="X141" s="335"/>
      <c r="Y141" s="335"/>
      <c r="Z141" s="335"/>
      <c r="AA141" s="335"/>
      <c r="AB141" s="335"/>
      <c r="AC141" s="335"/>
      <c r="AD141" s="335"/>
      <c r="AE141" s="335"/>
      <c r="AF141" s="335"/>
      <c r="AG141" s="335"/>
      <c r="AH141" s="335"/>
    </row>
    <row r="142" spans="1:34" s="329" customFormat="1">
      <c r="A142" s="10" t="s">
        <v>59</v>
      </c>
      <c r="B142" s="30" t="s">
        <v>298</v>
      </c>
      <c r="C142" s="46" t="s">
        <v>263</v>
      </c>
      <c r="D142" s="337"/>
      <c r="E142" s="338">
        <v>0</v>
      </c>
      <c r="F142" s="338">
        <v>0</v>
      </c>
      <c r="G142" s="356"/>
      <c r="H142" s="338">
        <v>0</v>
      </c>
      <c r="I142" s="357"/>
      <c r="J142" s="338">
        <v>0</v>
      </c>
      <c r="K142" s="357"/>
      <c r="L142" s="338">
        <v>0</v>
      </c>
      <c r="M142" s="357"/>
      <c r="N142" s="338">
        <v>0</v>
      </c>
      <c r="O142" s="357"/>
      <c r="P142" s="338">
        <v>0</v>
      </c>
      <c r="Q142" s="358"/>
      <c r="R142" s="359"/>
      <c r="S142" s="335"/>
      <c r="T142" s="335"/>
      <c r="U142" s="335"/>
      <c r="V142" s="335"/>
      <c r="W142" s="335"/>
      <c r="X142" s="335"/>
      <c r="Y142" s="335"/>
      <c r="Z142" s="335"/>
      <c r="AA142" s="335"/>
      <c r="AB142" s="335"/>
      <c r="AC142" s="335"/>
      <c r="AD142" s="335"/>
      <c r="AE142" s="335"/>
      <c r="AF142" s="335"/>
      <c r="AG142" s="335"/>
      <c r="AH142" s="335"/>
    </row>
    <row r="143" spans="1:34" s="329" customFormat="1">
      <c r="A143" s="10" t="s">
        <v>60</v>
      </c>
      <c r="B143" s="34" t="s">
        <v>296</v>
      </c>
      <c r="C143" s="46" t="s">
        <v>263</v>
      </c>
      <c r="D143" s="337"/>
      <c r="E143" s="338">
        <v>0</v>
      </c>
      <c r="F143" s="338">
        <v>0</v>
      </c>
      <c r="G143" s="356"/>
      <c r="H143" s="338">
        <v>0</v>
      </c>
      <c r="I143" s="357"/>
      <c r="J143" s="338">
        <v>0</v>
      </c>
      <c r="K143" s="357"/>
      <c r="L143" s="338">
        <v>0</v>
      </c>
      <c r="M143" s="357"/>
      <c r="N143" s="338">
        <v>0</v>
      </c>
      <c r="O143" s="357"/>
      <c r="P143" s="338">
        <v>0</v>
      </c>
      <c r="Q143" s="358"/>
      <c r="R143" s="359"/>
      <c r="S143" s="335"/>
      <c r="T143" s="335"/>
      <c r="U143" s="335"/>
      <c r="V143" s="335"/>
      <c r="W143" s="335"/>
      <c r="X143" s="335"/>
      <c r="Y143" s="335"/>
      <c r="Z143" s="335"/>
      <c r="AA143" s="335"/>
      <c r="AB143" s="335"/>
      <c r="AC143" s="335"/>
      <c r="AD143" s="335"/>
      <c r="AE143" s="335"/>
      <c r="AF143" s="335"/>
      <c r="AG143" s="335"/>
      <c r="AH143" s="335"/>
    </row>
    <row r="144" spans="1:34" s="329" customFormat="1">
      <c r="A144" s="10"/>
      <c r="B144" s="34" t="s">
        <v>297</v>
      </c>
      <c r="C144" s="46" t="s">
        <v>263</v>
      </c>
      <c r="D144" s="337"/>
      <c r="E144" s="338">
        <v>0</v>
      </c>
      <c r="F144" s="338">
        <v>0</v>
      </c>
      <c r="G144" s="356"/>
      <c r="H144" s="338">
        <v>0</v>
      </c>
      <c r="I144" s="357"/>
      <c r="J144" s="338">
        <v>0</v>
      </c>
      <c r="K144" s="357"/>
      <c r="L144" s="338">
        <v>0</v>
      </c>
      <c r="M144" s="357"/>
      <c r="N144" s="338">
        <v>0</v>
      </c>
      <c r="O144" s="357"/>
      <c r="P144" s="338">
        <v>0</v>
      </c>
      <c r="Q144" s="358"/>
      <c r="R144" s="359"/>
      <c r="S144" s="335"/>
      <c r="T144" s="335"/>
      <c r="U144" s="335"/>
      <c r="V144" s="335"/>
      <c r="W144" s="335"/>
      <c r="X144" s="335"/>
      <c r="Y144" s="335"/>
      <c r="Z144" s="335"/>
      <c r="AA144" s="335"/>
      <c r="AB144" s="335"/>
      <c r="AC144" s="335"/>
      <c r="AD144" s="335"/>
      <c r="AE144" s="335"/>
      <c r="AF144" s="335"/>
      <c r="AG144" s="335"/>
      <c r="AH144" s="335"/>
    </row>
    <row r="145" spans="1:34" s="329" customFormat="1">
      <c r="A145" s="10" t="s">
        <v>61</v>
      </c>
      <c r="B145" s="30" t="s">
        <v>169</v>
      </c>
      <c r="C145" s="46" t="s">
        <v>263</v>
      </c>
      <c r="D145" s="337"/>
      <c r="E145" s="338"/>
      <c r="F145" s="338"/>
      <c r="G145" s="356"/>
      <c r="H145" s="338"/>
      <c r="I145" s="357"/>
      <c r="J145" s="338"/>
      <c r="K145" s="357"/>
      <c r="L145" s="338"/>
      <c r="M145" s="357"/>
      <c r="N145" s="338"/>
      <c r="O145" s="357"/>
      <c r="P145" s="338"/>
      <c r="Q145" s="358"/>
      <c r="R145" s="359"/>
      <c r="S145" s="335"/>
      <c r="T145" s="335"/>
      <c r="U145" s="335"/>
      <c r="V145" s="335"/>
      <c r="W145" s="335"/>
      <c r="X145" s="335"/>
      <c r="Y145" s="335"/>
      <c r="Z145" s="335"/>
      <c r="AA145" s="335"/>
      <c r="AB145" s="335"/>
      <c r="AC145" s="335"/>
      <c r="AD145" s="335"/>
      <c r="AE145" s="335"/>
      <c r="AF145" s="335"/>
      <c r="AG145" s="335"/>
      <c r="AH145" s="335"/>
    </row>
    <row r="146" spans="1:34" s="329" customFormat="1">
      <c r="A146" s="10" t="s">
        <v>170</v>
      </c>
      <c r="B146" s="30" t="s">
        <v>44</v>
      </c>
      <c r="C146" s="46" t="s">
        <v>263</v>
      </c>
      <c r="D146" s="337"/>
      <c r="E146" s="338">
        <v>0</v>
      </c>
      <c r="F146" s="338">
        <v>0</v>
      </c>
      <c r="G146" s="356"/>
      <c r="H146" s="338">
        <v>0</v>
      </c>
      <c r="I146" s="357"/>
      <c r="J146" s="338">
        <v>0</v>
      </c>
      <c r="K146" s="357"/>
      <c r="L146" s="338">
        <v>0</v>
      </c>
      <c r="M146" s="357"/>
      <c r="N146" s="338">
        <v>0</v>
      </c>
      <c r="O146" s="357"/>
      <c r="P146" s="338">
        <v>0</v>
      </c>
      <c r="Q146" s="358"/>
      <c r="R146" s="359"/>
      <c r="S146" s="335"/>
      <c r="T146" s="335"/>
      <c r="U146" s="335"/>
      <c r="V146" s="335"/>
      <c r="W146" s="335"/>
      <c r="X146" s="335"/>
      <c r="Y146" s="335"/>
      <c r="Z146" s="335"/>
      <c r="AA146" s="335"/>
      <c r="AB146" s="335"/>
      <c r="AC146" s="335"/>
      <c r="AD146" s="335"/>
      <c r="AE146" s="335"/>
      <c r="AF146" s="335"/>
      <c r="AG146" s="335"/>
      <c r="AH146" s="335"/>
    </row>
    <row r="147" spans="1:34" s="329" customFormat="1">
      <c r="A147" s="10" t="s">
        <v>303</v>
      </c>
      <c r="B147" s="30" t="s">
        <v>304</v>
      </c>
      <c r="C147" s="46" t="s">
        <v>263</v>
      </c>
      <c r="D147" s="337"/>
      <c r="E147" s="338"/>
      <c r="F147" s="338"/>
      <c r="G147" s="356"/>
      <c r="H147" s="338"/>
      <c r="I147" s="357"/>
      <c r="J147" s="338"/>
      <c r="K147" s="357"/>
      <c r="L147" s="338"/>
      <c r="M147" s="357"/>
      <c r="N147" s="338"/>
      <c r="O147" s="357"/>
      <c r="P147" s="338"/>
      <c r="Q147" s="358"/>
      <c r="R147" s="359"/>
      <c r="S147" s="335"/>
      <c r="T147" s="335"/>
      <c r="U147" s="335"/>
      <c r="V147" s="335"/>
      <c r="W147" s="335"/>
      <c r="X147" s="335"/>
      <c r="Y147" s="335"/>
      <c r="Z147" s="335"/>
      <c r="AA147" s="335"/>
      <c r="AB147" s="335"/>
      <c r="AC147" s="335"/>
      <c r="AD147" s="335"/>
      <c r="AE147" s="335"/>
      <c r="AF147" s="335"/>
      <c r="AG147" s="335"/>
      <c r="AH147" s="335"/>
    </row>
    <row r="148" spans="1:34" s="329" customFormat="1" ht="25.5">
      <c r="A148" s="11" t="s">
        <v>132</v>
      </c>
      <c r="B148" s="29" t="s">
        <v>171</v>
      </c>
      <c r="C148" s="47" t="s">
        <v>263</v>
      </c>
      <c r="D148" s="337"/>
      <c r="E148" s="338">
        <v>-3.637978807091713E-12</v>
      </c>
      <c r="F148" s="338">
        <v>-1.4551915228366852E-11</v>
      </c>
      <c r="G148" s="360"/>
      <c r="H148" s="338">
        <v>1.4551915228366852E-11</v>
      </c>
      <c r="I148" s="361"/>
      <c r="J148" s="338">
        <v>1.3642420526593924E-11</v>
      </c>
      <c r="K148" s="361"/>
      <c r="L148" s="338">
        <v>0</v>
      </c>
      <c r="M148" s="361"/>
      <c r="N148" s="338">
        <v>0</v>
      </c>
      <c r="O148" s="361"/>
      <c r="P148" s="338">
        <v>1.4551915228366852E-11</v>
      </c>
      <c r="Q148" s="358"/>
      <c r="R148" s="359"/>
      <c r="S148" s="335"/>
      <c r="T148" s="335"/>
      <c r="U148" s="335"/>
      <c r="V148" s="335"/>
      <c r="W148" s="335"/>
      <c r="X148" s="335"/>
      <c r="Y148" s="335"/>
      <c r="Z148" s="335"/>
      <c r="AA148" s="335"/>
      <c r="AB148" s="335"/>
      <c r="AC148" s="335"/>
      <c r="AD148" s="335"/>
      <c r="AE148" s="335"/>
      <c r="AF148" s="335"/>
      <c r="AG148" s="335"/>
      <c r="AH148" s="335"/>
    </row>
    <row r="149" spans="1:34" s="329" customFormat="1" ht="25.5">
      <c r="A149" s="10" t="s">
        <v>147</v>
      </c>
      <c r="B149" s="30" t="s">
        <v>149</v>
      </c>
      <c r="C149" s="46" t="s">
        <v>263</v>
      </c>
      <c r="D149" s="337"/>
      <c r="E149" s="338"/>
      <c r="F149" s="338"/>
      <c r="G149" s="356"/>
      <c r="H149" s="338"/>
      <c r="I149" s="357"/>
      <c r="J149" s="338"/>
      <c r="K149" s="357"/>
      <c r="L149" s="338"/>
      <c r="M149" s="357"/>
      <c r="N149" s="338"/>
      <c r="O149" s="357"/>
      <c r="P149" s="338"/>
      <c r="Q149" s="358"/>
      <c r="R149" s="359"/>
      <c r="S149" s="335"/>
      <c r="T149" s="335"/>
      <c r="U149" s="335"/>
      <c r="V149" s="335"/>
      <c r="W149" s="335"/>
      <c r="X149" s="335"/>
      <c r="Y149" s="335"/>
      <c r="Z149" s="335"/>
      <c r="AA149" s="335"/>
      <c r="AB149" s="335"/>
      <c r="AC149" s="335"/>
      <c r="AD149" s="335"/>
      <c r="AE149" s="335"/>
      <c r="AF149" s="335"/>
      <c r="AG149" s="335"/>
      <c r="AH149" s="335"/>
    </row>
    <row r="150" spans="1:34" s="329" customFormat="1">
      <c r="A150" s="10" t="s">
        <v>148</v>
      </c>
      <c r="B150" s="30" t="s">
        <v>150</v>
      </c>
      <c r="C150" s="46" t="s">
        <v>263</v>
      </c>
      <c r="D150" s="337"/>
      <c r="E150" s="338"/>
      <c r="F150" s="338"/>
      <c r="G150" s="356"/>
      <c r="H150" s="338"/>
      <c r="I150" s="357"/>
      <c r="J150" s="338"/>
      <c r="K150" s="357"/>
      <c r="L150" s="338"/>
      <c r="M150" s="357"/>
      <c r="N150" s="338"/>
      <c r="O150" s="357"/>
      <c r="P150" s="338"/>
      <c r="Q150" s="358"/>
      <c r="R150" s="359"/>
      <c r="S150" s="335"/>
      <c r="T150" s="335"/>
      <c r="U150" s="335"/>
      <c r="V150" s="335"/>
      <c r="W150" s="335"/>
      <c r="X150" s="335"/>
      <c r="Y150" s="335"/>
      <c r="Z150" s="335"/>
      <c r="AA150" s="335"/>
      <c r="AB150" s="335"/>
      <c r="AC150" s="335"/>
      <c r="AD150" s="335"/>
      <c r="AE150" s="335"/>
      <c r="AF150" s="335"/>
      <c r="AG150" s="335"/>
      <c r="AH150" s="335"/>
    </row>
    <row r="151" spans="1:34" s="329" customFormat="1" ht="25.5">
      <c r="A151" s="10" t="s">
        <v>133</v>
      </c>
      <c r="B151" s="29" t="s">
        <v>172</v>
      </c>
      <c r="C151" s="47" t="s">
        <v>263</v>
      </c>
      <c r="D151" s="337"/>
      <c r="E151" s="338">
        <v>0</v>
      </c>
      <c r="F151" s="338">
        <v>0</v>
      </c>
      <c r="G151" s="360"/>
      <c r="H151" s="338">
        <v>0</v>
      </c>
      <c r="I151" s="361"/>
      <c r="J151" s="338">
        <v>0</v>
      </c>
      <c r="K151" s="361"/>
      <c r="L151" s="338">
        <v>0</v>
      </c>
      <c r="M151" s="361"/>
      <c r="N151" s="338">
        <v>0</v>
      </c>
      <c r="O151" s="361"/>
      <c r="P151" s="338">
        <v>0</v>
      </c>
      <c r="Q151" s="358"/>
      <c r="R151" s="359"/>
      <c r="S151" s="335"/>
      <c r="T151" s="335"/>
      <c r="U151" s="335"/>
      <c r="V151" s="335"/>
      <c r="W151" s="335"/>
      <c r="X151" s="335"/>
      <c r="Y151" s="335"/>
      <c r="Z151" s="335"/>
      <c r="AA151" s="335"/>
      <c r="AB151" s="335"/>
      <c r="AC151" s="335"/>
      <c r="AD151" s="335"/>
      <c r="AE151" s="335"/>
      <c r="AF151" s="335"/>
      <c r="AG151" s="335"/>
      <c r="AH151" s="335"/>
    </row>
    <row r="152" spans="1:34" s="329" customFormat="1" ht="25.5">
      <c r="A152" s="10" t="s">
        <v>151</v>
      </c>
      <c r="B152" s="30" t="s">
        <v>153</v>
      </c>
      <c r="C152" s="46" t="s">
        <v>263</v>
      </c>
      <c r="D152" s="337"/>
      <c r="E152" s="338"/>
      <c r="F152" s="338"/>
      <c r="G152" s="356"/>
      <c r="H152" s="338"/>
      <c r="I152" s="357"/>
      <c r="J152" s="338"/>
      <c r="K152" s="357"/>
      <c r="L152" s="338"/>
      <c r="M152" s="357"/>
      <c r="N152" s="338"/>
      <c r="O152" s="357"/>
      <c r="P152" s="338"/>
      <c r="Q152" s="358"/>
      <c r="R152" s="359"/>
      <c r="S152" s="335"/>
      <c r="T152" s="335"/>
      <c r="U152" s="335"/>
      <c r="V152" s="335"/>
      <c r="W152" s="335"/>
      <c r="X152" s="335"/>
      <c r="Y152" s="335"/>
      <c r="Z152" s="335"/>
      <c r="AA152" s="335"/>
      <c r="AB152" s="335"/>
      <c r="AC152" s="335"/>
      <c r="AD152" s="335"/>
      <c r="AE152" s="335"/>
      <c r="AF152" s="335"/>
      <c r="AG152" s="335"/>
      <c r="AH152" s="335"/>
    </row>
    <row r="153" spans="1:34" s="329" customFormat="1">
      <c r="A153" s="10" t="s">
        <v>152</v>
      </c>
      <c r="B153" s="30" t="s">
        <v>150</v>
      </c>
      <c r="C153" s="46" t="s">
        <v>263</v>
      </c>
      <c r="D153" s="337"/>
      <c r="E153" s="338"/>
      <c r="F153" s="338"/>
      <c r="G153" s="356"/>
      <c r="H153" s="338"/>
      <c r="I153" s="357"/>
      <c r="J153" s="338"/>
      <c r="K153" s="357"/>
      <c r="L153" s="338"/>
      <c r="M153" s="357"/>
      <c r="N153" s="338"/>
      <c r="O153" s="357"/>
      <c r="P153" s="338"/>
      <c r="Q153" s="358"/>
      <c r="R153" s="359"/>
      <c r="S153" s="335"/>
      <c r="T153" s="335"/>
      <c r="U153" s="335"/>
      <c r="V153" s="335"/>
      <c r="W153" s="335"/>
      <c r="X153" s="335"/>
      <c r="Y153" s="335"/>
      <c r="Z153" s="335"/>
      <c r="AA153" s="335"/>
      <c r="AB153" s="335"/>
      <c r="AC153" s="335"/>
      <c r="AD153" s="335"/>
      <c r="AE153" s="335"/>
      <c r="AF153" s="335"/>
      <c r="AG153" s="335"/>
      <c r="AH153" s="335"/>
    </row>
    <row r="154" spans="1:34" s="336" customFormat="1" ht="15.75" customHeight="1">
      <c r="A154" s="11" t="s">
        <v>134</v>
      </c>
      <c r="B154" s="29" t="s">
        <v>173</v>
      </c>
      <c r="C154" s="47" t="s">
        <v>263</v>
      </c>
      <c r="D154" s="341"/>
      <c r="E154" s="338">
        <v>6.0000000030413503E-4</v>
      </c>
      <c r="F154" s="338">
        <v>-1.8189894035458565E-12</v>
      </c>
      <c r="G154" s="360"/>
      <c r="H154" s="338">
        <v>0</v>
      </c>
      <c r="I154" s="361"/>
      <c r="J154" s="338">
        <v>-2.1316282072803006E-13</v>
      </c>
      <c r="K154" s="361"/>
      <c r="L154" s="338">
        <v>0</v>
      </c>
      <c r="M154" s="361"/>
      <c r="N154" s="338">
        <v>0</v>
      </c>
      <c r="O154" s="361"/>
      <c r="P154" s="338">
        <v>0</v>
      </c>
      <c r="Q154" s="362"/>
      <c r="R154" s="363"/>
      <c r="S154" s="335"/>
      <c r="T154" s="335"/>
      <c r="U154" s="335"/>
      <c r="V154" s="335"/>
      <c r="W154" s="335"/>
      <c r="X154" s="335"/>
      <c r="Y154" s="335"/>
      <c r="Z154" s="335"/>
      <c r="AA154" s="335"/>
      <c r="AB154" s="335"/>
      <c r="AC154" s="335"/>
      <c r="AD154" s="335"/>
      <c r="AE154" s="335"/>
      <c r="AF154" s="335"/>
      <c r="AG154" s="335"/>
      <c r="AH154" s="335"/>
    </row>
    <row r="155" spans="1:34" s="336" customFormat="1">
      <c r="A155" s="11" t="s">
        <v>174</v>
      </c>
      <c r="B155" s="29" t="s">
        <v>278</v>
      </c>
      <c r="C155" s="47" t="s">
        <v>263</v>
      </c>
      <c r="D155" s="341"/>
      <c r="E155" s="338">
        <v>0</v>
      </c>
      <c r="F155" s="338">
        <v>0</v>
      </c>
      <c r="G155" s="360"/>
      <c r="H155" s="338">
        <v>0</v>
      </c>
      <c r="I155" s="361"/>
      <c r="J155" s="338">
        <v>0</v>
      </c>
      <c r="K155" s="361"/>
      <c r="L155" s="338">
        <v>0</v>
      </c>
      <c r="M155" s="361"/>
      <c r="N155" s="338">
        <v>0</v>
      </c>
      <c r="O155" s="361"/>
      <c r="P155" s="338">
        <v>0</v>
      </c>
      <c r="Q155" s="362"/>
      <c r="R155" s="363"/>
      <c r="S155" s="335"/>
      <c r="T155" s="335"/>
      <c r="U155" s="335"/>
      <c r="V155" s="335"/>
      <c r="W155" s="335"/>
      <c r="X155" s="335"/>
      <c r="Y155" s="335"/>
      <c r="Z155" s="335"/>
      <c r="AA155" s="335"/>
      <c r="AB155" s="335"/>
      <c r="AC155" s="335"/>
      <c r="AD155" s="335"/>
      <c r="AE155" s="335"/>
      <c r="AF155" s="335"/>
      <c r="AG155" s="335"/>
      <c r="AH155" s="335"/>
    </row>
    <row r="156" spans="1:34" s="336" customFormat="1">
      <c r="A156" s="11" t="s">
        <v>175</v>
      </c>
      <c r="B156" s="29" t="s">
        <v>280</v>
      </c>
      <c r="C156" s="47" t="s">
        <v>263</v>
      </c>
      <c r="D156" s="341"/>
      <c r="E156" s="338">
        <v>5.9999999734827725E-4</v>
      </c>
      <c r="F156" s="338">
        <v>-1.659827830735594E-11</v>
      </c>
      <c r="G156" s="360"/>
      <c r="H156" s="338">
        <v>1.2789769243681803E-11</v>
      </c>
      <c r="I156" s="361"/>
      <c r="J156" s="338">
        <v>1.4694023775518872E-11</v>
      </c>
      <c r="K156" s="361"/>
      <c r="L156" s="338">
        <v>4.3947068206762196E-12</v>
      </c>
      <c r="M156" s="361"/>
      <c r="N156" s="338">
        <v>1.1048939541069558E-12</v>
      </c>
      <c r="O156" s="361"/>
      <c r="P156" s="338">
        <v>1.389821591146756E-11</v>
      </c>
      <c r="Q156" s="362"/>
      <c r="R156" s="363"/>
      <c r="S156" s="335"/>
      <c r="T156" s="335"/>
      <c r="U156" s="335"/>
      <c r="V156" s="335"/>
      <c r="W156" s="335"/>
      <c r="X156" s="335"/>
      <c r="Y156" s="335"/>
      <c r="Z156" s="335"/>
      <c r="AA156" s="335"/>
      <c r="AB156" s="335"/>
      <c r="AC156" s="335"/>
      <c r="AD156" s="335"/>
      <c r="AE156" s="335"/>
      <c r="AF156" s="335"/>
      <c r="AG156" s="335"/>
      <c r="AH156" s="335"/>
    </row>
    <row r="157" spans="1:34" s="336" customFormat="1">
      <c r="A157" s="11" t="s">
        <v>176</v>
      </c>
      <c r="B157" s="29" t="s">
        <v>23</v>
      </c>
      <c r="C157" s="47" t="s">
        <v>263</v>
      </c>
      <c r="D157" s="341"/>
      <c r="E157" s="338">
        <v>2.6432189770275727E-12</v>
      </c>
      <c r="F157" s="338">
        <v>6.0000000007676135E-4</v>
      </c>
      <c r="G157" s="360"/>
      <c r="H157" s="338">
        <v>5.9999998347848305E-4</v>
      </c>
      <c r="I157" s="361"/>
      <c r="J157" s="338">
        <v>5.9999999615456545E-4</v>
      </c>
      <c r="K157" s="361"/>
      <c r="L157" s="338">
        <v>6.0000001083437837E-4</v>
      </c>
      <c r="M157" s="361"/>
      <c r="N157" s="338">
        <v>6.000000149981588E-4</v>
      </c>
      <c r="O157" s="361"/>
      <c r="P157" s="338">
        <v>6.0000001609950004E-4</v>
      </c>
      <c r="Q157" s="362"/>
      <c r="R157" s="363"/>
      <c r="S157" s="335"/>
      <c r="T157" s="335"/>
      <c r="U157" s="335"/>
      <c r="V157" s="335"/>
      <c r="W157" s="335"/>
      <c r="X157" s="335"/>
      <c r="Y157" s="335"/>
      <c r="Z157" s="335"/>
      <c r="AA157" s="335"/>
      <c r="AB157" s="335"/>
      <c r="AC157" s="335"/>
      <c r="AD157" s="335"/>
      <c r="AE157" s="335"/>
      <c r="AF157" s="335"/>
      <c r="AG157" s="335"/>
      <c r="AH157" s="335"/>
    </row>
    <row r="158" spans="1:34" s="336" customFormat="1" ht="16.5" thickBot="1">
      <c r="A158" s="27" t="s">
        <v>279</v>
      </c>
      <c r="B158" s="52" t="s">
        <v>24</v>
      </c>
      <c r="C158" s="53" t="s">
        <v>263</v>
      </c>
      <c r="D158" s="364"/>
      <c r="E158" s="420">
        <v>6.0000000007676135E-4</v>
      </c>
      <c r="F158" s="420">
        <v>5.9999998347848305E-4</v>
      </c>
      <c r="G158" s="365"/>
      <c r="H158" s="420">
        <v>5.9999999615456545E-4</v>
      </c>
      <c r="I158" s="366"/>
      <c r="J158" s="420">
        <v>6.0000001083437837E-4</v>
      </c>
      <c r="K158" s="366"/>
      <c r="L158" s="420">
        <v>6.000000149981588E-4</v>
      </c>
      <c r="M158" s="366"/>
      <c r="N158" s="420">
        <v>6.0000001609950004E-4</v>
      </c>
      <c r="O158" s="366"/>
      <c r="P158" s="420">
        <v>6.0000003000482138E-4</v>
      </c>
      <c r="Q158" s="367"/>
      <c r="R158" s="368"/>
      <c r="S158" s="335"/>
      <c r="T158" s="335"/>
      <c r="U158" s="335"/>
      <c r="V158" s="335"/>
      <c r="W158" s="335"/>
      <c r="X158" s="335"/>
      <c r="Y158" s="335"/>
      <c r="Z158" s="335"/>
      <c r="AA158" s="335"/>
      <c r="AB158" s="335"/>
      <c r="AC158" s="335"/>
      <c r="AD158" s="335"/>
      <c r="AE158" s="335"/>
      <c r="AF158" s="335"/>
      <c r="AG158" s="335"/>
      <c r="AH158" s="335"/>
    </row>
    <row r="159" spans="1:34" s="329" customFormat="1" ht="16.5" thickBot="1">
      <c r="A159" s="54"/>
      <c r="B159" s="55" t="s">
        <v>17</v>
      </c>
      <c r="C159" s="56"/>
      <c r="D159" s="369"/>
      <c r="E159" s="421"/>
      <c r="F159" s="421"/>
      <c r="G159" s="370"/>
      <c r="H159" s="421"/>
      <c r="I159" s="371"/>
      <c r="J159" s="421"/>
      <c r="K159" s="371"/>
      <c r="L159" s="421"/>
      <c r="M159" s="371"/>
      <c r="N159" s="421"/>
      <c r="O159" s="371"/>
      <c r="P159" s="421"/>
      <c r="Q159" s="373"/>
      <c r="R159" s="372"/>
      <c r="S159" s="335"/>
      <c r="T159" s="335"/>
      <c r="U159" s="335"/>
      <c r="V159" s="335"/>
      <c r="W159" s="335"/>
      <c r="X159" s="335"/>
      <c r="Y159" s="335"/>
      <c r="Z159" s="335"/>
      <c r="AA159" s="335"/>
      <c r="AB159" s="335"/>
      <c r="AC159" s="335"/>
      <c r="AD159" s="335"/>
      <c r="AE159" s="335"/>
      <c r="AF159" s="335"/>
      <c r="AG159" s="335"/>
      <c r="AH159" s="335"/>
    </row>
    <row r="160" spans="1:34" s="336" customFormat="1">
      <c r="A160" s="38">
        <v>1</v>
      </c>
      <c r="B160" s="39" t="s">
        <v>18</v>
      </c>
      <c r="C160" s="45" t="s">
        <v>263</v>
      </c>
      <c r="D160" s="374"/>
      <c r="E160" s="417">
        <v>1.0913936421275139E-11</v>
      </c>
      <c r="F160" s="417">
        <v>1.6997355487546884E-5</v>
      </c>
      <c r="G160" s="333"/>
      <c r="H160" s="417">
        <v>-3.9999999899009708E-4</v>
      </c>
      <c r="I160" s="375"/>
      <c r="J160" s="417">
        <v>0</v>
      </c>
      <c r="K160" s="375"/>
      <c r="L160" s="417">
        <v>0</v>
      </c>
      <c r="M160" s="375"/>
      <c r="N160" s="417">
        <v>0</v>
      </c>
      <c r="O160" s="375"/>
      <c r="P160" s="417">
        <v>0</v>
      </c>
      <c r="Q160" s="333"/>
      <c r="R160" s="376"/>
      <c r="S160" s="335"/>
      <c r="T160" s="335"/>
      <c r="U160" s="335"/>
      <c r="V160" s="335"/>
      <c r="W160" s="335"/>
      <c r="X160" s="335"/>
      <c r="Y160" s="335"/>
      <c r="Z160" s="335"/>
      <c r="AA160" s="335"/>
      <c r="AB160" s="335"/>
      <c r="AC160" s="335"/>
      <c r="AD160" s="335"/>
      <c r="AE160" s="335"/>
      <c r="AF160" s="335"/>
      <c r="AG160" s="335"/>
      <c r="AH160" s="335"/>
    </row>
    <row r="161" spans="1:34" s="329" customFormat="1">
      <c r="A161" s="11" t="s">
        <v>52</v>
      </c>
      <c r="B161" s="29" t="s">
        <v>177</v>
      </c>
      <c r="C161" s="47" t="s">
        <v>263</v>
      </c>
      <c r="D161" s="377"/>
      <c r="E161" s="338">
        <v>0</v>
      </c>
      <c r="F161" s="338">
        <v>0</v>
      </c>
      <c r="G161" s="342"/>
      <c r="H161" s="338">
        <v>0</v>
      </c>
      <c r="I161" s="344"/>
      <c r="J161" s="338">
        <v>0</v>
      </c>
      <c r="K161" s="344"/>
      <c r="L161" s="338">
        <v>0</v>
      </c>
      <c r="M161" s="344"/>
      <c r="N161" s="338">
        <v>0</v>
      </c>
      <c r="O161" s="344"/>
      <c r="P161" s="338">
        <v>0</v>
      </c>
      <c r="Q161" s="342"/>
      <c r="R161" s="378"/>
      <c r="S161" s="335"/>
      <c r="T161" s="335"/>
      <c r="U161" s="335"/>
      <c r="V161" s="335"/>
      <c r="W161" s="335"/>
      <c r="X161" s="335"/>
      <c r="Y161" s="335"/>
      <c r="Z161" s="335"/>
      <c r="AA161" s="335"/>
      <c r="AB161" s="335"/>
      <c r="AC161" s="335"/>
      <c r="AD161" s="335"/>
      <c r="AE161" s="335"/>
      <c r="AF161" s="335"/>
      <c r="AG161" s="335"/>
      <c r="AH161" s="335"/>
    </row>
    <row r="162" spans="1:34" s="329" customFormat="1">
      <c r="A162" s="11" t="s">
        <v>55</v>
      </c>
      <c r="B162" s="29" t="s">
        <v>178</v>
      </c>
      <c r="C162" s="47" t="s">
        <v>263</v>
      </c>
      <c r="D162" s="377"/>
      <c r="E162" s="338">
        <v>0</v>
      </c>
      <c r="F162" s="338">
        <v>0</v>
      </c>
      <c r="G162" s="342"/>
      <c r="H162" s="338">
        <v>0</v>
      </c>
      <c r="I162" s="344"/>
      <c r="J162" s="338">
        <v>0</v>
      </c>
      <c r="K162" s="344"/>
      <c r="L162" s="338">
        <v>0</v>
      </c>
      <c r="M162" s="344"/>
      <c r="N162" s="338">
        <v>0</v>
      </c>
      <c r="O162" s="344"/>
      <c r="P162" s="338">
        <v>0</v>
      </c>
      <c r="Q162" s="342"/>
      <c r="R162" s="378"/>
      <c r="S162" s="335"/>
      <c r="T162" s="335"/>
      <c r="U162" s="335"/>
      <c r="V162" s="335"/>
      <c r="W162" s="335"/>
      <c r="X162" s="335"/>
      <c r="Y162" s="335"/>
      <c r="Z162" s="335"/>
      <c r="AA162" s="335"/>
      <c r="AB162" s="335"/>
      <c r="AC162" s="335"/>
      <c r="AD162" s="335"/>
      <c r="AE162" s="335"/>
      <c r="AF162" s="335"/>
      <c r="AG162" s="335"/>
      <c r="AH162" s="335"/>
    </row>
    <row r="163" spans="1:34" s="329" customFormat="1">
      <c r="A163" s="11" t="s">
        <v>56</v>
      </c>
      <c r="B163" s="29" t="s">
        <v>179</v>
      </c>
      <c r="C163" s="47" t="s">
        <v>263</v>
      </c>
      <c r="D163" s="377"/>
      <c r="E163" s="338">
        <v>0</v>
      </c>
      <c r="F163" s="338">
        <v>0</v>
      </c>
      <c r="G163" s="342"/>
      <c r="H163" s="338">
        <v>0</v>
      </c>
      <c r="I163" s="344"/>
      <c r="J163" s="338">
        <v>0</v>
      </c>
      <c r="K163" s="344"/>
      <c r="L163" s="338">
        <v>0</v>
      </c>
      <c r="M163" s="344"/>
      <c r="N163" s="338">
        <v>0</v>
      </c>
      <c r="O163" s="344"/>
      <c r="P163" s="338">
        <v>0</v>
      </c>
      <c r="Q163" s="342"/>
      <c r="R163" s="378"/>
      <c r="S163" s="335"/>
      <c r="T163" s="335"/>
      <c r="U163" s="335"/>
      <c r="V163" s="335"/>
      <c r="W163" s="335"/>
      <c r="X163" s="335"/>
      <c r="Y163" s="335"/>
      <c r="Z163" s="335"/>
      <c r="AA163" s="335"/>
      <c r="AB163" s="335"/>
      <c r="AC163" s="335"/>
      <c r="AD163" s="335"/>
      <c r="AE163" s="335"/>
      <c r="AF163" s="335"/>
      <c r="AG163" s="335"/>
      <c r="AH163" s="335"/>
    </row>
    <row r="164" spans="1:34" s="329" customFormat="1">
      <c r="A164" s="10" t="s">
        <v>156</v>
      </c>
      <c r="B164" s="30" t="s">
        <v>180</v>
      </c>
      <c r="C164" s="46" t="s">
        <v>263</v>
      </c>
      <c r="D164" s="379"/>
      <c r="E164" s="338">
        <v>0</v>
      </c>
      <c r="F164" s="338">
        <v>0</v>
      </c>
      <c r="G164" s="338"/>
      <c r="H164" s="338">
        <v>0</v>
      </c>
      <c r="I164" s="340"/>
      <c r="J164" s="338">
        <v>0</v>
      </c>
      <c r="K164" s="340"/>
      <c r="L164" s="338">
        <v>0</v>
      </c>
      <c r="M164" s="340"/>
      <c r="N164" s="338">
        <v>0</v>
      </c>
      <c r="O164" s="340"/>
      <c r="P164" s="338">
        <v>0</v>
      </c>
      <c r="Q164" s="338"/>
      <c r="R164" s="380"/>
      <c r="S164" s="335"/>
      <c r="T164" s="335"/>
      <c r="U164" s="335"/>
      <c r="V164" s="335"/>
      <c r="W164" s="335"/>
      <c r="X164" s="335"/>
      <c r="Y164" s="335"/>
      <c r="Z164" s="335"/>
      <c r="AA164" s="335"/>
      <c r="AB164" s="335"/>
      <c r="AC164" s="335"/>
      <c r="AD164" s="335"/>
      <c r="AE164" s="335"/>
      <c r="AF164" s="335"/>
      <c r="AG164" s="335"/>
      <c r="AH164" s="335"/>
    </row>
    <row r="165" spans="1:34" s="329" customFormat="1">
      <c r="A165" s="10" t="s">
        <v>159</v>
      </c>
      <c r="B165" s="30" t="s">
        <v>181</v>
      </c>
      <c r="C165" s="46" t="s">
        <v>263</v>
      </c>
      <c r="D165" s="379"/>
      <c r="E165" s="338">
        <v>0</v>
      </c>
      <c r="F165" s="338">
        <v>0</v>
      </c>
      <c r="G165" s="338"/>
      <c r="H165" s="338">
        <v>0</v>
      </c>
      <c r="I165" s="340"/>
      <c r="J165" s="338">
        <v>0</v>
      </c>
      <c r="K165" s="340"/>
      <c r="L165" s="338">
        <v>0</v>
      </c>
      <c r="M165" s="340"/>
      <c r="N165" s="338">
        <v>0</v>
      </c>
      <c r="O165" s="340"/>
      <c r="P165" s="338">
        <v>0</v>
      </c>
      <c r="Q165" s="338"/>
      <c r="R165" s="380"/>
      <c r="S165" s="335"/>
      <c r="T165" s="335"/>
      <c r="U165" s="335"/>
      <c r="V165" s="335"/>
      <c r="W165" s="335"/>
      <c r="X165" s="335"/>
      <c r="Y165" s="335"/>
      <c r="Z165" s="335"/>
      <c r="AA165" s="335"/>
      <c r="AB165" s="335"/>
      <c r="AC165" s="335"/>
      <c r="AD165" s="335"/>
      <c r="AE165" s="335"/>
      <c r="AF165" s="335"/>
      <c r="AG165" s="335"/>
      <c r="AH165" s="335"/>
    </row>
    <row r="166" spans="1:34" s="329" customFormat="1">
      <c r="A166" s="10" t="s">
        <v>160</v>
      </c>
      <c r="B166" s="30" t="s">
        <v>182</v>
      </c>
      <c r="C166" s="46" t="s">
        <v>263</v>
      </c>
      <c r="D166" s="379"/>
      <c r="E166" s="338">
        <v>0</v>
      </c>
      <c r="F166" s="338">
        <v>0</v>
      </c>
      <c r="G166" s="338"/>
      <c r="H166" s="338">
        <v>0</v>
      </c>
      <c r="I166" s="340"/>
      <c r="J166" s="338">
        <v>0</v>
      </c>
      <c r="K166" s="340"/>
      <c r="L166" s="338">
        <v>0</v>
      </c>
      <c r="M166" s="340"/>
      <c r="N166" s="338">
        <v>0</v>
      </c>
      <c r="O166" s="340"/>
      <c r="P166" s="338">
        <v>0</v>
      </c>
      <c r="Q166" s="338"/>
      <c r="R166" s="380"/>
      <c r="S166" s="335"/>
      <c r="T166" s="335"/>
      <c r="U166" s="335"/>
      <c r="V166" s="335"/>
      <c r="W166" s="335"/>
      <c r="X166" s="335"/>
      <c r="Y166" s="335"/>
      <c r="Z166" s="335"/>
      <c r="AA166" s="335"/>
      <c r="AB166" s="335"/>
      <c r="AC166" s="335"/>
      <c r="AD166" s="335"/>
      <c r="AE166" s="335"/>
      <c r="AF166" s="335"/>
      <c r="AG166" s="335"/>
      <c r="AH166" s="335"/>
    </row>
    <row r="167" spans="1:34" s="329" customFormat="1">
      <c r="A167" s="11" t="s">
        <v>57</v>
      </c>
      <c r="B167" s="29" t="s">
        <v>168</v>
      </c>
      <c r="C167" s="47" t="s">
        <v>263</v>
      </c>
      <c r="D167" s="377"/>
      <c r="E167" s="338">
        <v>0</v>
      </c>
      <c r="F167" s="338">
        <v>0</v>
      </c>
      <c r="G167" s="342"/>
      <c r="H167" s="338">
        <v>0</v>
      </c>
      <c r="I167" s="344"/>
      <c r="J167" s="338">
        <v>0</v>
      </c>
      <c r="K167" s="344"/>
      <c r="L167" s="338">
        <v>0</v>
      </c>
      <c r="M167" s="344"/>
      <c r="N167" s="338">
        <v>0</v>
      </c>
      <c r="O167" s="344"/>
      <c r="P167" s="338">
        <v>0</v>
      </c>
      <c r="Q167" s="342"/>
      <c r="R167" s="378"/>
      <c r="S167" s="335"/>
      <c r="T167" s="335"/>
      <c r="U167" s="335"/>
      <c r="V167" s="335"/>
      <c r="W167" s="335"/>
      <c r="X167" s="335"/>
      <c r="Y167" s="335"/>
      <c r="Z167" s="335"/>
      <c r="AA167" s="335"/>
      <c r="AB167" s="335"/>
      <c r="AC167" s="335"/>
      <c r="AD167" s="335"/>
      <c r="AE167" s="335"/>
      <c r="AF167" s="335"/>
      <c r="AG167" s="335"/>
      <c r="AH167" s="335"/>
    </row>
    <row r="168" spans="1:34" s="329" customFormat="1">
      <c r="A168" s="11" t="s">
        <v>58</v>
      </c>
      <c r="B168" s="29" t="s">
        <v>183</v>
      </c>
      <c r="C168" s="47"/>
      <c r="D168" s="377"/>
      <c r="E168" s="338">
        <v>-4.4408920985006262E-15</v>
      </c>
      <c r="F168" s="338">
        <v>-1.0365522218336309E-8</v>
      </c>
      <c r="G168" s="342"/>
      <c r="H168" s="338">
        <v>5.5400383214276872E-7</v>
      </c>
      <c r="I168" s="344"/>
      <c r="J168" s="338">
        <v>0</v>
      </c>
      <c r="K168" s="344"/>
      <c r="L168" s="338">
        <v>0</v>
      </c>
      <c r="M168" s="344"/>
      <c r="N168" s="338">
        <v>0</v>
      </c>
      <c r="O168" s="344"/>
      <c r="P168" s="338">
        <v>0</v>
      </c>
      <c r="Q168" s="342"/>
      <c r="R168" s="378"/>
      <c r="S168" s="335"/>
      <c r="T168" s="335"/>
      <c r="U168" s="335"/>
      <c r="V168" s="335"/>
      <c r="W168" s="335"/>
      <c r="X168" s="335"/>
      <c r="Y168" s="335"/>
      <c r="Z168" s="335"/>
      <c r="AA168" s="335"/>
      <c r="AB168" s="335"/>
      <c r="AC168" s="335"/>
      <c r="AD168" s="335"/>
      <c r="AE168" s="335"/>
      <c r="AF168" s="335"/>
      <c r="AG168" s="335"/>
      <c r="AH168" s="335"/>
    </row>
    <row r="169" spans="1:34" s="336" customFormat="1">
      <c r="A169" s="178" t="s">
        <v>132</v>
      </c>
      <c r="B169" s="179" t="s">
        <v>184</v>
      </c>
      <c r="C169" s="180" t="s">
        <v>263</v>
      </c>
      <c r="D169" s="381"/>
      <c r="E169" s="424">
        <v>-222.9151199320022</v>
      </c>
      <c r="F169" s="424">
        <v>0</v>
      </c>
      <c r="G169" s="362"/>
      <c r="H169" s="424">
        <v>0</v>
      </c>
      <c r="I169" s="382"/>
      <c r="J169" s="424">
        <v>0</v>
      </c>
      <c r="K169" s="382"/>
      <c r="L169" s="424">
        <v>0</v>
      </c>
      <c r="M169" s="382"/>
      <c r="N169" s="424">
        <v>0</v>
      </c>
      <c r="O169" s="382"/>
      <c r="P169" s="424">
        <v>0</v>
      </c>
      <c r="Q169" s="362"/>
      <c r="R169" s="363"/>
      <c r="S169" s="335"/>
      <c r="T169" s="335"/>
      <c r="U169" s="335"/>
      <c r="V169" s="335"/>
      <c r="W169" s="335"/>
      <c r="X169" s="335"/>
      <c r="Y169" s="335"/>
      <c r="Z169" s="335"/>
      <c r="AA169" s="335"/>
      <c r="AB169" s="335"/>
      <c r="AC169" s="335"/>
      <c r="AD169" s="335"/>
      <c r="AE169" s="335"/>
      <c r="AF169" s="335"/>
      <c r="AG169" s="335"/>
      <c r="AH169" s="335"/>
    </row>
    <row r="170" spans="1:34" s="329" customFormat="1" ht="25.5">
      <c r="A170" s="181" t="s">
        <v>147</v>
      </c>
      <c r="B170" s="182" t="s">
        <v>185</v>
      </c>
      <c r="C170" s="183" t="s">
        <v>263</v>
      </c>
      <c r="D170" s="383"/>
      <c r="E170" s="338">
        <v>0</v>
      </c>
      <c r="F170" s="338">
        <v>0</v>
      </c>
      <c r="G170" s="358"/>
      <c r="H170" s="338">
        <v>0</v>
      </c>
      <c r="I170" s="384"/>
      <c r="J170" s="338">
        <v>0</v>
      </c>
      <c r="K170" s="384"/>
      <c r="L170" s="338">
        <v>0</v>
      </c>
      <c r="M170" s="384"/>
      <c r="N170" s="338">
        <v>0</v>
      </c>
      <c r="O170" s="384"/>
      <c r="P170" s="338">
        <v>0</v>
      </c>
      <c r="Q170" s="358"/>
      <c r="R170" s="359"/>
      <c r="S170" s="335"/>
      <c r="T170" s="335"/>
      <c r="U170" s="335"/>
      <c r="V170" s="335"/>
      <c r="W170" s="335"/>
      <c r="X170" s="335"/>
      <c r="Y170" s="335"/>
      <c r="Z170" s="335"/>
      <c r="AA170" s="335"/>
      <c r="AB170" s="335"/>
      <c r="AC170" s="335"/>
      <c r="AD170" s="335"/>
      <c r="AE170" s="335"/>
      <c r="AF170" s="335"/>
      <c r="AG170" s="335"/>
      <c r="AH170" s="335"/>
    </row>
    <row r="171" spans="1:34" s="329" customFormat="1">
      <c r="A171" s="10"/>
      <c r="B171" s="34" t="s">
        <v>187</v>
      </c>
      <c r="C171" s="46" t="s">
        <v>263</v>
      </c>
      <c r="D171" s="383"/>
      <c r="E171" s="338">
        <v>0</v>
      </c>
      <c r="F171" s="338">
        <v>0</v>
      </c>
      <c r="G171" s="356"/>
      <c r="H171" s="338">
        <v>0</v>
      </c>
      <c r="I171" s="357"/>
      <c r="J171" s="338">
        <v>0</v>
      </c>
      <c r="K171" s="357"/>
      <c r="L171" s="338">
        <v>0</v>
      </c>
      <c r="M171" s="357"/>
      <c r="N171" s="338">
        <v>0</v>
      </c>
      <c r="O171" s="357"/>
      <c r="P171" s="338">
        <v>0</v>
      </c>
      <c r="Q171" s="358"/>
      <c r="R171" s="359"/>
      <c r="S171" s="335"/>
      <c r="T171" s="335"/>
      <c r="U171" s="335"/>
      <c r="V171" s="335"/>
      <c r="W171" s="335"/>
      <c r="X171" s="335"/>
      <c r="Y171" s="335"/>
      <c r="Z171" s="335"/>
      <c r="AA171" s="335"/>
      <c r="AB171" s="335"/>
      <c r="AC171" s="335"/>
      <c r="AD171" s="335"/>
      <c r="AE171" s="335"/>
      <c r="AF171" s="335"/>
      <c r="AG171" s="335"/>
      <c r="AH171" s="335"/>
    </row>
    <row r="172" spans="1:34" s="329" customFormat="1">
      <c r="A172" s="10" t="s">
        <v>148</v>
      </c>
      <c r="B172" s="30" t="s">
        <v>186</v>
      </c>
      <c r="C172" s="46" t="s">
        <v>263</v>
      </c>
      <c r="D172" s="383"/>
      <c r="E172" s="338"/>
      <c r="F172" s="338"/>
      <c r="G172" s="356"/>
      <c r="H172" s="338"/>
      <c r="I172" s="357"/>
      <c r="J172" s="338"/>
      <c r="K172" s="357"/>
      <c r="L172" s="338"/>
      <c r="M172" s="357"/>
      <c r="N172" s="338"/>
      <c r="O172" s="357"/>
      <c r="P172" s="338"/>
      <c r="Q172" s="358"/>
      <c r="R172" s="359"/>
      <c r="S172" s="335"/>
      <c r="T172" s="335"/>
      <c r="U172" s="335"/>
      <c r="V172" s="335"/>
      <c r="W172" s="335"/>
      <c r="X172" s="335"/>
      <c r="Y172" s="335"/>
      <c r="Z172" s="335"/>
      <c r="AA172" s="335"/>
      <c r="AB172" s="335"/>
      <c r="AC172" s="335"/>
      <c r="AD172" s="335"/>
      <c r="AE172" s="335"/>
      <c r="AF172" s="335"/>
      <c r="AG172" s="335"/>
      <c r="AH172" s="335"/>
    </row>
    <row r="173" spans="1:34" s="329" customFormat="1">
      <c r="A173" s="10"/>
      <c r="B173" s="34" t="s">
        <v>187</v>
      </c>
      <c r="C173" s="46" t="s">
        <v>263</v>
      </c>
      <c r="D173" s="383"/>
      <c r="E173" s="338"/>
      <c r="F173" s="338"/>
      <c r="G173" s="356"/>
      <c r="H173" s="338"/>
      <c r="I173" s="357"/>
      <c r="J173" s="338"/>
      <c r="K173" s="357"/>
      <c r="L173" s="338"/>
      <c r="M173" s="357"/>
      <c r="N173" s="338"/>
      <c r="O173" s="357"/>
      <c r="P173" s="338"/>
      <c r="Q173" s="358"/>
      <c r="R173" s="359"/>
      <c r="S173" s="335"/>
      <c r="T173" s="335"/>
      <c r="U173" s="335"/>
      <c r="V173" s="335"/>
      <c r="W173" s="335"/>
      <c r="X173" s="335"/>
      <c r="Y173" s="335"/>
      <c r="Z173" s="335"/>
      <c r="AA173" s="335"/>
      <c r="AB173" s="335"/>
      <c r="AC173" s="335"/>
      <c r="AD173" s="335"/>
      <c r="AE173" s="335"/>
      <c r="AF173" s="335"/>
      <c r="AG173" s="335"/>
      <c r="AH173" s="335"/>
    </row>
    <row r="174" spans="1:34" s="336" customFormat="1">
      <c r="A174" s="178" t="s">
        <v>133</v>
      </c>
      <c r="B174" s="179" t="s">
        <v>188</v>
      </c>
      <c r="C174" s="180" t="s">
        <v>263</v>
      </c>
      <c r="D174" s="381"/>
      <c r="E174" s="424">
        <v>-8.4165003349899052</v>
      </c>
      <c r="F174" s="424">
        <v>0</v>
      </c>
      <c r="G174" s="362"/>
      <c r="H174" s="424">
        <v>0</v>
      </c>
      <c r="I174" s="382"/>
      <c r="J174" s="424">
        <v>0</v>
      </c>
      <c r="K174" s="382"/>
      <c r="L174" s="424">
        <v>0</v>
      </c>
      <c r="M174" s="382"/>
      <c r="N174" s="424">
        <v>0</v>
      </c>
      <c r="O174" s="382"/>
      <c r="P174" s="424">
        <v>0</v>
      </c>
      <c r="Q174" s="362"/>
      <c r="R174" s="363"/>
      <c r="S174" s="335"/>
      <c r="T174" s="335"/>
      <c r="U174" s="335"/>
      <c r="V174" s="335"/>
      <c r="W174" s="335"/>
      <c r="X174" s="335"/>
      <c r="Y174" s="335"/>
      <c r="Z174" s="335"/>
      <c r="AA174" s="335"/>
      <c r="AB174" s="335"/>
      <c r="AC174" s="335"/>
      <c r="AD174" s="335"/>
      <c r="AE174" s="335"/>
      <c r="AF174" s="335"/>
      <c r="AG174" s="335"/>
      <c r="AH174" s="335"/>
    </row>
    <row r="175" spans="1:34" s="329" customFormat="1">
      <c r="A175" s="10" t="s">
        <v>151</v>
      </c>
      <c r="B175" s="30" t="s">
        <v>189</v>
      </c>
      <c r="C175" s="46" t="s">
        <v>263</v>
      </c>
      <c r="D175" s="379"/>
      <c r="E175" s="338"/>
      <c r="F175" s="338"/>
      <c r="G175" s="338"/>
      <c r="H175" s="338"/>
      <c r="I175" s="340"/>
      <c r="J175" s="338"/>
      <c r="K175" s="340"/>
      <c r="L175" s="338"/>
      <c r="M175" s="340"/>
      <c r="N175" s="338"/>
      <c r="O175" s="340"/>
      <c r="P175" s="338"/>
      <c r="Q175" s="385"/>
      <c r="R175" s="386"/>
      <c r="S175" s="335"/>
      <c r="T175" s="335"/>
      <c r="U175" s="335"/>
      <c r="V175" s="335"/>
      <c r="W175" s="335"/>
      <c r="X175" s="335"/>
      <c r="Y175" s="335"/>
      <c r="Z175" s="335"/>
      <c r="AA175" s="335"/>
      <c r="AB175" s="335"/>
      <c r="AC175" s="335"/>
      <c r="AD175" s="335"/>
      <c r="AE175" s="335"/>
      <c r="AF175" s="335"/>
      <c r="AG175" s="335"/>
      <c r="AH175" s="335"/>
    </row>
    <row r="176" spans="1:34" s="329" customFormat="1">
      <c r="A176" s="10"/>
      <c r="B176" s="34" t="s">
        <v>187</v>
      </c>
      <c r="C176" s="46" t="s">
        <v>263</v>
      </c>
      <c r="D176" s="379"/>
      <c r="E176" s="338"/>
      <c r="F176" s="338"/>
      <c r="G176" s="338"/>
      <c r="H176" s="338"/>
      <c r="I176" s="340"/>
      <c r="J176" s="338"/>
      <c r="K176" s="340"/>
      <c r="L176" s="338"/>
      <c r="M176" s="340"/>
      <c r="N176" s="338"/>
      <c r="O176" s="340"/>
      <c r="P176" s="338"/>
      <c r="Q176" s="338"/>
      <c r="R176" s="380"/>
      <c r="S176" s="335"/>
      <c r="T176" s="335"/>
      <c r="U176" s="335"/>
      <c r="V176" s="335"/>
      <c r="W176" s="335"/>
      <c r="X176" s="335"/>
      <c r="Y176" s="335"/>
      <c r="Z176" s="335"/>
      <c r="AA176" s="335"/>
      <c r="AB176" s="335"/>
      <c r="AC176" s="335"/>
      <c r="AD176" s="335"/>
      <c r="AE176" s="335"/>
      <c r="AF176" s="335"/>
      <c r="AG176" s="335"/>
      <c r="AH176" s="335"/>
    </row>
    <row r="177" spans="1:34" s="329" customFormat="1">
      <c r="A177" s="10" t="s">
        <v>152</v>
      </c>
      <c r="B177" s="30" t="s">
        <v>190</v>
      </c>
      <c r="C177" s="46" t="s">
        <v>263</v>
      </c>
      <c r="D177" s="379"/>
      <c r="E177" s="338"/>
      <c r="F177" s="338"/>
      <c r="G177" s="338"/>
      <c r="H177" s="338"/>
      <c r="I177" s="340"/>
      <c r="J177" s="338"/>
      <c r="K177" s="340"/>
      <c r="L177" s="338"/>
      <c r="M177" s="340"/>
      <c r="N177" s="338"/>
      <c r="O177" s="340"/>
      <c r="P177" s="338"/>
      <c r="Q177" s="338"/>
      <c r="R177" s="380"/>
      <c r="S177" s="335"/>
      <c r="T177" s="335"/>
      <c r="U177" s="335"/>
      <c r="V177" s="335"/>
      <c r="W177" s="335"/>
      <c r="X177" s="335"/>
      <c r="Y177" s="335"/>
      <c r="Z177" s="335"/>
      <c r="AA177" s="335"/>
      <c r="AB177" s="335"/>
      <c r="AC177" s="335"/>
      <c r="AD177" s="335"/>
      <c r="AE177" s="335"/>
      <c r="AF177" s="335"/>
      <c r="AG177" s="335"/>
      <c r="AH177" s="335"/>
    </row>
    <row r="178" spans="1:34" s="329" customFormat="1">
      <c r="A178" s="10"/>
      <c r="B178" s="30" t="s">
        <v>191</v>
      </c>
      <c r="C178" s="46" t="s">
        <v>263</v>
      </c>
      <c r="D178" s="379"/>
      <c r="E178" s="338"/>
      <c r="F178" s="338"/>
      <c r="G178" s="338"/>
      <c r="H178" s="338"/>
      <c r="I178" s="340"/>
      <c r="J178" s="338"/>
      <c r="K178" s="340"/>
      <c r="L178" s="338"/>
      <c r="M178" s="340"/>
      <c r="N178" s="338"/>
      <c r="O178" s="340"/>
      <c r="P178" s="338"/>
      <c r="Q178" s="338"/>
      <c r="R178" s="380"/>
      <c r="S178" s="335"/>
      <c r="T178" s="335"/>
      <c r="U178" s="335"/>
      <c r="V178" s="335"/>
      <c r="W178" s="335"/>
      <c r="X178" s="335"/>
      <c r="Y178" s="335"/>
      <c r="Z178" s="335"/>
      <c r="AA178" s="335"/>
      <c r="AB178" s="335"/>
      <c r="AC178" s="335"/>
      <c r="AD178" s="335"/>
      <c r="AE178" s="335"/>
      <c r="AF178" s="335"/>
      <c r="AG178" s="335"/>
      <c r="AH178" s="335"/>
    </row>
    <row r="179" spans="1:34" s="329" customFormat="1">
      <c r="A179" s="10"/>
      <c r="B179" s="34" t="s">
        <v>187</v>
      </c>
      <c r="C179" s="46" t="s">
        <v>263</v>
      </c>
      <c r="D179" s="379"/>
      <c r="E179" s="338"/>
      <c r="F179" s="338"/>
      <c r="G179" s="338"/>
      <c r="H179" s="338"/>
      <c r="I179" s="340"/>
      <c r="J179" s="338"/>
      <c r="K179" s="340"/>
      <c r="L179" s="338"/>
      <c r="M179" s="340"/>
      <c r="N179" s="338"/>
      <c r="O179" s="340"/>
      <c r="P179" s="338"/>
      <c r="Q179" s="338"/>
      <c r="R179" s="380"/>
      <c r="S179" s="335"/>
      <c r="T179" s="335"/>
      <c r="U179" s="335"/>
      <c r="V179" s="335"/>
      <c r="W179" s="335"/>
      <c r="X179" s="335"/>
      <c r="Y179" s="335"/>
      <c r="Z179" s="335"/>
      <c r="AA179" s="335"/>
      <c r="AB179" s="335"/>
      <c r="AC179" s="335"/>
      <c r="AD179" s="335"/>
      <c r="AE179" s="335"/>
      <c r="AF179" s="335"/>
      <c r="AG179" s="335"/>
      <c r="AH179" s="335"/>
    </row>
    <row r="180" spans="1:34" s="329" customFormat="1">
      <c r="A180" s="10"/>
      <c r="B180" s="30" t="s">
        <v>192</v>
      </c>
      <c r="C180" s="46" t="s">
        <v>263</v>
      </c>
      <c r="D180" s="379"/>
      <c r="E180" s="338"/>
      <c r="F180" s="338"/>
      <c r="G180" s="338"/>
      <c r="H180" s="338"/>
      <c r="I180" s="340"/>
      <c r="J180" s="338"/>
      <c r="K180" s="340"/>
      <c r="L180" s="338"/>
      <c r="M180" s="340"/>
      <c r="N180" s="338"/>
      <c r="O180" s="340"/>
      <c r="P180" s="338"/>
      <c r="Q180" s="338"/>
      <c r="R180" s="380"/>
      <c r="S180" s="335"/>
      <c r="T180" s="335"/>
      <c r="U180" s="335"/>
      <c r="V180" s="335"/>
      <c r="W180" s="335"/>
      <c r="X180" s="335"/>
      <c r="Y180" s="335"/>
      <c r="Z180" s="335"/>
      <c r="AA180" s="335"/>
      <c r="AB180" s="335"/>
      <c r="AC180" s="335"/>
      <c r="AD180" s="335"/>
      <c r="AE180" s="335"/>
      <c r="AF180" s="335"/>
      <c r="AG180" s="335"/>
      <c r="AH180" s="335"/>
    </row>
    <row r="181" spans="1:34" s="329" customFormat="1">
      <c r="A181" s="10"/>
      <c r="B181" s="34" t="s">
        <v>187</v>
      </c>
      <c r="C181" s="46" t="s">
        <v>263</v>
      </c>
      <c r="D181" s="379"/>
      <c r="E181" s="338"/>
      <c r="F181" s="338"/>
      <c r="G181" s="338"/>
      <c r="H181" s="338"/>
      <c r="I181" s="340"/>
      <c r="J181" s="338"/>
      <c r="K181" s="340"/>
      <c r="L181" s="338"/>
      <c r="M181" s="340"/>
      <c r="N181" s="338"/>
      <c r="O181" s="340"/>
      <c r="P181" s="338"/>
      <c r="Q181" s="338"/>
      <c r="R181" s="380"/>
      <c r="S181" s="335"/>
      <c r="T181" s="335"/>
      <c r="U181" s="335"/>
      <c r="V181" s="335"/>
      <c r="W181" s="335"/>
      <c r="X181" s="335"/>
      <c r="Y181" s="335"/>
      <c r="Z181" s="335"/>
      <c r="AA181" s="335"/>
      <c r="AB181" s="335"/>
      <c r="AC181" s="335"/>
      <c r="AD181" s="335"/>
      <c r="AE181" s="335"/>
      <c r="AF181" s="335"/>
      <c r="AG181" s="335"/>
      <c r="AH181" s="335"/>
    </row>
    <row r="182" spans="1:34" s="329" customFormat="1">
      <c r="A182" s="10" t="s">
        <v>205</v>
      </c>
      <c r="B182" s="30" t="s">
        <v>193</v>
      </c>
      <c r="C182" s="46" t="s">
        <v>263</v>
      </c>
      <c r="D182" s="383"/>
      <c r="E182" s="338">
        <v>0</v>
      </c>
      <c r="F182" s="338">
        <v>0</v>
      </c>
      <c r="G182" s="356"/>
      <c r="H182" s="338">
        <v>0</v>
      </c>
      <c r="I182" s="357"/>
      <c r="J182" s="338">
        <v>0</v>
      </c>
      <c r="K182" s="357"/>
      <c r="L182" s="338">
        <v>0</v>
      </c>
      <c r="M182" s="357"/>
      <c r="N182" s="338">
        <v>0</v>
      </c>
      <c r="O182" s="357"/>
      <c r="P182" s="338">
        <v>0</v>
      </c>
      <c r="Q182" s="358"/>
      <c r="R182" s="359"/>
      <c r="S182" s="335"/>
      <c r="T182" s="335"/>
      <c r="U182" s="335"/>
      <c r="V182" s="335"/>
      <c r="W182" s="335"/>
      <c r="X182" s="335"/>
      <c r="Y182" s="335"/>
      <c r="Z182" s="335"/>
      <c r="AA182" s="335"/>
      <c r="AB182" s="335"/>
      <c r="AC182" s="335"/>
      <c r="AD182" s="335"/>
      <c r="AE182" s="335"/>
      <c r="AF182" s="335"/>
      <c r="AG182" s="335"/>
      <c r="AH182" s="335"/>
    </row>
    <row r="183" spans="1:34" s="329" customFormat="1">
      <c r="A183" s="10"/>
      <c r="B183" s="34" t="s">
        <v>187</v>
      </c>
      <c r="C183" s="46" t="s">
        <v>263</v>
      </c>
      <c r="D183" s="383"/>
      <c r="E183" s="338">
        <v>0</v>
      </c>
      <c r="F183" s="338">
        <v>0</v>
      </c>
      <c r="G183" s="356"/>
      <c r="H183" s="338">
        <v>0</v>
      </c>
      <c r="I183" s="357"/>
      <c r="J183" s="338">
        <v>0</v>
      </c>
      <c r="K183" s="357"/>
      <c r="L183" s="338">
        <v>0</v>
      </c>
      <c r="M183" s="357"/>
      <c r="N183" s="338">
        <v>0</v>
      </c>
      <c r="O183" s="357"/>
      <c r="P183" s="338">
        <v>0</v>
      </c>
      <c r="Q183" s="358"/>
      <c r="R183" s="359"/>
      <c r="S183" s="335"/>
      <c r="T183" s="335"/>
      <c r="U183" s="335"/>
      <c r="V183" s="335"/>
      <c r="W183" s="335"/>
      <c r="X183" s="335"/>
      <c r="Y183" s="335"/>
      <c r="Z183" s="335"/>
      <c r="AA183" s="335"/>
      <c r="AB183" s="335"/>
      <c r="AC183" s="335"/>
      <c r="AD183" s="335"/>
      <c r="AE183" s="335"/>
      <c r="AF183" s="335"/>
      <c r="AG183" s="335"/>
      <c r="AH183" s="335"/>
    </row>
    <row r="184" spans="1:34" s="329" customFormat="1">
      <c r="A184" s="10" t="s">
        <v>206</v>
      </c>
      <c r="B184" s="30" t="s">
        <v>194</v>
      </c>
      <c r="C184" s="46" t="s">
        <v>263</v>
      </c>
      <c r="D184" s="383"/>
      <c r="E184" s="338">
        <v>0</v>
      </c>
      <c r="F184" s="338">
        <v>0</v>
      </c>
      <c r="G184" s="356"/>
      <c r="H184" s="338">
        <v>0</v>
      </c>
      <c r="I184" s="357"/>
      <c r="J184" s="338">
        <v>0</v>
      </c>
      <c r="K184" s="357"/>
      <c r="L184" s="338">
        <v>0</v>
      </c>
      <c r="M184" s="357"/>
      <c r="N184" s="338">
        <v>0</v>
      </c>
      <c r="O184" s="357"/>
      <c r="P184" s="338">
        <v>0</v>
      </c>
      <c r="Q184" s="358"/>
      <c r="R184" s="359"/>
      <c r="S184" s="335"/>
      <c r="T184" s="335"/>
      <c r="U184" s="335"/>
      <c r="V184" s="335"/>
      <c r="W184" s="335"/>
      <c r="X184" s="335"/>
      <c r="Y184" s="335"/>
      <c r="Z184" s="335"/>
      <c r="AA184" s="335"/>
      <c r="AB184" s="335"/>
      <c r="AC184" s="335"/>
      <c r="AD184" s="335"/>
      <c r="AE184" s="335"/>
      <c r="AF184" s="335"/>
      <c r="AG184" s="335"/>
      <c r="AH184" s="335"/>
    </row>
    <row r="185" spans="1:34" s="329" customFormat="1">
      <c r="A185" s="10"/>
      <c r="B185" s="34" t="s">
        <v>187</v>
      </c>
      <c r="C185" s="46" t="s">
        <v>263</v>
      </c>
      <c r="D185" s="383"/>
      <c r="E185" s="338">
        <v>0</v>
      </c>
      <c r="F185" s="338">
        <v>0</v>
      </c>
      <c r="G185" s="356"/>
      <c r="H185" s="338">
        <v>0</v>
      </c>
      <c r="I185" s="357"/>
      <c r="J185" s="338">
        <v>0</v>
      </c>
      <c r="K185" s="357"/>
      <c r="L185" s="338">
        <v>0</v>
      </c>
      <c r="M185" s="357"/>
      <c r="N185" s="338">
        <v>0</v>
      </c>
      <c r="O185" s="357"/>
      <c r="P185" s="338">
        <v>0</v>
      </c>
      <c r="Q185" s="358"/>
      <c r="R185" s="359"/>
      <c r="S185" s="335"/>
      <c r="T185" s="335"/>
      <c r="U185" s="335"/>
      <c r="V185" s="335"/>
      <c r="W185" s="335"/>
      <c r="X185" s="335"/>
      <c r="Y185" s="335"/>
      <c r="Z185" s="335"/>
      <c r="AA185" s="335"/>
      <c r="AB185" s="335"/>
      <c r="AC185" s="335"/>
      <c r="AD185" s="335"/>
      <c r="AE185" s="335"/>
      <c r="AF185" s="335"/>
      <c r="AG185" s="335"/>
      <c r="AH185" s="335"/>
    </row>
    <row r="186" spans="1:34" s="329" customFormat="1">
      <c r="A186" s="10" t="s">
        <v>207</v>
      </c>
      <c r="B186" s="30" t="s">
        <v>195</v>
      </c>
      <c r="C186" s="46" t="s">
        <v>263</v>
      </c>
      <c r="D186" s="383"/>
      <c r="E186" s="338">
        <v>0</v>
      </c>
      <c r="F186" s="338">
        <v>0</v>
      </c>
      <c r="G186" s="356"/>
      <c r="H186" s="338">
        <v>0</v>
      </c>
      <c r="I186" s="357"/>
      <c r="J186" s="338">
        <v>0</v>
      </c>
      <c r="K186" s="357"/>
      <c r="L186" s="338">
        <v>0</v>
      </c>
      <c r="M186" s="357"/>
      <c r="N186" s="338">
        <v>0</v>
      </c>
      <c r="O186" s="357"/>
      <c r="P186" s="338">
        <v>0</v>
      </c>
      <c r="Q186" s="358"/>
      <c r="R186" s="359"/>
      <c r="S186" s="335"/>
      <c r="T186" s="335"/>
      <c r="U186" s="335"/>
      <c r="V186" s="335"/>
      <c r="W186" s="335"/>
      <c r="X186" s="335"/>
      <c r="Y186" s="335"/>
      <c r="Z186" s="335"/>
      <c r="AA186" s="335"/>
      <c r="AB186" s="335"/>
      <c r="AC186" s="335"/>
      <c r="AD186" s="335"/>
      <c r="AE186" s="335"/>
      <c r="AF186" s="335"/>
      <c r="AG186" s="335"/>
      <c r="AH186" s="335"/>
    </row>
    <row r="187" spans="1:34" s="329" customFormat="1">
      <c r="A187" s="10"/>
      <c r="B187" s="34" t="s">
        <v>187</v>
      </c>
      <c r="C187" s="46" t="s">
        <v>263</v>
      </c>
      <c r="D187" s="383"/>
      <c r="E187" s="338">
        <v>0</v>
      </c>
      <c r="F187" s="338">
        <v>0</v>
      </c>
      <c r="G187" s="356"/>
      <c r="H187" s="338">
        <v>0</v>
      </c>
      <c r="I187" s="357"/>
      <c r="J187" s="338">
        <v>0</v>
      </c>
      <c r="K187" s="357"/>
      <c r="L187" s="338">
        <v>0</v>
      </c>
      <c r="M187" s="357"/>
      <c r="N187" s="338">
        <v>0</v>
      </c>
      <c r="O187" s="357"/>
      <c r="P187" s="338">
        <v>0</v>
      </c>
      <c r="Q187" s="358"/>
      <c r="R187" s="359"/>
      <c r="S187" s="335"/>
      <c r="T187" s="335"/>
      <c r="U187" s="335"/>
      <c r="V187" s="335"/>
      <c r="W187" s="335"/>
      <c r="X187" s="335"/>
      <c r="Y187" s="335"/>
      <c r="Z187" s="335"/>
      <c r="AA187" s="335"/>
      <c r="AB187" s="335"/>
      <c r="AC187" s="335"/>
      <c r="AD187" s="335"/>
      <c r="AE187" s="335"/>
      <c r="AF187" s="335"/>
      <c r="AG187" s="335"/>
      <c r="AH187" s="335"/>
    </row>
    <row r="188" spans="1:34" s="329" customFormat="1">
      <c r="A188" s="10" t="s">
        <v>208</v>
      </c>
      <c r="B188" s="30" t="s">
        <v>323</v>
      </c>
      <c r="C188" s="46" t="s">
        <v>263</v>
      </c>
      <c r="D188" s="383"/>
      <c r="E188" s="338"/>
      <c r="F188" s="338"/>
      <c r="G188" s="356"/>
      <c r="H188" s="338"/>
      <c r="I188" s="357"/>
      <c r="J188" s="338"/>
      <c r="K188" s="357"/>
      <c r="L188" s="338"/>
      <c r="M188" s="357"/>
      <c r="N188" s="338"/>
      <c r="O188" s="357"/>
      <c r="P188" s="338"/>
      <c r="Q188" s="358"/>
      <c r="R188" s="359"/>
      <c r="S188" s="335"/>
      <c r="T188" s="335"/>
      <c r="U188" s="335"/>
      <c r="V188" s="335"/>
      <c r="W188" s="335"/>
      <c r="X188" s="335"/>
      <c r="Y188" s="335"/>
      <c r="Z188" s="335"/>
      <c r="AA188" s="335"/>
      <c r="AB188" s="335"/>
      <c r="AC188" s="335"/>
      <c r="AD188" s="335"/>
      <c r="AE188" s="335"/>
      <c r="AF188" s="335"/>
      <c r="AG188" s="335"/>
      <c r="AH188" s="335"/>
    </row>
    <row r="189" spans="1:34" s="329" customFormat="1">
      <c r="A189" s="10"/>
      <c r="B189" s="34" t="s">
        <v>187</v>
      </c>
      <c r="C189" s="46" t="s">
        <v>263</v>
      </c>
      <c r="D189" s="383"/>
      <c r="E189" s="338"/>
      <c r="F189" s="338"/>
      <c r="G189" s="356"/>
      <c r="H189" s="338"/>
      <c r="I189" s="357"/>
      <c r="J189" s="338"/>
      <c r="K189" s="357"/>
      <c r="L189" s="338"/>
      <c r="M189" s="357"/>
      <c r="N189" s="338"/>
      <c r="O189" s="357"/>
      <c r="P189" s="338"/>
      <c r="Q189" s="358"/>
      <c r="R189" s="359"/>
      <c r="S189" s="335"/>
      <c r="T189" s="335"/>
      <c r="U189" s="335"/>
      <c r="V189" s="335"/>
      <c r="W189" s="335"/>
      <c r="X189" s="335"/>
      <c r="Y189" s="335"/>
      <c r="Z189" s="335"/>
      <c r="AA189" s="335"/>
      <c r="AB189" s="335"/>
      <c r="AC189" s="335"/>
      <c r="AD189" s="335"/>
      <c r="AE189" s="335"/>
      <c r="AF189" s="335"/>
      <c r="AG189" s="335"/>
      <c r="AH189" s="335"/>
    </row>
    <row r="190" spans="1:34" s="329" customFormat="1">
      <c r="A190" s="10" t="s">
        <v>209</v>
      </c>
      <c r="B190" s="30" t="s">
        <v>196</v>
      </c>
      <c r="C190" s="46" t="s">
        <v>263</v>
      </c>
      <c r="D190" s="383"/>
      <c r="E190" s="338"/>
      <c r="F190" s="338"/>
      <c r="G190" s="356"/>
      <c r="H190" s="338"/>
      <c r="I190" s="357"/>
      <c r="J190" s="338"/>
      <c r="K190" s="357"/>
      <c r="L190" s="338"/>
      <c r="M190" s="357"/>
      <c r="N190" s="338"/>
      <c r="O190" s="357"/>
      <c r="P190" s="338"/>
      <c r="Q190" s="358"/>
      <c r="R190" s="359"/>
      <c r="S190" s="335"/>
      <c r="T190" s="335"/>
      <c r="U190" s="335"/>
      <c r="V190" s="335"/>
      <c r="W190" s="335"/>
      <c r="X190" s="335"/>
      <c r="Y190" s="335"/>
      <c r="Z190" s="335"/>
      <c r="AA190" s="335"/>
      <c r="AB190" s="335"/>
      <c r="AC190" s="335"/>
      <c r="AD190" s="335"/>
      <c r="AE190" s="335"/>
      <c r="AF190" s="335"/>
      <c r="AG190" s="335"/>
      <c r="AH190" s="335"/>
    </row>
    <row r="191" spans="1:34" s="329" customFormat="1">
      <c r="A191" s="10"/>
      <c r="B191" s="34" t="s">
        <v>187</v>
      </c>
      <c r="C191" s="46" t="s">
        <v>263</v>
      </c>
      <c r="D191" s="383"/>
      <c r="E191" s="338"/>
      <c r="F191" s="338"/>
      <c r="G191" s="338"/>
      <c r="H191" s="338"/>
      <c r="I191" s="340"/>
      <c r="J191" s="338"/>
      <c r="K191" s="340"/>
      <c r="L191" s="338"/>
      <c r="M191" s="340"/>
      <c r="N191" s="338"/>
      <c r="O191" s="340"/>
      <c r="P191" s="338"/>
      <c r="Q191" s="358"/>
      <c r="R191" s="359"/>
      <c r="S191" s="335"/>
      <c r="T191" s="335"/>
      <c r="U191" s="335"/>
      <c r="V191" s="335"/>
      <c r="W191" s="335"/>
      <c r="X191" s="335"/>
      <c r="Y191" s="335"/>
      <c r="Z191" s="335"/>
      <c r="AA191" s="335"/>
      <c r="AB191" s="335"/>
      <c r="AC191" s="335"/>
      <c r="AD191" s="335"/>
      <c r="AE191" s="335"/>
      <c r="AF191" s="335"/>
      <c r="AG191" s="335"/>
      <c r="AH191" s="335"/>
    </row>
    <row r="192" spans="1:34" s="329" customFormat="1">
      <c r="A192" s="10" t="s">
        <v>210</v>
      </c>
      <c r="B192" s="30" t="s">
        <v>197</v>
      </c>
      <c r="C192" s="46" t="s">
        <v>263</v>
      </c>
      <c r="D192" s="383"/>
      <c r="E192" s="338"/>
      <c r="F192" s="338"/>
      <c r="G192" s="356"/>
      <c r="H192" s="338"/>
      <c r="I192" s="357"/>
      <c r="J192" s="338"/>
      <c r="K192" s="357"/>
      <c r="L192" s="338"/>
      <c r="M192" s="357"/>
      <c r="N192" s="338"/>
      <c r="O192" s="357"/>
      <c r="P192" s="338"/>
      <c r="Q192" s="358"/>
      <c r="R192" s="359"/>
      <c r="S192" s="335"/>
      <c r="T192" s="335"/>
      <c r="U192" s="335"/>
      <c r="V192" s="335"/>
      <c r="W192" s="335"/>
      <c r="X192" s="335"/>
      <c r="Y192" s="335"/>
      <c r="Z192" s="335"/>
      <c r="AA192" s="335"/>
      <c r="AB192" s="335"/>
      <c r="AC192" s="335"/>
      <c r="AD192" s="335"/>
      <c r="AE192" s="335"/>
      <c r="AF192" s="335"/>
      <c r="AG192" s="335"/>
      <c r="AH192" s="335"/>
    </row>
    <row r="193" spans="1:34" s="329" customFormat="1">
      <c r="A193" s="51"/>
      <c r="B193" s="34" t="s">
        <v>187</v>
      </c>
      <c r="C193" s="46" t="s">
        <v>263</v>
      </c>
      <c r="D193" s="383"/>
      <c r="E193" s="338"/>
      <c r="F193" s="338"/>
      <c r="G193" s="338"/>
      <c r="H193" s="338"/>
      <c r="I193" s="340"/>
      <c r="J193" s="338"/>
      <c r="K193" s="340"/>
      <c r="L193" s="338"/>
      <c r="M193" s="340"/>
      <c r="N193" s="338"/>
      <c r="O193" s="340"/>
      <c r="P193" s="338"/>
      <c r="Q193" s="358"/>
      <c r="R193" s="359"/>
      <c r="S193" s="335"/>
      <c r="T193" s="335"/>
      <c r="U193" s="335"/>
      <c r="V193" s="335"/>
      <c r="W193" s="335"/>
      <c r="X193" s="335"/>
      <c r="Y193" s="335"/>
      <c r="Z193" s="335"/>
      <c r="AA193" s="335"/>
      <c r="AB193" s="335"/>
      <c r="AC193" s="335"/>
      <c r="AD193" s="335"/>
      <c r="AE193" s="335"/>
      <c r="AF193" s="335"/>
      <c r="AG193" s="335"/>
      <c r="AH193" s="335"/>
    </row>
    <row r="194" spans="1:34" s="329" customFormat="1">
      <c r="A194" s="51" t="s">
        <v>211</v>
      </c>
      <c r="B194" s="35" t="s">
        <v>198</v>
      </c>
      <c r="C194" s="46" t="s">
        <v>263</v>
      </c>
      <c r="D194" s="387"/>
      <c r="E194" s="426">
        <v>-5.1598179999700733E-2</v>
      </c>
      <c r="F194" s="426">
        <v>2.600140153049324E-3</v>
      </c>
      <c r="G194" s="356"/>
      <c r="H194" s="426">
        <v>0</v>
      </c>
      <c r="I194" s="357"/>
      <c r="J194" s="426">
        <v>0</v>
      </c>
      <c r="K194" s="357"/>
      <c r="L194" s="426">
        <v>0</v>
      </c>
      <c r="M194" s="357"/>
      <c r="N194" s="426">
        <v>0</v>
      </c>
      <c r="O194" s="357"/>
      <c r="P194" s="426">
        <v>0</v>
      </c>
      <c r="Q194" s="358"/>
      <c r="R194" s="359"/>
      <c r="S194" s="335"/>
      <c r="T194" s="335"/>
      <c r="U194" s="335"/>
      <c r="V194" s="335"/>
      <c r="W194" s="335"/>
      <c r="X194" s="335"/>
      <c r="Y194" s="335"/>
      <c r="Z194" s="335"/>
      <c r="AA194" s="335"/>
      <c r="AB194" s="335"/>
      <c r="AC194" s="335"/>
      <c r="AD194" s="335"/>
      <c r="AE194" s="335"/>
      <c r="AF194" s="335"/>
      <c r="AG194" s="335"/>
      <c r="AH194" s="335"/>
    </row>
    <row r="195" spans="1:34" s="329" customFormat="1">
      <c r="A195" s="51"/>
      <c r="B195" s="34" t="s">
        <v>187</v>
      </c>
      <c r="C195" s="46" t="s">
        <v>263</v>
      </c>
      <c r="D195" s="383"/>
      <c r="E195" s="338"/>
      <c r="F195" s="338"/>
      <c r="G195" s="356"/>
      <c r="H195" s="338"/>
      <c r="I195" s="357"/>
      <c r="J195" s="338"/>
      <c r="K195" s="357"/>
      <c r="L195" s="338"/>
      <c r="M195" s="357"/>
      <c r="N195" s="338"/>
      <c r="O195" s="357"/>
      <c r="P195" s="338"/>
      <c r="Q195" s="358"/>
      <c r="R195" s="359"/>
      <c r="S195" s="335"/>
      <c r="T195" s="335"/>
      <c r="U195" s="335"/>
      <c r="V195" s="335"/>
      <c r="W195" s="335"/>
      <c r="X195" s="335"/>
      <c r="Y195" s="335"/>
      <c r="Z195" s="335"/>
      <c r="AA195" s="335"/>
      <c r="AB195" s="335"/>
      <c r="AC195" s="335"/>
      <c r="AD195" s="335"/>
      <c r="AE195" s="335"/>
      <c r="AF195" s="335"/>
      <c r="AG195" s="335"/>
      <c r="AH195" s="335"/>
    </row>
    <row r="196" spans="1:34" s="329" customFormat="1" ht="25.5">
      <c r="A196" s="10" t="s">
        <v>212</v>
      </c>
      <c r="B196" s="30" t="s">
        <v>213</v>
      </c>
      <c r="C196" s="46" t="s">
        <v>263</v>
      </c>
      <c r="D196" s="387"/>
      <c r="E196" s="338">
        <v>0</v>
      </c>
      <c r="F196" s="338">
        <v>0</v>
      </c>
      <c r="G196" s="388"/>
      <c r="H196" s="338">
        <v>0</v>
      </c>
      <c r="I196" s="389"/>
      <c r="J196" s="338">
        <v>0</v>
      </c>
      <c r="K196" s="389"/>
      <c r="L196" s="338">
        <v>0</v>
      </c>
      <c r="M196" s="389"/>
      <c r="N196" s="338">
        <v>0</v>
      </c>
      <c r="O196" s="389"/>
      <c r="P196" s="338">
        <v>0</v>
      </c>
      <c r="Q196" s="358"/>
      <c r="R196" s="359"/>
      <c r="S196" s="335"/>
      <c r="T196" s="335"/>
      <c r="U196" s="335"/>
      <c r="V196" s="335"/>
      <c r="W196" s="335"/>
      <c r="X196" s="335"/>
      <c r="Y196" s="335"/>
      <c r="Z196" s="335"/>
      <c r="AA196" s="335"/>
      <c r="AB196" s="335"/>
      <c r="AC196" s="335"/>
      <c r="AD196" s="335"/>
      <c r="AE196" s="335"/>
      <c r="AF196" s="335"/>
      <c r="AG196" s="335"/>
      <c r="AH196" s="335"/>
    </row>
    <row r="197" spans="1:34" s="329" customFormat="1">
      <c r="A197" s="63"/>
      <c r="B197" s="34" t="s">
        <v>187</v>
      </c>
      <c r="C197" s="46" t="s">
        <v>263</v>
      </c>
      <c r="D197" s="390"/>
      <c r="E197" s="338">
        <v>0</v>
      </c>
      <c r="F197" s="338">
        <v>0</v>
      </c>
      <c r="G197" s="388"/>
      <c r="H197" s="338">
        <v>0</v>
      </c>
      <c r="I197" s="389"/>
      <c r="J197" s="338">
        <v>0</v>
      </c>
      <c r="K197" s="389"/>
      <c r="L197" s="338">
        <v>0</v>
      </c>
      <c r="M197" s="389"/>
      <c r="N197" s="338">
        <v>0</v>
      </c>
      <c r="O197" s="389"/>
      <c r="P197" s="338">
        <v>0</v>
      </c>
      <c r="Q197" s="358"/>
      <c r="R197" s="359"/>
      <c r="S197" s="335"/>
      <c r="T197" s="335"/>
      <c r="U197" s="335"/>
      <c r="V197" s="335"/>
      <c r="W197" s="335"/>
      <c r="X197" s="335"/>
      <c r="Y197" s="335"/>
      <c r="Z197" s="335"/>
      <c r="AA197" s="335"/>
      <c r="AB197" s="335"/>
      <c r="AC197" s="335"/>
      <c r="AD197" s="335"/>
      <c r="AE197" s="335"/>
      <c r="AF197" s="335"/>
      <c r="AG197" s="335"/>
      <c r="AH197" s="335"/>
    </row>
    <row r="198" spans="1:34" s="336" customFormat="1" ht="16.5" thickBot="1">
      <c r="A198" s="28">
        <v>9</v>
      </c>
      <c r="B198" s="36" t="s">
        <v>204</v>
      </c>
      <c r="C198" s="50" t="s">
        <v>69</v>
      </c>
      <c r="D198" s="391"/>
      <c r="E198" s="431">
        <v>0</v>
      </c>
      <c r="F198" s="431">
        <v>0</v>
      </c>
      <c r="G198" s="432"/>
      <c r="H198" s="431">
        <v>0</v>
      </c>
      <c r="I198" s="433"/>
      <c r="J198" s="431">
        <v>0</v>
      </c>
      <c r="K198" s="433"/>
      <c r="L198" s="431">
        <v>0</v>
      </c>
      <c r="M198" s="433"/>
      <c r="N198" s="431">
        <v>0</v>
      </c>
      <c r="O198" s="433"/>
      <c r="P198" s="431">
        <v>0</v>
      </c>
      <c r="Q198" s="395"/>
      <c r="R198" s="394"/>
      <c r="S198" s="335"/>
      <c r="T198" s="335"/>
      <c r="U198" s="335"/>
      <c r="V198" s="335"/>
      <c r="W198" s="335"/>
      <c r="X198" s="335"/>
      <c r="Y198" s="335"/>
      <c r="Z198" s="335"/>
      <c r="AA198" s="335"/>
      <c r="AB198" s="335"/>
      <c r="AC198" s="335"/>
      <c r="AD198" s="335"/>
      <c r="AE198" s="335"/>
      <c r="AF198" s="335"/>
      <c r="AG198" s="335"/>
      <c r="AH198" s="335"/>
    </row>
    <row r="199" spans="1:34" s="329" customFormat="1" ht="15.6" customHeight="1" thickBot="1">
      <c r="A199" s="59"/>
      <c r="B199" s="60" t="s">
        <v>70</v>
      </c>
      <c r="C199" s="56"/>
      <c r="D199" s="369"/>
      <c r="E199" s="421"/>
      <c r="F199" s="421"/>
      <c r="G199" s="370"/>
      <c r="H199" s="421"/>
      <c r="I199" s="371"/>
      <c r="J199" s="421"/>
      <c r="K199" s="371"/>
      <c r="L199" s="421"/>
      <c r="M199" s="371"/>
      <c r="N199" s="421"/>
      <c r="O199" s="371"/>
      <c r="P199" s="421"/>
      <c r="Q199" s="373"/>
      <c r="R199" s="372"/>
      <c r="S199" s="335"/>
      <c r="T199" s="335"/>
      <c r="U199" s="335"/>
      <c r="V199" s="335"/>
      <c r="W199" s="335"/>
      <c r="X199" s="335"/>
      <c r="Y199" s="335"/>
      <c r="Z199" s="335"/>
      <c r="AA199" s="335"/>
      <c r="AB199" s="335"/>
      <c r="AC199" s="335"/>
      <c r="AD199" s="335"/>
      <c r="AE199" s="335"/>
      <c r="AF199" s="335"/>
      <c r="AG199" s="335"/>
      <c r="AH199" s="335"/>
    </row>
    <row r="200" spans="1:34" s="329" customFormat="1" ht="15.6" customHeight="1">
      <c r="A200" s="57">
        <v>1</v>
      </c>
      <c r="B200" s="39" t="s">
        <v>75</v>
      </c>
      <c r="C200" s="58"/>
      <c r="D200" s="396"/>
      <c r="E200" s="417"/>
      <c r="F200" s="417"/>
      <c r="G200" s="397"/>
      <c r="H200" s="417"/>
      <c r="I200" s="398"/>
      <c r="J200" s="417"/>
      <c r="K200" s="398"/>
      <c r="L200" s="417"/>
      <c r="M200" s="398"/>
      <c r="N200" s="417"/>
      <c r="O200" s="398"/>
      <c r="P200" s="417"/>
      <c r="Q200" s="400"/>
      <c r="R200" s="401"/>
      <c r="S200" s="335"/>
      <c r="T200" s="335"/>
      <c r="U200" s="335"/>
      <c r="V200" s="335"/>
      <c r="W200" s="335"/>
      <c r="X200" s="335"/>
      <c r="Y200" s="335"/>
      <c r="Z200" s="335"/>
      <c r="AA200" s="335"/>
      <c r="AB200" s="335"/>
      <c r="AC200" s="335"/>
      <c r="AD200" s="335"/>
      <c r="AE200" s="335"/>
      <c r="AF200" s="335"/>
      <c r="AG200" s="335"/>
      <c r="AH200" s="335"/>
    </row>
    <row r="201" spans="1:34" s="329" customFormat="1" ht="25.5">
      <c r="A201" s="10"/>
      <c r="B201" s="29" t="s">
        <v>199</v>
      </c>
      <c r="C201" s="47" t="s">
        <v>77</v>
      </c>
      <c r="D201" s="364"/>
      <c r="E201" s="338">
        <v>0</v>
      </c>
      <c r="F201" s="338">
        <v>0</v>
      </c>
      <c r="G201" s="365"/>
      <c r="H201" s="338">
        <v>0</v>
      </c>
      <c r="I201" s="366"/>
      <c r="J201" s="338">
        <v>0</v>
      </c>
      <c r="K201" s="366"/>
      <c r="L201" s="338">
        <v>0</v>
      </c>
      <c r="M201" s="366"/>
      <c r="N201" s="338">
        <v>0</v>
      </c>
      <c r="O201" s="366"/>
      <c r="P201" s="338">
        <v>0</v>
      </c>
      <c r="Q201" s="342"/>
      <c r="R201" s="378"/>
      <c r="S201" s="335"/>
      <c r="T201" s="335"/>
      <c r="U201" s="335"/>
      <c r="V201" s="335"/>
      <c r="W201" s="335"/>
      <c r="X201" s="335"/>
      <c r="Y201" s="335"/>
      <c r="Z201" s="335"/>
      <c r="AA201" s="335"/>
      <c r="AB201" s="335"/>
      <c r="AC201" s="335"/>
      <c r="AD201" s="335"/>
      <c r="AE201" s="335"/>
      <c r="AF201" s="335"/>
      <c r="AG201" s="335"/>
      <c r="AH201" s="335"/>
    </row>
    <row r="202" spans="1:34" s="329" customFormat="1">
      <c r="A202" s="10"/>
      <c r="B202" s="30" t="s">
        <v>200</v>
      </c>
      <c r="C202" s="46" t="s">
        <v>77</v>
      </c>
      <c r="D202" s="402"/>
      <c r="E202" s="338"/>
      <c r="F202" s="338"/>
      <c r="G202" s="358"/>
      <c r="H202" s="338"/>
      <c r="I202" s="384"/>
      <c r="J202" s="338"/>
      <c r="K202" s="384"/>
      <c r="L202" s="338"/>
      <c r="M202" s="384"/>
      <c r="N202" s="338"/>
      <c r="O202" s="384"/>
      <c r="P202" s="338"/>
      <c r="Q202" s="358"/>
      <c r="R202" s="359"/>
      <c r="S202" s="335"/>
      <c r="T202" s="335"/>
      <c r="U202" s="335"/>
      <c r="V202" s="335"/>
      <c r="W202" s="335"/>
      <c r="X202" s="335"/>
      <c r="Y202" s="335"/>
      <c r="Z202" s="335"/>
      <c r="AA202" s="335"/>
      <c r="AB202" s="335"/>
      <c r="AC202" s="335"/>
      <c r="AD202" s="335"/>
      <c r="AE202" s="335"/>
      <c r="AF202" s="335"/>
      <c r="AG202" s="335"/>
      <c r="AH202" s="335"/>
    </row>
    <row r="203" spans="1:34" s="329" customFormat="1">
      <c r="A203" s="10"/>
      <c r="B203" s="29" t="s">
        <v>82</v>
      </c>
      <c r="C203" s="46" t="s">
        <v>77</v>
      </c>
      <c r="D203" s="364"/>
      <c r="E203" s="338">
        <v>0</v>
      </c>
      <c r="F203" s="338">
        <v>0</v>
      </c>
      <c r="G203" s="365"/>
      <c r="H203" s="338">
        <v>0</v>
      </c>
      <c r="I203" s="366"/>
      <c r="J203" s="338">
        <v>0</v>
      </c>
      <c r="K203" s="366"/>
      <c r="L203" s="338">
        <v>0</v>
      </c>
      <c r="M203" s="366"/>
      <c r="N203" s="338">
        <v>0</v>
      </c>
      <c r="O203" s="366"/>
      <c r="P203" s="338">
        <v>0</v>
      </c>
      <c r="Q203" s="342"/>
      <c r="R203" s="378"/>
      <c r="S203" s="335"/>
      <c r="T203" s="335"/>
      <c r="U203" s="335"/>
      <c r="V203" s="335"/>
      <c r="W203" s="335"/>
      <c r="X203" s="335"/>
      <c r="Y203" s="335"/>
      <c r="Z203" s="335"/>
      <c r="AA203" s="335"/>
      <c r="AB203" s="335"/>
      <c r="AC203" s="335"/>
      <c r="AD203" s="335"/>
      <c r="AE203" s="335"/>
      <c r="AF203" s="335"/>
      <c r="AG203" s="335"/>
      <c r="AH203" s="335"/>
    </row>
    <row r="204" spans="1:34" s="329" customFormat="1">
      <c r="A204" s="10"/>
      <c r="B204" s="29" t="s">
        <v>201</v>
      </c>
      <c r="C204" s="47" t="s">
        <v>78</v>
      </c>
      <c r="D204" s="364"/>
      <c r="E204" s="338">
        <v>0</v>
      </c>
      <c r="F204" s="338">
        <v>0</v>
      </c>
      <c r="G204" s="365"/>
      <c r="H204" s="338">
        <v>0</v>
      </c>
      <c r="I204" s="366"/>
      <c r="J204" s="338">
        <v>0</v>
      </c>
      <c r="K204" s="366"/>
      <c r="L204" s="338">
        <v>0</v>
      </c>
      <c r="M204" s="366"/>
      <c r="N204" s="338">
        <v>0</v>
      </c>
      <c r="O204" s="366"/>
      <c r="P204" s="338">
        <v>0</v>
      </c>
      <c r="Q204" s="342"/>
      <c r="R204" s="378"/>
      <c r="S204" s="335"/>
      <c r="T204" s="335"/>
      <c r="U204" s="335"/>
      <c r="V204" s="335"/>
      <c r="W204" s="335"/>
      <c r="X204" s="335"/>
      <c r="Y204" s="335"/>
      <c r="Z204" s="335"/>
      <c r="AA204" s="335"/>
      <c r="AB204" s="335"/>
      <c r="AC204" s="335"/>
      <c r="AD204" s="335"/>
      <c r="AE204" s="335"/>
      <c r="AF204" s="335"/>
      <c r="AG204" s="335"/>
      <c r="AH204" s="335"/>
    </row>
    <row r="205" spans="1:34" s="329" customFormat="1">
      <c r="A205" s="10"/>
      <c r="B205" s="30" t="s">
        <v>202</v>
      </c>
      <c r="C205" s="46" t="s">
        <v>78</v>
      </c>
      <c r="D205" s="402"/>
      <c r="E205" s="338"/>
      <c r="F205" s="338"/>
      <c r="G205" s="358"/>
      <c r="H205" s="338"/>
      <c r="I205" s="384"/>
      <c r="J205" s="338"/>
      <c r="K205" s="384"/>
      <c r="L205" s="338"/>
      <c r="M205" s="384"/>
      <c r="N205" s="338"/>
      <c r="O205" s="384"/>
      <c r="P205" s="338"/>
      <c r="Q205" s="358"/>
      <c r="R205" s="359"/>
      <c r="S205" s="335"/>
      <c r="T205" s="335"/>
      <c r="U205" s="335"/>
      <c r="V205" s="335"/>
      <c r="W205" s="335"/>
      <c r="X205" s="335"/>
      <c r="Y205" s="335"/>
      <c r="Z205" s="335"/>
      <c r="AA205" s="335"/>
      <c r="AB205" s="335"/>
      <c r="AC205" s="335"/>
      <c r="AD205" s="335"/>
      <c r="AE205" s="335"/>
      <c r="AF205" s="335"/>
      <c r="AG205" s="335"/>
      <c r="AH205" s="335"/>
    </row>
    <row r="206" spans="1:34" s="329" customFormat="1" ht="26.25" customHeight="1">
      <c r="A206" s="10"/>
      <c r="B206" s="29" t="s">
        <v>203</v>
      </c>
      <c r="C206" s="47" t="s">
        <v>79</v>
      </c>
      <c r="D206" s="364"/>
      <c r="E206" s="338">
        <v>0</v>
      </c>
      <c r="F206" s="338">
        <v>0</v>
      </c>
      <c r="G206" s="365"/>
      <c r="H206" s="338">
        <v>0</v>
      </c>
      <c r="I206" s="366"/>
      <c r="J206" s="338">
        <v>0</v>
      </c>
      <c r="K206" s="366"/>
      <c r="L206" s="338">
        <v>0</v>
      </c>
      <c r="M206" s="366"/>
      <c r="N206" s="338">
        <v>0</v>
      </c>
      <c r="O206" s="366"/>
      <c r="P206" s="338">
        <v>0</v>
      </c>
      <c r="Q206" s="365"/>
      <c r="R206" s="368"/>
      <c r="S206" s="335"/>
      <c r="T206" s="335"/>
      <c r="U206" s="335"/>
      <c r="V206" s="335"/>
      <c r="W206" s="335"/>
      <c r="X206" s="335"/>
      <c r="Y206" s="335"/>
      <c r="Z206" s="335"/>
      <c r="AA206" s="335"/>
      <c r="AB206" s="335"/>
      <c r="AC206" s="335"/>
      <c r="AD206" s="335"/>
      <c r="AE206" s="335"/>
      <c r="AF206" s="335"/>
      <c r="AG206" s="335"/>
      <c r="AH206" s="335"/>
    </row>
    <row r="207" spans="1:34" s="329" customFormat="1">
      <c r="A207" s="10"/>
      <c r="B207" s="29" t="s">
        <v>312</v>
      </c>
      <c r="C207" s="47" t="s">
        <v>263</v>
      </c>
      <c r="D207" s="364"/>
      <c r="E207" s="338">
        <v>0</v>
      </c>
      <c r="F207" s="338">
        <v>0</v>
      </c>
      <c r="G207" s="365"/>
      <c r="H207" s="338">
        <v>0</v>
      </c>
      <c r="I207" s="366"/>
      <c r="J207" s="338">
        <v>0</v>
      </c>
      <c r="K207" s="366"/>
      <c r="L207" s="338">
        <v>0</v>
      </c>
      <c r="M207" s="366"/>
      <c r="N207" s="338">
        <v>0</v>
      </c>
      <c r="O207" s="366"/>
      <c r="P207" s="338">
        <v>0</v>
      </c>
      <c r="Q207" s="365"/>
      <c r="R207" s="368"/>
      <c r="S207" s="335"/>
      <c r="T207" s="335"/>
      <c r="U207" s="335"/>
      <c r="V207" s="335"/>
      <c r="W207" s="335"/>
      <c r="X207" s="335"/>
      <c r="Y207" s="335"/>
      <c r="Z207" s="335"/>
      <c r="AA207" s="335"/>
      <c r="AB207" s="335"/>
      <c r="AC207" s="335"/>
      <c r="AD207" s="335"/>
      <c r="AE207" s="335"/>
      <c r="AF207" s="335"/>
      <c r="AG207" s="335"/>
      <c r="AH207" s="335"/>
    </row>
    <row r="208" spans="1:34" s="329" customFormat="1" ht="15.75" hidden="1" customHeight="1">
      <c r="A208" s="11">
        <v>2</v>
      </c>
      <c r="B208" s="29" t="s">
        <v>76</v>
      </c>
      <c r="C208" s="46"/>
      <c r="D208" s="337"/>
      <c r="E208" s="338">
        <v>-4389.2966723000009</v>
      </c>
      <c r="F208" s="338">
        <v>-54.430319067939195</v>
      </c>
      <c r="G208" s="356"/>
      <c r="H208" s="338">
        <v>-54.287992942280006</v>
      </c>
      <c r="I208" s="357"/>
      <c r="J208" s="338">
        <v>-12.792575039999999</v>
      </c>
      <c r="K208" s="357"/>
      <c r="L208" s="338">
        <v>-12.920949023028001</v>
      </c>
      <c r="M208" s="357"/>
      <c r="N208" s="338">
        <v>-7.6435648428276837</v>
      </c>
      <c r="O208" s="357"/>
      <c r="P208" s="338">
        <v>-5.9745551115252447</v>
      </c>
      <c r="Q208" s="358"/>
      <c r="R208" s="359"/>
      <c r="S208" s="335"/>
      <c r="T208" s="335"/>
      <c r="U208" s="335"/>
      <c r="V208" s="335"/>
      <c r="W208" s="335"/>
      <c r="X208" s="335"/>
      <c r="Y208" s="335"/>
      <c r="Z208" s="335"/>
      <c r="AA208" s="335"/>
      <c r="AB208" s="335"/>
      <c r="AC208" s="335"/>
      <c r="AD208" s="335"/>
      <c r="AE208" s="335"/>
      <c r="AF208" s="335"/>
      <c r="AG208" s="335"/>
      <c r="AH208" s="335"/>
    </row>
    <row r="209" spans="1:34" s="329" customFormat="1" ht="15.75" hidden="1" customHeight="1">
      <c r="A209" s="10"/>
      <c r="B209" s="29" t="s">
        <v>83</v>
      </c>
      <c r="C209" s="47" t="s">
        <v>78</v>
      </c>
      <c r="D209" s="337"/>
      <c r="E209" s="338">
        <v>-4389.2966723000009</v>
      </c>
      <c r="F209" s="338">
        <v>-54.430319067939195</v>
      </c>
      <c r="G209" s="356"/>
      <c r="H209" s="338">
        <v>-54.287992942280006</v>
      </c>
      <c r="I209" s="357"/>
      <c r="J209" s="338">
        <v>-12.792575039999999</v>
      </c>
      <c r="K209" s="357"/>
      <c r="L209" s="338">
        <v>-12.920949023028001</v>
      </c>
      <c r="M209" s="357"/>
      <c r="N209" s="338">
        <v>-7.6435648428276837</v>
      </c>
      <c r="O209" s="357"/>
      <c r="P209" s="338">
        <v>-5.9745551115252447</v>
      </c>
      <c r="Q209" s="358"/>
      <c r="R209" s="359"/>
      <c r="S209" s="335"/>
      <c r="T209" s="335"/>
      <c r="U209" s="335"/>
      <c r="V209" s="335"/>
      <c r="W209" s="335"/>
      <c r="X209" s="335"/>
      <c r="Y209" s="335"/>
      <c r="Z209" s="335"/>
      <c r="AA209" s="335"/>
      <c r="AB209" s="335"/>
      <c r="AC209" s="335"/>
      <c r="AD209" s="335"/>
      <c r="AE209" s="335"/>
      <c r="AF209" s="335"/>
      <c r="AG209" s="335"/>
      <c r="AH209" s="335"/>
    </row>
    <row r="210" spans="1:34" s="329" customFormat="1" ht="15.75" hidden="1" customHeight="1">
      <c r="A210" s="24"/>
      <c r="B210" s="30" t="s">
        <v>84</v>
      </c>
      <c r="C210" s="46" t="s">
        <v>78</v>
      </c>
      <c r="D210" s="337"/>
      <c r="E210" s="338">
        <v>-4389.2966723000009</v>
      </c>
      <c r="F210" s="338">
        <v>-54.430319067939195</v>
      </c>
      <c r="G210" s="356"/>
      <c r="H210" s="338">
        <v>-54.287992942280006</v>
      </c>
      <c r="I210" s="357"/>
      <c r="J210" s="338">
        <v>-12.792575039999999</v>
      </c>
      <c r="K210" s="357"/>
      <c r="L210" s="338">
        <v>-12.920949023028001</v>
      </c>
      <c r="M210" s="357"/>
      <c r="N210" s="338">
        <v>-7.6435648428276837</v>
      </c>
      <c r="O210" s="357"/>
      <c r="P210" s="338">
        <v>-5.9745551115252447</v>
      </c>
      <c r="Q210" s="358"/>
      <c r="R210" s="359"/>
      <c r="S210" s="335"/>
      <c r="T210" s="335"/>
      <c r="U210" s="335"/>
      <c r="V210" s="335"/>
      <c r="W210" s="335"/>
      <c r="X210" s="335"/>
      <c r="Y210" s="335"/>
      <c r="Z210" s="335"/>
      <c r="AA210" s="335"/>
      <c r="AB210" s="335"/>
      <c r="AC210" s="335"/>
      <c r="AD210" s="335"/>
      <c r="AE210" s="335"/>
      <c r="AF210" s="335"/>
      <c r="AG210" s="335"/>
      <c r="AH210" s="335"/>
    </row>
    <row r="211" spans="1:34" s="329" customFormat="1" ht="15.75" hidden="1" customHeight="1">
      <c r="A211" s="24"/>
      <c r="B211" s="30" t="s">
        <v>85</v>
      </c>
      <c r="C211" s="46" t="s">
        <v>77</v>
      </c>
      <c r="D211" s="337"/>
      <c r="E211" s="338">
        <v>-4389.2966723000009</v>
      </c>
      <c r="F211" s="338">
        <v>-54.430319067939195</v>
      </c>
      <c r="G211" s="356"/>
      <c r="H211" s="338">
        <v>-54.287992942280006</v>
      </c>
      <c r="I211" s="357"/>
      <c r="J211" s="338">
        <v>-12.792575039999999</v>
      </c>
      <c r="K211" s="357"/>
      <c r="L211" s="338">
        <v>-12.920949023028001</v>
      </c>
      <c r="M211" s="357"/>
      <c r="N211" s="338">
        <v>-7.6435648428276837</v>
      </c>
      <c r="O211" s="357"/>
      <c r="P211" s="338">
        <v>-5.9745551115252447</v>
      </c>
      <c r="Q211" s="358"/>
      <c r="R211" s="359"/>
      <c r="S211" s="335"/>
      <c r="T211" s="335"/>
      <c r="U211" s="335"/>
      <c r="V211" s="335"/>
      <c r="W211" s="335"/>
      <c r="X211" s="335"/>
      <c r="Y211" s="335"/>
      <c r="Z211" s="335"/>
      <c r="AA211" s="335"/>
      <c r="AB211" s="335"/>
      <c r="AC211" s="335"/>
      <c r="AD211" s="335"/>
      <c r="AE211" s="335"/>
      <c r="AF211" s="335"/>
      <c r="AG211" s="335"/>
      <c r="AH211" s="335"/>
    </row>
    <row r="212" spans="1:34" s="329" customFormat="1" ht="15.75" hidden="1" customHeight="1">
      <c r="A212" s="24"/>
      <c r="B212" s="29" t="s">
        <v>71</v>
      </c>
      <c r="C212" s="46"/>
      <c r="D212" s="337"/>
      <c r="E212" s="338">
        <v>-4389.2966723000009</v>
      </c>
      <c r="F212" s="338">
        <v>-54.430319067939195</v>
      </c>
      <c r="G212" s="356"/>
      <c r="H212" s="338">
        <v>-54.287992942280006</v>
      </c>
      <c r="I212" s="357"/>
      <c r="J212" s="338">
        <v>-12.792575039999999</v>
      </c>
      <c r="K212" s="357"/>
      <c r="L212" s="338">
        <v>-12.920949023028001</v>
      </c>
      <c r="M212" s="357"/>
      <c r="N212" s="338">
        <v>-7.6435648428276837</v>
      </c>
      <c r="O212" s="357"/>
      <c r="P212" s="338">
        <v>-5.9745551115252447</v>
      </c>
      <c r="Q212" s="358"/>
      <c r="R212" s="359"/>
      <c r="S212" s="335"/>
      <c r="T212" s="335"/>
      <c r="U212" s="335"/>
      <c r="V212" s="335"/>
      <c r="W212" s="335"/>
      <c r="X212" s="335"/>
      <c r="Y212" s="335"/>
      <c r="Z212" s="335"/>
      <c r="AA212" s="335"/>
      <c r="AB212" s="335"/>
      <c r="AC212" s="335"/>
      <c r="AD212" s="335"/>
      <c r="AE212" s="335"/>
      <c r="AF212" s="335"/>
      <c r="AG212" s="335"/>
      <c r="AH212" s="335"/>
    </row>
    <row r="213" spans="1:34" s="329" customFormat="1" ht="15.75" hidden="1" customHeight="1">
      <c r="A213" s="24"/>
      <c r="B213" s="30" t="s">
        <v>86</v>
      </c>
      <c r="C213" s="46" t="s">
        <v>77</v>
      </c>
      <c r="D213" s="337"/>
      <c r="E213" s="338">
        <v>-4389.2966723000009</v>
      </c>
      <c r="F213" s="338">
        <v>-54.430319067939195</v>
      </c>
      <c r="G213" s="356"/>
      <c r="H213" s="338">
        <v>-54.287992942280006</v>
      </c>
      <c r="I213" s="357"/>
      <c r="J213" s="338">
        <v>-12.792575039999999</v>
      </c>
      <c r="K213" s="357"/>
      <c r="L213" s="338">
        <v>-12.920949023028001</v>
      </c>
      <c r="M213" s="357"/>
      <c r="N213" s="338">
        <v>-7.6435648428276837</v>
      </c>
      <c r="O213" s="357"/>
      <c r="P213" s="338">
        <v>-5.9745551115252447</v>
      </c>
      <c r="Q213" s="358"/>
      <c r="R213" s="359"/>
      <c r="S213" s="335"/>
      <c r="T213" s="335"/>
      <c r="U213" s="335"/>
      <c r="V213" s="335"/>
      <c r="W213" s="335"/>
      <c r="X213" s="335"/>
      <c r="Y213" s="335"/>
      <c r="Z213" s="335"/>
      <c r="AA213" s="335"/>
      <c r="AB213" s="335"/>
      <c r="AC213" s="335"/>
      <c r="AD213" s="335"/>
      <c r="AE213" s="335"/>
      <c r="AF213" s="335"/>
      <c r="AG213" s="335"/>
      <c r="AH213" s="335"/>
    </row>
    <row r="214" spans="1:34" s="329" customFormat="1" ht="16.5" hidden="1" customHeight="1">
      <c r="A214" s="24"/>
      <c r="B214" s="30" t="s">
        <v>87</v>
      </c>
      <c r="C214" s="46" t="s">
        <v>80</v>
      </c>
      <c r="D214" s="337"/>
      <c r="E214" s="338">
        <v>-4389.2966723000009</v>
      </c>
      <c r="F214" s="338">
        <v>-54.430319067939195</v>
      </c>
      <c r="G214" s="356"/>
      <c r="H214" s="338">
        <v>-54.287992942280006</v>
      </c>
      <c r="I214" s="357"/>
      <c r="J214" s="338">
        <v>-12.792575039999999</v>
      </c>
      <c r="K214" s="357"/>
      <c r="L214" s="338">
        <v>-12.920949023028001</v>
      </c>
      <c r="M214" s="357"/>
      <c r="N214" s="338">
        <v>-7.6435648428276837</v>
      </c>
      <c r="O214" s="357"/>
      <c r="P214" s="338">
        <v>-5.9745551115252447</v>
      </c>
      <c r="Q214" s="403"/>
      <c r="R214" s="404"/>
      <c r="S214" s="335"/>
      <c r="T214" s="335"/>
      <c r="U214" s="335"/>
      <c r="V214" s="335"/>
      <c r="W214" s="335"/>
      <c r="X214" s="335"/>
      <c r="Y214" s="335"/>
      <c r="Z214" s="335"/>
      <c r="AA214" s="335"/>
      <c r="AB214" s="335"/>
      <c r="AC214" s="335"/>
      <c r="AD214" s="335"/>
      <c r="AE214" s="335"/>
      <c r="AF214" s="335"/>
      <c r="AG214" s="335"/>
      <c r="AH214" s="335"/>
    </row>
    <row r="215" spans="1:34" s="329" customFormat="1" ht="15.75" hidden="1" customHeight="1">
      <c r="A215" s="24"/>
      <c r="B215" s="30" t="s">
        <v>72</v>
      </c>
      <c r="C215" s="46"/>
      <c r="D215" s="337"/>
      <c r="E215" s="338">
        <v>-4389.2966723000009</v>
      </c>
      <c r="F215" s="338">
        <v>-54.430319067939195</v>
      </c>
      <c r="G215" s="356"/>
      <c r="H215" s="338">
        <v>-54.287992942280006</v>
      </c>
      <c r="I215" s="357"/>
      <c r="J215" s="338">
        <v>-12.792575039999999</v>
      </c>
      <c r="K215" s="357"/>
      <c r="L215" s="338">
        <v>-12.920949023028001</v>
      </c>
      <c r="M215" s="357"/>
      <c r="N215" s="338">
        <v>-7.6435648428276837</v>
      </c>
      <c r="O215" s="357"/>
      <c r="P215" s="338">
        <v>-5.9745551115252447</v>
      </c>
      <c r="Q215" s="405"/>
      <c r="R215" s="399"/>
      <c r="S215" s="335"/>
      <c r="T215" s="335"/>
      <c r="U215" s="335"/>
      <c r="V215" s="335"/>
      <c r="W215" s="335"/>
      <c r="X215" s="335"/>
      <c r="Y215" s="335"/>
      <c r="Z215" s="335"/>
      <c r="AA215" s="335"/>
      <c r="AB215" s="335"/>
      <c r="AC215" s="335"/>
      <c r="AD215" s="335"/>
      <c r="AE215" s="335"/>
      <c r="AF215" s="335"/>
      <c r="AG215" s="335"/>
      <c r="AH215" s="335"/>
    </row>
    <row r="216" spans="1:34" s="329" customFormat="1" ht="15.75" hidden="1" customHeight="1">
      <c r="A216" s="24"/>
      <c r="B216" s="30" t="s">
        <v>88</v>
      </c>
      <c r="C216" s="46" t="s">
        <v>77</v>
      </c>
      <c r="D216" s="337"/>
      <c r="E216" s="338">
        <v>-4389.2966723000009</v>
      </c>
      <c r="F216" s="338">
        <v>-54.430319067939195</v>
      </c>
      <c r="G216" s="356"/>
      <c r="H216" s="338">
        <v>-54.287992942280006</v>
      </c>
      <c r="I216" s="357"/>
      <c r="J216" s="338">
        <v>-12.792575039999999</v>
      </c>
      <c r="K216" s="357"/>
      <c r="L216" s="338">
        <v>-12.920949023028001</v>
      </c>
      <c r="M216" s="357"/>
      <c r="N216" s="338">
        <v>-7.6435648428276837</v>
      </c>
      <c r="O216" s="357"/>
      <c r="P216" s="338">
        <v>-5.9745551115252447</v>
      </c>
      <c r="Q216" s="358"/>
      <c r="R216" s="359"/>
      <c r="S216" s="335"/>
      <c r="T216" s="335"/>
      <c r="U216" s="335"/>
      <c r="V216" s="335"/>
      <c r="W216" s="335"/>
      <c r="X216" s="335"/>
      <c r="Y216" s="335"/>
      <c r="Z216" s="335"/>
      <c r="AA216" s="335"/>
      <c r="AB216" s="335"/>
      <c r="AC216" s="335"/>
      <c r="AD216" s="335"/>
      <c r="AE216" s="335"/>
      <c r="AF216" s="335"/>
      <c r="AG216" s="335"/>
      <c r="AH216" s="335"/>
    </row>
    <row r="217" spans="1:34" s="329" customFormat="1" ht="15.75" hidden="1" customHeight="1">
      <c r="A217" s="24"/>
      <c r="B217" s="30" t="s">
        <v>89</v>
      </c>
      <c r="C217" s="46" t="s">
        <v>78</v>
      </c>
      <c r="D217" s="337"/>
      <c r="E217" s="338">
        <v>-4389.2966723000009</v>
      </c>
      <c r="F217" s="338">
        <v>-54.430319067939195</v>
      </c>
      <c r="G217" s="356"/>
      <c r="H217" s="338">
        <v>-54.287992942280006</v>
      </c>
      <c r="I217" s="357"/>
      <c r="J217" s="338">
        <v>-12.792575039999999</v>
      </c>
      <c r="K217" s="357"/>
      <c r="L217" s="338">
        <v>-12.920949023028001</v>
      </c>
      <c r="M217" s="357"/>
      <c r="N217" s="338">
        <v>-7.6435648428276837</v>
      </c>
      <c r="O217" s="357"/>
      <c r="P217" s="338">
        <v>-5.9745551115252447</v>
      </c>
      <c r="Q217" s="358"/>
      <c r="R217" s="359"/>
      <c r="S217" s="335"/>
      <c r="T217" s="335"/>
      <c r="U217" s="335"/>
      <c r="V217" s="335"/>
      <c r="W217" s="335"/>
      <c r="X217" s="335"/>
      <c r="Y217" s="335"/>
      <c r="Z217" s="335"/>
      <c r="AA217" s="335"/>
      <c r="AB217" s="335"/>
      <c r="AC217" s="335"/>
      <c r="AD217" s="335"/>
      <c r="AE217" s="335"/>
      <c r="AF217" s="335"/>
      <c r="AG217" s="335"/>
      <c r="AH217" s="335"/>
    </row>
    <row r="218" spans="1:34" s="329" customFormat="1" ht="15.75" hidden="1" customHeight="1">
      <c r="A218" s="24"/>
      <c r="B218" s="30" t="s">
        <v>90</v>
      </c>
      <c r="C218" s="46" t="s">
        <v>80</v>
      </c>
      <c r="D218" s="337"/>
      <c r="E218" s="338">
        <v>-4389.2966723000009</v>
      </c>
      <c r="F218" s="338">
        <v>-54.430319067939195</v>
      </c>
      <c r="G218" s="356"/>
      <c r="H218" s="338">
        <v>-54.287992942280006</v>
      </c>
      <c r="I218" s="357"/>
      <c r="J218" s="338">
        <v>-12.792575039999999</v>
      </c>
      <c r="K218" s="357"/>
      <c r="L218" s="338">
        <v>-12.920949023028001</v>
      </c>
      <c r="M218" s="357"/>
      <c r="N218" s="338">
        <v>-7.6435648428276837</v>
      </c>
      <c r="O218" s="357"/>
      <c r="P218" s="338">
        <v>-5.9745551115252447</v>
      </c>
      <c r="Q218" s="358"/>
      <c r="R218" s="359"/>
      <c r="S218" s="335"/>
      <c r="T218" s="335"/>
      <c r="U218" s="335"/>
      <c r="V218" s="335"/>
      <c r="W218" s="335"/>
      <c r="X218" s="335"/>
      <c r="Y218" s="335"/>
      <c r="Z218" s="335"/>
      <c r="AA218" s="335"/>
      <c r="AB218" s="335"/>
      <c r="AC218" s="335"/>
      <c r="AD218" s="335"/>
      <c r="AE218" s="335"/>
      <c r="AF218" s="335"/>
      <c r="AG218" s="335"/>
      <c r="AH218" s="335"/>
    </row>
    <row r="219" spans="1:34" s="329" customFormat="1" ht="15.75" hidden="1" customHeight="1">
      <c r="A219" s="24"/>
      <c r="B219" s="30" t="s">
        <v>73</v>
      </c>
      <c r="C219" s="46"/>
      <c r="D219" s="337"/>
      <c r="E219" s="338">
        <v>-4389.2966723000009</v>
      </c>
      <c r="F219" s="338">
        <v>-54.430319067939195</v>
      </c>
      <c r="G219" s="356"/>
      <c r="H219" s="338">
        <v>-54.287992942280006</v>
      </c>
      <c r="I219" s="357"/>
      <c r="J219" s="338">
        <v>-12.792575039999999</v>
      </c>
      <c r="K219" s="357"/>
      <c r="L219" s="338">
        <v>-12.920949023028001</v>
      </c>
      <c r="M219" s="357"/>
      <c r="N219" s="338">
        <v>-7.6435648428276837</v>
      </c>
      <c r="O219" s="357"/>
      <c r="P219" s="338">
        <v>-5.9745551115252447</v>
      </c>
      <c r="Q219" s="358"/>
      <c r="R219" s="359"/>
      <c r="S219" s="335"/>
      <c r="T219" s="335"/>
      <c r="U219" s="335"/>
      <c r="V219" s="335"/>
      <c r="W219" s="335"/>
      <c r="X219" s="335"/>
      <c r="Y219" s="335"/>
      <c r="Z219" s="335"/>
      <c r="AA219" s="335"/>
      <c r="AB219" s="335"/>
      <c r="AC219" s="335"/>
      <c r="AD219" s="335"/>
      <c r="AE219" s="335"/>
      <c r="AF219" s="335"/>
      <c r="AG219" s="335"/>
      <c r="AH219" s="335"/>
    </row>
    <row r="220" spans="1:34" s="329" customFormat="1" ht="15.75" hidden="1" customHeight="1">
      <c r="A220" s="24"/>
      <c r="B220" s="30" t="s">
        <v>86</v>
      </c>
      <c r="C220" s="46" t="s">
        <v>77</v>
      </c>
      <c r="D220" s="337"/>
      <c r="E220" s="338">
        <v>-4389.2966723000009</v>
      </c>
      <c r="F220" s="338">
        <v>-54.430319067939195</v>
      </c>
      <c r="G220" s="356"/>
      <c r="H220" s="338">
        <v>-54.287992942280006</v>
      </c>
      <c r="I220" s="357"/>
      <c r="J220" s="338">
        <v>-12.792575039999999</v>
      </c>
      <c r="K220" s="357"/>
      <c r="L220" s="338">
        <v>-12.920949023028001</v>
      </c>
      <c r="M220" s="357"/>
      <c r="N220" s="338">
        <v>-7.6435648428276837</v>
      </c>
      <c r="O220" s="357"/>
      <c r="P220" s="338">
        <v>-5.9745551115252447</v>
      </c>
      <c r="Q220" s="358"/>
      <c r="R220" s="359"/>
      <c r="S220" s="335"/>
      <c r="T220" s="335"/>
      <c r="U220" s="335"/>
      <c r="V220" s="335"/>
      <c r="W220" s="335"/>
      <c r="X220" s="335"/>
      <c r="Y220" s="335"/>
      <c r="Z220" s="335"/>
      <c r="AA220" s="335"/>
      <c r="AB220" s="335"/>
      <c r="AC220" s="335"/>
      <c r="AD220" s="335"/>
      <c r="AE220" s="335"/>
      <c r="AF220" s="335"/>
      <c r="AG220" s="335"/>
      <c r="AH220" s="335"/>
    </row>
    <row r="221" spans="1:34" s="329" customFormat="1" ht="15.75" hidden="1" customHeight="1">
      <c r="A221" s="24"/>
      <c r="B221" s="30" t="s">
        <v>87</v>
      </c>
      <c r="C221" s="46" t="s">
        <v>80</v>
      </c>
      <c r="D221" s="337"/>
      <c r="E221" s="338">
        <v>-4389.2966723000009</v>
      </c>
      <c r="F221" s="338">
        <v>-54.430319067939195</v>
      </c>
      <c r="G221" s="356"/>
      <c r="H221" s="338">
        <v>-54.287992942280006</v>
      </c>
      <c r="I221" s="357"/>
      <c r="J221" s="338">
        <v>-12.792575039999999</v>
      </c>
      <c r="K221" s="357"/>
      <c r="L221" s="338">
        <v>-12.920949023028001</v>
      </c>
      <c r="M221" s="357"/>
      <c r="N221" s="338">
        <v>-7.6435648428276837</v>
      </c>
      <c r="O221" s="357"/>
      <c r="P221" s="338">
        <v>-5.9745551115252447</v>
      </c>
      <c r="Q221" s="358"/>
      <c r="R221" s="359"/>
      <c r="S221" s="335"/>
      <c r="T221" s="335"/>
      <c r="U221" s="335"/>
      <c r="V221" s="335"/>
      <c r="W221" s="335"/>
      <c r="X221" s="335"/>
      <c r="Y221" s="335"/>
      <c r="Z221" s="335"/>
      <c r="AA221" s="335"/>
      <c r="AB221" s="335"/>
      <c r="AC221" s="335"/>
      <c r="AD221" s="335"/>
      <c r="AE221" s="335"/>
      <c r="AF221" s="335"/>
      <c r="AG221" s="335"/>
      <c r="AH221" s="335"/>
    </row>
    <row r="222" spans="1:34" s="329" customFormat="1" ht="15.75" hidden="1" customHeight="1">
      <c r="A222" s="24"/>
      <c r="B222" s="29" t="s">
        <v>74</v>
      </c>
      <c r="C222" s="46"/>
      <c r="D222" s="337"/>
      <c r="E222" s="338">
        <v>-4389.2966723000009</v>
      </c>
      <c r="F222" s="338">
        <v>-54.430319067939195</v>
      </c>
      <c r="G222" s="356"/>
      <c r="H222" s="338">
        <v>-54.287992942280006</v>
      </c>
      <c r="I222" s="357"/>
      <c r="J222" s="338">
        <v>-12.792575039999999</v>
      </c>
      <c r="K222" s="357"/>
      <c r="L222" s="338">
        <v>-12.920949023028001</v>
      </c>
      <c r="M222" s="357"/>
      <c r="N222" s="338">
        <v>-7.6435648428276837</v>
      </c>
      <c r="O222" s="357"/>
      <c r="P222" s="338">
        <v>-5.9745551115252447</v>
      </c>
      <c r="Q222" s="358"/>
      <c r="R222" s="359"/>
      <c r="S222" s="335"/>
      <c r="T222" s="335"/>
      <c r="U222" s="335"/>
      <c r="V222" s="335"/>
      <c r="W222" s="335"/>
      <c r="X222" s="335"/>
      <c r="Y222" s="335"/>
      <c r="Z222" s="335"/>
      <c r="AA222" s="335"/>
      <c r="AB222" s="335"/>
      <c r="AC222" s="335"/>
      <c r="AD222" s="335"/>
      <c r="AE222" s="335"/>
      <c r="AF222" s="335"/>
      <c r="AG222" s="335"/>
      <c r="AH222" s="335"/>
    </row>
    <row r="223" spans="1:34" s="329" customFormat="1" ht="15.75" hidden="1" customHeight="1">
      <c r="A223" s="24"/>
      <c r="B223" s="30" t="s">
        <v>86</v>
      </c>
      <c r="C223" s="46" t="s">
        <v>77</v>
      </c>
      <c r="D223" s="337"/>
      <c r="E223" s="338">
        <v>-4389.2966723000009</v>
      </c>
      <c r="F223" s="338">
        <v>-54.430319067939195</v>
      </c>
      <c r="G223" s="356"/>
      <c r="H223" s="338">
        <v>-54.287992942280006</v>
      </c>
      <c r="I223" s="357"/>
      <c r="J223" s="338">
        <v>-12.792575039999999</v>
      </c>
      <c r="K223" s="357"/>
      <c r="L223" s="338">
        <v>-12.920949023028001</v>
      </c>
      <c r="M223" s="357"/>
      <c r="N223" s="338">
        <v>-7.6435648428276837</v>
      </c>
      <c r="O223" s="357"/>
      <c r="P223" s="338">
        <v>-5.9745551115252447</v>
      </c>
      <c r="Q223" s="358"/>
      <c r="R223" s="359"/>
      <c r="S223" s="335"/>
      <c r="T223" s="335"/>
      <c r="U223" s="335"/>
      <c r="V223" s="335"/>
      <c r="W223" s="335"/>
      <c r="X223" s="335"/>
      <c r="Y223" s="335"/>
      <c r="Z223" s="335"/>
      <c r="AA223" s="335"/>
      <c r="AB223" s="335"/>
      <c r="AC223" s="335"/>
      <c r="AD223" s="335"/>
      <c r="AE223" s="335"/>
      <c r="AF223" s="335"/>
      <c r="AG223" s="335"/>
      <c r="AH223" s="335"/>
    </row>
    <row r="224" spans="1:34" s="329" customFormat="1" ht="15.75" hidden="1" customHeight="1">
      <c r="A224" s="24"/>
      <c r="B224" s="30" t="s">
        <v>89</v>
      </c>
      <c r="C224" s="46" t="s">
        <v>78</v>
      </c>
      <c r="D224" s="337"/>
      <c r="E224" s="338">
        <v>-4389.2966723000009</v>
      </c>
      <c r="F224" s="338">
        <v>-54.430319067939195</v>
      </c>
      <c r="G224" s="356"/>
      <c r="H224" s="338">
        <v>-54.287992942280006</v>
      </c>
      <c r="I224" s="357"/>
      <c r="J224" s="338">
        <v>-12.792575039999999</v>
      </c>
      <c r="K224" s="357"/>
      <c r="L224" s="338">
        <v>-12.920949023028001</v>
      </c>
      <c r="M224" s="357"/>
      <c r="N224" s="338">
        <v>-7.6435648428276837</v>
      </c>
      <c r="O224" s="357"/>
      <c r="P224" s="338">
        <v>-5.9745551115252447</v>
      </c>
      <c r="Q224" s="358"/>
      <c r="R224" s="359"/>
      <c r="S224" s="335"/>
      <c r="T224" s="335"/>
      <c r="U224" s="335"/>
      <c r="V224" s="335"/>
      <c r="W224" s="335"/>
      <c r="X224" s="335"/>
      <c r="Y224" s="335"/>
      <c r="Z224" s="335"/>
      <c r="AA224" s="335"/>
      <c r="AB224" s="335"/>
      <c r="AC224" s="335"/>
      <c r="AD224" s="335"/>
      <c r="AE224" s="335"/>
      <c r="AF224" s="335"/>
      <c r="AG224" s="335"/>
      <c r="AH224" s="335"/>
    </row>
    <row r="225" spans="1:34" s="329" customFormat="1" ht="15.75" hidden="1" customHeight="1">
      <c r="A225" s="24"/>
      <c r="B225" s="30" t="s">
        <v>87</v>
      </c>
      <c r="C225" s="46" t="s">
        <v>80</v>
      </c>
      <c r="D225" s="337"/>
      <c r="E225" s="338">
        <v>-4389.2966723000009</v>
      </c>
      <c r="F225" s="338">
        <v>-54.430319067939195</v>
      </c>
      <c r="G225" s="356"/>
      <c r="H225" s="338">
        <v>-54.287992942280006</v>
      </c>
      <c r="I225" s="357"/>
      <c r="J225" s="338">
        <v>-12.792575039999999</v>
      </c>
      <c r="K225" s="357"/>
      <c r="L225" s="338">
        <v>-12.920949023028001</v>
      </c>
      <c r="M225" s="357"/>
      <c r="N225" s="338">
        <v>-7.6435648428276837</v>
      </c>
      <c r="O225" s="357"/>
      <c r="P225" s="338">
        <v>-5.9745551115252447</v>
      </c>
      <c r="Q225" s="358"/>
      <c r="R225" s="359"/>
      <c r="S225" s="335"/>
      <c r="T225" s="335"/>
      <c r="U225" s="335"/>
      <c r="V225" s="335"/>
      <c r="W225" s="335"/>
      <c r="X225" s="335"/>
      <c r="Y225" s="335"/>
      <c r="Z225" s="335"/>
      <c r="AA225" s="335"/>
      <c r="AB225" s="335"/>
      <c r="AC225" s="335"/>
      <c r="AD225" s="335"/>
      <c r="AE225" s="335"/>
      <c r="AF225" s="335"/>
      <c r="AG225" s="335"/>
      <c r="AH225" s="335"/>
    </row>
    <row r="226" spans="1:34" s="336" customFormat="1" ht="26.25" thickBot="1">
      <c r="A226" s="61">
        <v>3</v>
      </c>
      <c r="B226" s="62" t="s">
        <v>91</v>
      </c>
      <c r="C226" s="289" t="s">
        <v>81</v>
      </c>
      <c r="D226" s="406"/>
      <c r="E226" s="427">
        <v>-6.3270916666660924</v>
      </c>
      <c r="F226" s="427">
        <v>-21.364999999997963</v>
      </c>
      <c r="G226" s="392"/>
      <c r="H226" s="418">
        <v>0</v>
      </c>
      <c r="I226" s="393"/>
      <c r="J226" s="418">
        <v>0</v>
      </c>
      <c r="K226" s="393"/>
      <c r="L226" s="418">
        <v>0</v>
      </c>
      <c r="M226" s="393"/>
      <c r="N226" s="418">
        <v>0</v>
      </c>
      <c r="O226" s="393"/>
      <c r="P226" s="418">
        <v>0</v>
      </c>
      <c r="Q226" s="395"/>
      <c r="R226" s="394"/>
      <c r="S226" s="407"/>
      <c r="T226" s="335"/>
      <c r="U226" s="335"/>
      <c r="V226" s="335"/>
      <c r="W226" s="335"/>
      <c r="X226" s="335"/>
      <c r="Y226" s="335"/>
      <c r="Z226" s="335"/>
      <c r="AA226" s="335"/>
      <c r="AB226" s="335"/>
      <c r="AC226" s="335"/>
      <c r="AD226" s="335"/>
      <c r="AE226" s="335"/>
      <c r="AF226" s="335"/>
      <c r="AG226" s="335"/>
      <c r="AH226" s="335"/>
    </row>
    <row r="227" spans="1:34">
      <c r="A227" s="408"/>
    </row>
    <row r="228" spans="1:34">
      <c r="D228" s="412"/>
      <c r="E228" s="412"/>
      <c r="F228" s="412"/>
      <c r="G228" s="412"/>
      <c r="H228" s="412"/>
      <c r="I228" s="412"/>
      <c r="J228" s="412"/>
      <c r="K228" s="412"/>
      <c r="L228" s="412"/>
      <c r="M228" s="412"/>
      <c r="N228" s="412"/>
      <c r="O228" s="412"/>
      <c r="P228" s="412"/>
      <c r="Q228" s="412"/>
      <c r="R228" s="412"/>
    </row>
    <row r="229" spans="1:34">
      <c r="B229" s="409" t="s">
        <v>333</v>
      </c>
      <c r="D229" s="412"/>
      <c r="E229" s="416">
        <v>401.82543465985674</v>
      </c>
      <c r="F229" s="416">
        <v>448.3842364347866</v>
      </c>
      <c r="G229" s="412"/>
      <c r="H229" s="416">
        <v>503.86037454656179</v>
      </c>
      <c r="I229" s="412"/>
      <c r="J229" s="416">
        <v>529.16350055916075</v>
      </c>
      <c r="K229" s="412"/>
      <c r="L229" s="416">
        <v>556.62146222956869</v>
      </c>
      <c r="M229" s="412"/>
      <c r="N229" s="416">
        <v>580.96806740763384</v>
      </c>
      <c r="O229" s="412"/>
      <c r="P229" s="416">
        <v>602.59412391624937</v>
      </c>
      <c r="Q229" s="412"/>
      <c r="R229" s="412"/>
    </row>
    <row r="230" spans="1:34">
      <c r="D230" s="412"/>
      <c r="E230" s="412"/>
      <c r="F230" s="412"/>
      <c r="G230" s="412"/>
      <c r="H230" s="412"/>
      <c r="I230" s="412"/>
      <c r="J230" s="412"/>
      <c r="K230" s="412"/>
      <c r="L230" s="412"/>
      <c r="M230" s="412"/>
      <c r="N230" s="412"/>
      <c r="O230" s="412"/>
      <c r="P230" s="412"/>
      <c r="Q230" s="412"/>
      <c r="R230" s="412"/>
    </row>
    <row r="233" spans="1:34">
      <c r="D233" s="412"/>
      <c r="E233" s="412"/>
      <c r="F233" s="412"/>
      <c r="G233" s="412"/>
      <c r="H233" s="412"/>
      <c r="I233" s="412"/>
      <c r="J233" s="412"/>
      <c r="K233" s="412"/>
      <c r="L233" s="412"/>
      <c r="M233" s="412"/>
      <c r="N233" s="412"/>
      <c r="O233" s="412"/>
      <c r="P233" s="412"/>
      <c r="Q233" s="412"/>
      <c r="R233" s="412"/>
    </row>
    <row r="234" spans="1:34">
      <c r="G234" s="413"/>
      <c r="H234" s="413"/>
      <c r="I234" s="413"/>
      <c r="J234" s="413"/>
      <c r="K234" s="413"/>
      <c r="L234" s="413"/>
      <c r="M234" s="413"/>
      <c r="N234" s="413"/>
      <c r="O234" s="413"/>
      <c r="P234" s="413"/>
      <c r="Q234" s="413"/>
      <c r="R234" s="413"/>
    </row>
  </sheetData>
  <mergeCells count="21">
    <mergeCell ref="AC15:AD15"/>
    <mergeCell ref="AE15:AF15"/>
    <mergeCell ref="AG15:AH15"/>
    <mergeCell ref="M15:N15"/>
    <mergeCell ref="O15:P15"/>
    <mergeCell ref="Q15:R15"/>
    <mergeCell ref="W15:X15"/>
    <mergeCell ref="Y15:Z15"/>
    <mergeCell ref="AA15:AB15"/>
    <mergeCell ref="K15:L15"/>
    <mergeCell ref="A5:R5"/>
    <mergeCell ref="A7:R7"/>
    <mergeCell ref="A8:R8"/>
    <mergeCell ref="A9:R9"/>
    <mergeCell ref="A11:R11"/>
    <mergeCell ref="A12:R12"/>
    <mergeCell ref="A15:A16"/>
    <mergeCell ref="B15:B16"/>
    <mergeCell ref="C15:C16"/>
    <mergeCell ref="G15:H15"/>
    <mergeCell ref="I15:J1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38"/>
  <sheetViews>
    <sheetView topLeftCell="A13" zoomScale="80" zoomScaleNormal="80" workbookViewId="0">
      <pane xSplit="3" ySplit="5" topLeftCell="D18" activePane="bottomRight" state="frozen"/>
      <selection activeCell="A13" sqref="A13"/>
      <selection pane="topRight" activeCell="D13" sqref="D13"/>
      <selection pane="bottomLeft" activeCell="A18" sqref="A18"/>
      <selection pane="bottomRight" activeCell="G231" sqref="G231"/>
    </sheetView>
  </sheetViews>
  <sheetFormatPr defaultColWidth="10.28515625" defaultRowHeight="15.75"/>
  <cols>
    <col min="1" max="1" width="8.140625" style="15" customWidth="1"/>
    <col min="2" max="2" width="64.28515625" style="9" customWidth="1"/>
    <col min="3" max="3" width="12" style="17" bestFit="1" customWidth="1"/>
    <col min="4" max="4" width="13.140625" style="17" customWidth="1"/>
    <col min="5" max="6" width="13.140625" style="2" customWidth="1"/>
    <col min="7" max="7" width="14.28515625" style="2" customWidth="1"/>
    <col min="8" max="8" width="13.7109375" style="2" customWidth="1"/>
    <col min="9" max="9" width="13.140625" style="2" hidden="1" customWidth="1"/>
    <col min="10" max="10" width="13.140625" style="2" customWidth="1"/>
    <col min="11" max="11" width="13.140625" style="2" hidden="1" customWidth="1"/>
    <col min="12" max="12" width="13.140625" style="2" customWidth="1"/>
    <col min="13" max="13" width="13.140625" style="2" hidden="1" customWidth="1"/>
    <col min="14" max="14" width="13.140625" style="2" customWidth="1"/>
    <col min="15" max="15" width="13.140625" style="2" hidden="1" customWidth="1"/>
    <col min="16" max="16" width="13.140625" style="2" customWidth="1"/>
    <col min="17" max="17" width="13.140625" style="2" hidden="1" customWidth="1"/>
    <col min="18" max="18" width="13.140625" style="2" customWidth="1"/>
    <col min="19" max="20" width="0" style="187" hidden="1" customWidth="1"/>
    <col min="21" max="35" width="0" style="2" hidden="1" customWidth="1"/>
    <col min="36" max="16384" width="10.28515625" style="2"/>
  </cols>
  <sheetData>
    <row r="1" spans="1:34" ht="18.75">
      <c r="A1" s="14"/>
      <c r="B1" s="19"/>
      <c r="C1" s="14"/>
      <c r="D1" s="14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Q1" s="1"/>
      <c r="R1" s="3" t="s">
        <v>0</v>
      </c>
    </row>
    <row r="2" spans="1:34" ht="18.75">
      <c r="A2" s="14"/>
      <c r="B2" s="19"/>
      <c r="C2" s="14"/>
      <c r="D2" s="14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Q2" s="1"/>
      <c r="R2" s="4" t="s">
        <v>1</v>
      </c>
    </row>
    <row r="3" spans="1:34" ht="18.75">
      <c r="A3" s="14"/>
      <c r="B3" s="19"/>
      <c r="C3" s="14"/>
      <c r="D3" s="14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Q3" s="1"/>
      <c r="R3" s="4" t="s">
        <v>2</v>
      </c>
    </row>
    <row r="4" spans="1:34">
      <c r="A4" s="14"/>
      <c r="B4" s="19"/>
      <c r="C4" s="14"/>
      <c r="D4" s="1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34">
      <c r="A5" s="612" t="s">
        <v>306</v>
      </c>
      <c r="B5" s="612"/>
      <c r="C5" s="612"/>
      <c r="D5" s="612"/>
      <c r="E5" s="612"/>
      <c r="F5" s="612"/>
      <c r="G5" s="612"/>
      <c r="H5" s="612"/>
      <c r="I5" s="612"/>
      <c r="J5" s="612"/>
      <c r="K5" s="612"/>
      <c r="L5" s="612"/>
      <c r="M5" s="612"/>
      <c r="N5" s="612"/>
      <c r="O5" s="612"/>
      <c r="P5" s="612"/>
      <c r="Q5" s="612"/>
      <c r="R5" s="612"/>
    </row>
    <row r="6" spans="1:34">
      <c r="A6" s="12"/>
      <c r="B6" s="6"/>
      <c r="C6" s="12"/>
      <c r="D6" s="12"/>
      <c r="E6" s="552"/>
      <c r="F6" s="552"/>
      <c r="G6" s="552"/>
      <c r="H6" s="552"/>
      <c r="I6" s="552"/>
      <c r="J6" s="552"/>
      <c r="K6" s="552"/>
      <c r="L6" s="552"/>
      <c r="M6" s="552"/>
      <c r="N6" s="552"/>
      <c r="O6" s="552"/>
      <c r="P6" s="552"/>
      <c r="Q6" s="552"/>
      <c r="R6" s="552"/>
    </row>
    <row r="7" spans="1:34" ht="18" customHeight="1">
      <c r="A7" s="613" t="s">
        <v>4</v>
      </c>
      <c r="B7" s="613"/>
      <c r="C7" s="613"/>
      <c r="D7" s="613"/>
      <c r="E7" s="613"/>
      <c r="F7" s="613"/>
      <c r="G7" s="613"/>
      <c r="H7" s="613"/>
      <c r="I7" s="613"/>
      <c r="J7" s="613"/>
      <c r="K7" s="613"/>
      <c r="L7" s="613"/>
      <c r="M7" s="613"/>
      <c r="N7" s="613"/>
      <c r="O7" s="613"/>
      <c r="P7" s="613"/>
      <c r="Q7" s="613"/>
      <c r="R7" s="613"/>
    </row>
    <row r="8" spans="1:34" ht="19.5" customHeight="1">
      <c r="A8" s="614" t="s">
        <v>308</v>
      </c>
      <c r="B8" s="614"/>
      <c r="C8" s="614"/>
      <c r="D8" s="614"/>
      <c r="E8" s="614"/>
      <c r="F8" s="614"/>
      <c r="G8" s="614"/>
      <c r="H8" s="614"/>
      <c r="I8" s="614"/>
      <c r="J8" s="614"/>
      <c r="K8" s="614"/>
      <c r="L8" s="614"/>
      <c r="M8" s="614"/>
      <c r="N8" s="614"/>
      <c r="O8" s="614"/>
      <c r="P8" s="614"/>
      <c r="Q8" s="614"/>
      <c r="R8" s="614"/>
    </row>
    <row r="9" spans="1:34" ht="18" customHeight="1">
      <c r="A9" s="611" t="s">
        <v>6</v>
      </c>
      <c r="B9" s="611"/>
      <c r="C9" s="611"/>
      <c r="D9" s="611"/>
      <c r="E9" s="611"/>
      <c r="F9" s="611"/>
      <c r="G9" s="611"/>
      <c r="H9" s="611"/>
      <c r="I9" s="611"/>
      <c r="J9" s="611"/>
      <c r="K9" s="611"/>
      <c r="L9" s="611"/>
      <c r="M9" s="611"/>
      <c r="N9" s="611"/>
      <c r="O9" s="611"/>
      <c r="P9" s="611"/>
      <c r="Q9" s="611"/>
      <c r="R9" s="611"/>
    </row>
    <row r="10" spans="1:34" ht="16.5" customHeight="1">
      <c r="A10" s="7"/>
      <c r="B10" s="20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34" ht="21.75" customHeight="1">
      <c r="A11" s="615" t="s">
        <v>307</v>
      </c>
      <c r="B11" s="616"/>
      <c r="C11" s="616"/>
      <c r="D11" s="616"/>
      <c r="E11" s="616"/>
      <c r="F11" s="616"/>
      <c r="G11" s="616"/>
      <c r="H11" s="616"/>
      <c r="I11" s="616"/>
      <c r="J11" s="616"/>
      <c r="K11" s="616"/>
      <c r="L11" s="616"/>
      <c r="M11" s="616"/>
      <c r="N11" s="616"/>
      <c r="O11" s="616"/>
      <c r="P11" s="616"/>
      <c r="Q11" s="616"/>
      <c r="R11" s="616"/>
    </row>
    <row r="12" spans="1:34" ht="17.25" customHeight="1">
      <c r="A12" s="611" t="s">
        <v>8</v>
      </c>
      <c r="B12" s="611"/>
      <c r="C12" s="611"/>
      <c r="D12" s="611"/>
      <c r="E12" s="611"/>
      <c r="F12" s="611"/>
      <c r="G12" s="611"/>
      <c r="H12" s="611"/>
      <c r="I12" s="611"/>
      <c r="J12" s="611"/>
      <c r="K12" s="611"/>
      <c r="L12" s="611"/>
      <c r="M12" s="611"/>
      <c r="N12" s="611"/>
      <c r="O12" s="611"/>
      <c r="P12" s="611"/>
      <c r="Q12" s="611"/>
      <c r="R12" s="611"/>
    </row>
    <row r="13" spans="1:34" ht="12.75" customHeight="1">
      <c r="A13" s="13">
        <v>0.5</v>
      </c>
      <c r="B13" s="6"/>
      <c r="D13" s="301" t="e">
        <f>D173/D172</f>
        <v>#DIV/0!</v>
      </c>
      <c r="E13" s="301" t="e">
        <f t="shared" ref="E13:P13" si="0">E173/E172</f>
        <v>#DIV/0!</v>
      </c>
      <c r="F13" s="301" t="e">
        <f t="shared" si="0"/>
        <v>#DIV/0!</v>
      </c>
      <c r="G13" s="301" t="e">
        <f t="shared" si="0"/>
        <v>#DIV/0!</v>
      </c>
      <c r="H13" s="301" t="e">
        <f t="shared" si="0"/>
        <v>#DIV/0!</v>
      </c>
      <c r="I13" s="301" t="e">
        <f t="shared" si="0"/>
        <v>#DIV/0!</v>
      </c>
      <c r="J13" s="301" t="e">
        <f t="shared" si="0"/>
        <v>#DIV/0!</v>
      </c>
      <c r="K13" s="301" t="e">
        <f t="shared" si="0"/>
        <v>#DIV/0!</v>
      </c>
      <c r="L13" s="301" t="e">
        <f t="shared" si="0"/>
        <v>#DIV/0!</v>
      </c>
      <c r="M13" s="301" t="e">
        <f t="shared" si="0"/>
        <v>#DIV/0!</v>
      </c>
      <c r="N13" s="301" t="e">
        <f t="shared" si="0"/>
        <v>#DIV/0!</v>
      </c>
      <c r="O13" s="301" t="e">
        <f t="shared" si="0"/>
        <v>#DIV/0!</v>
      </c>
      <c r="P13" s="301" t="e">
        <f t="shared" si="0"/>
        <v>#DIV/0!</v>
      </c>
      <c r="Q13" s="6"/>
      <c r="R13" s="6"/>
    </row>
    <row r="14" spans="1:34" ht="19.5" thickBot="1">
      <c r="A14" s="13"/>
      <c r="B14" s="553" t="s">
        <v>308</v>
      </c>
      <c r="C14" s="422"/>
      <c r="D14" s="301">
        <f>АЭ!D194+БЭ!D194+ГАЭС!D194+КЭ!D194+КуЭ!D194+ОЭ!E194</f>
        <v>866.73579916000006</v>
      </c>
      <c r="E14" s="301">
        <v>6.3829447374013748E-2</v>
      </c>
      <c r="F14" s="301">
        <v>0</v>
      </c>
      <c r="G14" s="301">
        <v>-8.1358024954316654E-3</v>
      </c>
      <c r="H14" s="301">
        <v>-0.29714898941878648</v>
      </c>
      <c r="I14" s="301">
        <v>-0.71790153932867851</v>
      </c>
      <c r="J14" s="301">
        <v>-0.11098295386241733</v>
      </c>
      <c r="K14" s="301">
        <v>-0.8107589810551894</v>
      </c>
      <c r="L14" s="301">
        <v>0.21785117825540312</v>
      </c>
      <c r="M14" s="301">
        <v>-0.93565945596120437</v>
      </c>
      <c r="N14" s="301">
        <v>0.28641600156466296</v>
      </c>
      <c r="O14" s="301">
        <v>-1.0257737443075938</v>
      </c>
      <c r="P14" s="301">
        <v>0.35576964018620738</v>
      </c>
      <c r="Q14" s="6"/>
      <c r="R14" s="21"/>
    </row>
    <row r="15" spans="1:34" ht="54" customHeight="1">
      <c r="A15" s="621" t="s">
        <v>9</v>
      </c>
      <c r="B15" s="623" t="s">
        <v>10</v>
      </c>
      <c r="C15" s="623" t="s">
        <v>25</v>
      </c>
      <c r="D15" s="195" t="s">
        <v>313</v>
      </c>
      <c r="E15" s="555" t="s">
        <v>314</v>
      </c>
      <c r="F15" s="554">
        <v>2015</v>
      </c>
      <c r="G15" s="628">
        <v>2016</v>
      </c>
      <c r="H15" s="629"/>
      <c r="I15" s="629">
        <v>2017</v>
      </c>
      <c r="J15" s="629"/>
      <c r="K15" s="629">
        <v>2018</v>
      </c>
      <c r="L15" s="629"/>
      <c r="M15" s="629">
        <v>2019</v>
      </c>
      <c r="N15" s="629"/>
      <c r="O15" s="629">
        <v>2020</v>
      </c>
      <c r="P15" s="630"/>
      <c r="Q15" s="626" t="s">
        <v>11</v>
      </c>
      <c r="R15" s="627"/>
      <c r="T15" s="195" t="s">
        <v>313</v>
      </c>
      <c r="U15" s="555" t="s">
        <v>314</v>
      </c>
      <c r="V15" s="554">
        <v>2015</v>
      </c>
      <c r="W15" s="628">
        <v>2016</v>
      </c>
      <c r="X15" s="629"/>
      <c r="Y15" s="629">
        <v>2017</v>
      </c>
      <c r="Z15" s="629"/>
      <c r="AA15" s="629">
        <v>2018</v>
      </c>
      <c r="AB15" s="629"/>
      <c r="AC15" s="629">
        <v>2019</v>
      </c>
      <c r="AD15" s="629"/>
      <c r="AE15" s="629">
        <v>2020</v>
      </c>
      <c r="AF15" s="630"/>
      <c r="AG15" s="626" t="s">
        <v>11</v>
      </c>
      <c r="AH15" s="627"/>
    </row>
    <row r="16" spans="1:34" ht="61.5" customHeight="1" thickBot="1">
      <c r="A16" s="622"/>
      <c r="B16" s="624"/>
      <c r="C16" s="624"/>
      <c r="D16" s="196" t="s">
        <v>12</v>
      </c>
      <c r="E16" s="164" t="s">
        <v>12</v>
      </c>
      <c r="F16" s="166" t="s">
        <v>305</v>
      </c>
      <c r="G16" s="164" t="s">
        <v>13</v>
      </c>
      <c r="H16" s="561" t="s">
        <v>305</v>
      </c>
      <c r="I16" s="165" t="s">
        <v>354</v>
      </c>
      <c r="J16" s="165" t="s">
        <v>13</v>
      </c>
      <c r="K16" s="165" t="s">
        <v>355</v>
      </c>
      <c r="L16" s="165" t="s">
        <v>13</v>
      </c>
      <c r="M16" s="165" t="s">
        <v>355</v>
      </c>
      <c r="N16" s="165" t="s">
        <v>13</v>
      </c>
      <c r="O16" s="165" t="s">
        <v>355</v>
      </c>
      <c r="P16" s="165" t="s">
        <v>13</v>
      </c>
      <c r="Q16" s="65" t="s">
        <v>355</v>
      </c>
      <c r="R16" s="65" t="s">
        <v>13</v>
      </c>
      <c r="T16" s="196" t="s">
        <v>12</v>
      </c>
      <c r="U16" s="164" t="s">
        <v>12</v>
      </c>
      <c r="V16" s="166" t="s">
        <v>305</v>
      </c>
      <c r="W16" s="164" t="s">
        <v>13</v>
      </c>
      <c r="X16" s="192" t="s">
        <v>14</v>
      </c>
      <c r="Y16" s="165" t="s">
        <v>13</v>
      </c>
      <c r="Z16" s="192" t="s">
        <v>14</v>
      </c>
      <c r="AA16" s="165" t="s">
        <v>13</v>
      </c>
      <c r="AB16" s="192" t="s">
        <v>14</v>
      </c>
      <c r="AC16" s="165" t="s">
        <v>13</v>
      </c>
      <c r="AD16" s="192" t="s">
        <v>14</v>
      </c>
      <c r="AE16" s="165" t="s">
        <v>13</v>
      </c>
      <c r="AF16" s="193" t="s">
        <v>14</v>
      </c>
      <c r="AG16" s="65" t="s">
        <v>13</v>
      </c>
      <c r="AH16" s="194" t="s">
        <v>14</v>
      </c>
    </row>
    <row r="17" spans="1:34" s="8" customFormat="1" ht="16.5" thickBot="1">
      <c r="A17" s="40">
        <v>1</v>
      </c>
      <c r="B17" s="41">
        <v>2</v>
      </c>
      <c r="C17" s="41">
        <v>3</v>
      </c>
      <c r="D17" s="197">
        <v>4</v>
      </c>
      <c r="E17" s="66">
        <v>5</v>
      </c>
      <c r="F17" s="44">
        <v>6</v>
      </c>
      <c r="G17" s="66">
        <v>7</v>
      </c>
      <c r="H17" s="562">
        <v>8</v>
      </c>
      <c r="I17" s="43">
        <v>9</v>
      </c>
      <c r="J17" s="43">
        <v>10</v>
      </c>
      <c r="K17" s="43">
        <v>11</v>
      </c>
      <c r="L17" s="43">
        <v>12</v>
      </c>
      <c r="M17" s="43">
        <v>13</v>
      </c>
      <c r="N17" s="43">
        <v>14</v>
      </c>
      <c r="O17" s="43">
        <v>15</v>
      </c>
      <c r="P17" s="44">
        <v>16</v>
      </c>
      <c r="Q17" s="66">
        <v>17</v>
      </c>
      <c r="R17" s="44">
        <v>18</v>
      </c>
      <c r="S17" s="188"/>
      <c r="T17" s="188"/>
    </row>
    <row r="18" spans="1:34" s="18" customFormat="1">
      <c r="A18" s="38" t="s">
        <v>46</v>
      </c>
      <c r="B18" s="33" t="s">
        <v>93</v>
      </c>
      <c r="C18" s="45" t="s">
        <v>263</v>
      </c>
      <c r="D18" s="199">
        <v>0</v>
      </c>
      <c r="E18" s="200">
        <v>0</v>
      </c>
      <c r="F18" s="201">
        <v>0</v>
      </c>
      <c r="G18" s="200">
        <v>0</v>
      </c>
      <c r="H18" s="563">
        <v>0</v>
      </c>
      <c r="I18" s="202">
        <f t="shared" ref="I18:K18" si="1">+I19+I23</f>
        <v>0</v>
      </c>
      <c r="J18" s="202">
        <v>0</v>
      </c>
      <c r="K18" s="202">
        <f t="shared" si="1"/>
        <v>0</v>
      </c>
      <c r="L18" s="202">
        <v>0</v>
      </c>
      <c r="M18" s="202">
        <v>0</v>
      </c>
      <c r="N18" s="202">
        <v>0</v>
      </c>
      <c r="O18" s="202">
        <v>0</v>
      </c>
      <c r="P18" s="201">
        <v>0</v>
      </c>
      <c r="Q18" s="203">
        <v>786.66643321356969</v>
      </c>
      <c r="R18" s="204"/>
      <c r="S18" s="191">
        <f>+Q18-O18-M18-K18-I18-G18</f>
        <v>786.66643321356969</v>
      </c>
      <c r="T18" s="304">
        <v>0</v>
      </c>
      <c r="U18" s="304">
        <v>0</v>
      </c>
      <c r="V18" s="304">
        <v>0</v>
      </c>
      <c r="W18" s="304">
        <v>0</v>
      </c>
      <c r="X18" s="304">
        <v>68.827358597387502</v>
      </c>
      <c r="Y18" s="304">
        <v>0</v>
      </c>
      <c r="Z18" s="304">
        <v>-922.58106432243949</v>
      </c>
      <c r="AA18" s="304">
        <v>0</v>
      </c>
      <c r="AB18" s="304">
        <v>-1099.0796550600789</v>
      </c>
      <c r="AC18" s="304">
        <v>0</v>
      </c>
      <c r="AD18" s="304">
        <v>-1586.5996255659775</v>
      </c>
      <c r="AE18" s="304">
        <v>0</v>
      </c>
      <c r="AF18" s="304">
        <v>-1972.2570098830329</v>
      </c>
      <c r="AG18" s="304">
        <v>0</v>
      </c>
      <c r="AH18" s="304">
        <v>-5511.6899962341995</v>
      </c>
    </row>
    <row r="19" spans="1:34" s="8" customFormat="1" ht="25.5">
      <c r="A19" s="10" t="s">
        <v>47</v>
      </c>
      <c r="B19" s="30" t="s">
        <v>26</v>
      </c>
      <c r="C19" s="46" t="s">
        <v>263</v>
      </c>
      <c r="D19" s="205">
        <v>0</v>
      </c>
      <c r="E19" s="206">
        <v>0</v>
      </c>
      <c r="F19" s="207">
        <v>0</v>
      </c>
      <c r="G19" s="206">
        <v>0</v>
      </c>
      <c r="H19" s="564">
        <v>0</v>
      </c>
      <c r="I19" s="208">
        <f t="shared" ref="I19" si="2">+I20+I24</f>
        <v>0</v>
      </c>
      <c r="J19" s="208">
        <v>0</v>
      </c>
      <c r="K19" s="208">
        <f t="shared" ref="K19" si="3">+K20+K24</f>
        <v>0</v>
      </c>
      <c r="L19" s="208">
        <v>0</v>
      </c>
      <c r="M19" s="208">
        <v>0</v>
      </c>
      <c r="N19" s="208">
        <v>0</v>
      </c>
      <c r="O19" s="208">
        <v>0</v>
      </c>
      <c r="P19" s="207">
        <v>0</v>
      </c>
      <c r="Q19" s="206">
        <f t="shared" ref="Q19" si="4">+Q20+Q21+Q22</f>
        <v>0</v>
      </c>
      <c r="R19" s="207"/>
      <c r="S19" s="191">
        <f t="shared" ref="S19:S82" si="5">+Q19-O19-M19-K19-I19-G19</f>
        <v>0</v>
      </c>
      <c r="T19" s="304">
        <v>0</v>
      </c>
      <c r="U19" s="304">
        <v>0</v>
      </c>
      <c r="V19" s="304">
        <v>0</v>
      </c>
      <c r="W19" s="304">
        <v>0</v>
      </c>
      <c r="X19" s="304">
        <v>52.333543801156338</v>
      </c>
      <c r="Y19" s="304">
        <v>0</v>
      </c>
      <c r="Z19" s="304">
        <v>-924.83698686709249</v>
      </c>
      <c r="AA19" s="304">
        <v>0</v>
      </c>
      <c r="AB19" s="304">
        <v>-1101.0491623579946</v>
      </c>
      <c r="AC19" s="304">
        <v>0</v>
      </c>
      <c r="AD19" s="304">
        <v>-1588.0316066006926</v>
      </c>
      <c r="AE19" s="304">
        <v>0</v>
      </c>
      <c r="AF19" s="304">
        <v>-1973.0990753609367</v>
      </c>
      <c r="AG19" s="304">
        <v>0</v>
      </c>
      <c r="AH19" s="304">
        <v>-5534.6832873856183</v>
      </c>
    </row>
    <row r="20" spans="1:34" s="8" customFormat="1">
      <c r="A20" s="10" t="s">
        <v>221</v>
      </c>
      <c r="B20" s="30" t="s">
        <v>309</v>
      </c>
      <c r="C20" s="46" t="s">
        <v>263</v>
      </c>
      <c r="D20" s="205">
        <v>0</v>
      </c>
      <c r="E20" s="206">
        <v>0</v>
      </c>
      <c r="F20" s="207">
        <v>0</v>
      </c>
      <c r="G20" s="206">
        <v>0</v>
      </c>
      <c r="H20" s="564">
        <v>0</v>
      </c>
      <c r="I20" s="208">
        <f t="shared" ref="I20" si="6">+I21+I25</f>
        <v>0</v>
      </c>
      <c r="J20" s="208">
        <v>0</v>
      </c>
      <c r="K20" s="208">
        <f t="shared" ref="K20" si="7">+K21+K25</f>
        <v>0</v>
      </c>
      <c r="L20" s="208">
        <v>0</v>
      </c>
      <c r="M20" s="208">
        <v>0</v>
      </c>
      <c r="N20" s="208">
        <v>0</v>
      </c>
      <c r="O20" s="208">
        <v>0</v>
      </c>
      <c r="P20" s="207">
        <v>0</v>
      </c>
      <c r="Q20" s="206">
        <f>+G20+I20+K20+M20+O20</f>
        <v>0</v>
      </c>
      <c r="R20" s="207"/>
      <c r="S20" s="191">
        <f t="shared" si="5"/>
        <v>0</v>
      </c>
      <c r="T20" s="304">
        <v>0</v>
      </c>
      <c r="U20" s="304">
        <v>0</v>
      </c>
      <c r="V20" s="304">
        <v>0</v>
      </c>
      <c r="W20" s="304">
        <v>0</v>
      </c>
      <c r="X20" s="304">
        <v>205.29641862936842</v>
      </c>
      <c r="Y20" s="304">
        <v>0</v>
      </c>
      <c r="Z20" s="304">
        <v>-924.83651031709451</v>
      </c>
      <c r="AA20" s="304">
        <v>0</v>
      </c>
      <c r="AB20" s="304">
        <v>-1101.0492555783349</v>
      </c>
      <c r="AC20" s="304">
        <v>0</v>
      </c>
      <c r="AD20" s="304">
        <v>-1588.0311280949318</v>
      </c>
      <c r="AE20" s="304">
        <v>0</v>
      </c>
      <c r="AF20" s="304">
        <v>-1973.0992787507712</v>
      </c>
      <c r="AG20" s="304">
        <v>0</v>
      </c>
      <c r="AH20" s="304">
        <v>-5381.7197541117785</v>
      </c>
    </row>
    <row r="21" spans="1:34" s="8" customFormat="1">
      <c r="A21" s="10" t="s">
        <v>223</v>
      </c>
      <c r="B21" s="30" t="s">
        <v>310</v>
      </c>
      <c r="C21" s="46" t="s">
        <v>263</v>
      </c>
      <c r="D21" s="205">
        <v>0</v>
      </c>
      <c r="E21" s="206">
        <v>0</v>
      </c>
      <c r="F21" s="207">
        <v>0</v>
      </c>
      <c r="G21" s="206">
        <v>0</v>
      </c>
      <c r="H21" s="564">
        <v>0</v>
      </c>
      <c r="I21" s="208">
        <f t="shared" ref="I21" si="8">+I22+I26</f>
        <v>0</v>
      </c>
      <c r="J21" s="208">
        <v>0</v>
      </c>
      <c r="K21" s="208">
        <f t="shared" ref="K21" si="9">+K22+K26</f>
        <v>0</v>
      </c>
      <c r="L21" s="208">
        <v>0</v>
      </c>
      <c r="M21" s="208">
        <v>0</v>
      </c>
      <c r="N21" s="208">
        <v>0</v>
      </c>
      <c r="O21" s="208">
        <v>0</v>
      </c>
      <c r="P21" s="207">
        <v>0</v>
      </c>
      <c r="Q21" s="206">
        <f t="shared" ref="Q21:Q23" si="10">+G21+I21+K21+M21+O21</f>
        <v>0</v>
      </c>
      <c r="R21" s="207"/>
      <c r="S21" s="191">
        <f t="shared" si="5"/>
        <v>0</v>
      </c>
      <c r="T21" s="304">
        <v>0</v>
      </c>
      <c r="U21" s="304">
        <v>0</v>
      </c>
      <c r="V21" s="304">
        <v>0</v>
      </c>
      <c r="W21" s="304">
        <v>0</v>
      </c>
      <c r="X21" s="304">
        <v>-152.96287482821418</v>
      </c>
      <c r="Y21" s="304">
        <v>0</v>
      </c>
      <c r="Z21" s="304">
        <v>-4.765500000303291E-4</v>
      </c>
      <c r="AA21" s="304">
        <v>0</v>
      </c>
      <c r="AB21" s="304">
        <v>9.3220339067556779E-5</v>
      </c>
      <c r="AC21" s="304">
        <v>0</v>
      </c>
      <c r="AD21" s="304">
        <v>-4.7850576271457612E-4</v>
      </c>
      <c r="AE21" s="304">
        <v>0</v>
      </c>
      <c r="AF21" s="304">
        <v>2.0338983051715331E-4</v>
      </c>
      <c r="AG21" s="304">
        <v>0</v>
      </c>
      <c r="AH21" s="304">
        <v>-152.96353327380712</v>
      </c>
    </row>
    <row r="22" spans="1:34" s="8" customFormat="1">
      <c r="A22" s="10" t="s">
        <v>225</v>
      </c>
      <c r="B22" s="30" t="s">
        <v>311</v>
      </c>
      <c r="C22" s="46" t="s">
        <v>263</v>
      </c>
      <c r="D22" s="205">
        <v>0</v>
      </c>
      <c r="E22" s="206">
        <v>0</v>
      </c>
      <c r="F22" s="207">
        <v>0</v>
      </c>
      <c r="G22" s="206">
        <v>0</v>
      </c>
      <c r="H22" s="564">
        <v>0</v>
      </c>
      <c r="I22" s="208">
        <f t="shared" ref="I22" si="11">+I23+I27</f>
        <v>0</v>
      </c>
      <c r="J22" s="208">
        <v>0</v>
      </c>
      <c r="K22" s="208">
        <f t="shared" ref="K22" si="12">+K23+K27</f>
        <v>0</v>
      </c>
      <c r="L22" s="208">
        <v>0</v>
      </c>
      <c r="M22" s="208">
        <v>0</v>
      </c>
      <c r="N22" s="208">
        <v>0</v>
      </c>
      <c r="O22" s="208">
        <v>0</v>
      </c>
      <c r="P22" s="207">
        <v>0</v>
      </c>
      <c r="Q22" s="206">
        <f t="shared" si="10"/>
        <v>0</v>
      </c>
      <c r="R22" s="207"/>
      <c r="S22" s="191">
        <f t="shared" si="5"/>
        <v>0</v>
      </c>
      <c r="T22" s="304">
        <v>0</v>
      </c>
      <c r="U22" s="304">
        <v>0</v>
      </c>
      <c r="V22" s="304">
        <v>0</v>
      </c>
      <c r="W22" s="304">
        <v>0</v>
      </c>
      <c r="X22" s="304">
        <v>0</v>
      </c>
      <c r="Y22" s="304">
        <v>0</v>
      </c>
      <c r="Z22" s="304">
        <v>0</v>
      </c>
      <c r="AA22" s="304">
        <v>0</v>
      </c>
      <c r="AB22" s="304">
        <v>0</v>
      </c>
      <c r="AC22" s="304">
        <v>0</v>
      </c>
      <c r="AD22" s="304">
        <v>0</v>
      </c>
      <c r="AE22" s="304">
        <v>0</v>
      </c>
      <c r="AF22" s="304">
        <v>0</v>
      </c>
      <c r="AG22" s="304">
        <v>0</v>
      </c>
      <c r="AH22" s="304">
        <v>0</v>
      </c>
    </row>
    <row r="23" spans="1:34" s="8" customFormat="1">
      <c r="A23" s="24" t="s">
        <v>48</v>
      </c>
      <c r="B23" s="30" t="s">
        <v>27</v>
      </c>
      <c r="C23" s="46" t="s">
        <v>263</v>
      </c>
      <c r="D23" s="205">
        <v>0</v>
      </c>
      <c r="E23" s="206">
        <v>0</v>
      </c>
      <c r="F23" s="207">
        <v>0</v>
      </c>
      <c r="G23" s="206">
        <v>0</v>
      </c>
      <c r="H23" s="564">
        <v>0</v>
      </c>
      <c r="I23" s="208">
        <f t="shared" ref="I23" si="13">+I24+I28</f>
        <v>0</v>
      </c>
      <c r="J23" s="208">
        <v>0</v>
      </c>
      <c r="K23" s="208">
        <f t="shared" ref="K23" si="14">+K24+K28</f>
        <v>0</v>
      </c>
      <c r="L23" s="208">
        <v>0</v>
      </c>
      <c r="M23" s="208">
        <v>0</v>
      </c>
      <c r="N23" s="208">
        <v>0</v>
      </c>
      <c r="O23" s="208">
        <v>0</v>
      </c>
      <c r="P23" s="207">
        <v>0</v>
      </c>
      <c r="Q23" s="206">
        <f t="shared" si="10"/>
        <v>0</v>
      </c>
      <c r="R23" s="207"/>
      <c r="S23" s="191">
        <f t="shared" si="5"/>
        <v>0</v>
      </c>
      <c r="T23" s="304">
        <v>0</v>
      </c>
      <c r="U23" s="304">
        <v>0</v>
      </c>
      <c r="V23" s="304">
        <v>0</v>
      </c>
      <c r="W23" s="304">
        <v>0</v>
      </c>
      <c r="X23" s="304">
        <v>16.493814796228179</v>
      </c>
      <c r="Y23" s="304">
        <v>0</v>
      </c>
      <c r="Z23" s="304">
        <v>2.2559225446500193</v>
      </c>
      <c r="AA23" s="304">
        <v>0</v>
      </c>
      <c r="AB23" s="304">
        <v>1.9695072979131965</v>
      </c>
      <c r="AC23" s="304">
        <v>0</v>
      </c>
      <c r="AD23" s="304">
        <v>1.4319810347134592</v>
      </c>
      <c r="AE23" s="304">
        <v>0</v>
      </c>
      <c r="AF23" s="304">
        <v>0.8420654779061465</v>
      </c>
      <c r="AG23" s="304">
        <v>0</v>
      </c>
      <c r="AH23" s="304">
        <v>22.993291151410972</v>
      </c>
    </row>
    <row r="24" spans="1:34" s="18" customFormat="1" ht="25.5">
      <c r="A24" s="23" t="s">
        <v>49</v>
      </c>
      <c r="B24" s="29" t="s">
        <v>125</v>
      </c>
      <c r="C24" s="47" t="s">
        <v>263</v>
      </c>
      <c r="D24" s="209">
        <v>0</v>
      </c>
      <c r="E24" s="210">
        <v>0</v>
      </c>
      <c r="F24" s="211">
        <v>0</v>
      </c>
      <c r="G24" s="210">
        <v>0</v>
      </c>
      <c r="H24" s="565">
        <v>0</v>
      </c>
      <c r="I24" s="212">
        <f t="shared" ref="I24" si="15">+I25+I29</f>
        <v>0</v>
      </c>
      <c r="J24" s="212">
        <v>0</v>
      </c>
      <c r="K24" s="212">
        <f t="shared" ref="K24" si="16">+K25+K29</f>
        <v>0</v>
      </c>
      <c r="L24" s="212">
        <v>0</v>
      </c>
      <c r="M24" s="212">
        <v>0</v>
      </c>
      <c r="N24" s="212">
        <v>0</v>
      </c>
      <c r="O24" s="212">
        <v>0</v>
      </c>
      <c r="P24" s="211">
        <v>0</v>
      </c>
      <c r="Q24" s="210">
        <f t="shared" ref="Q24" si="17">+Q25+Q29</f>
        <v>0</v>
      </c>
      <c r="R24" s="211"/>
      <c r="S24" s="191">
        <f t="shared" si="5"/>
        <v>0</v>
      </c>
      <c r="T24" s="304">
        <v>0</v>
      </c>
      <c r="U24" s="304">
        <v>0</v>
      </c>
      <c r="V24" s="304">
        <v>0</v>
      </c>
      <c r="W24" s="304">
        <v>0</v>
      </c>
      <c r="X24" s="304">
        <v>-274.19949083701067</v>
      </c>
      <c r="Y24" s="304">
        <v>0</v>
      </c>
      <c r="Z24" s="304">
        <v>-66.475582605446107</v>
      </c>
      <c r="AA24" s="304">
        <v>0</v>
      </c>
      <c r="AB24" s="304">
        <v>-59.13670140371687</v>
      </c>
      <c r="AC24" s="304">
        <v>0</v>
      </c>
      <c r="AD24" s="304">
        <v>69.414789757473045</v>
      </c>
      <c r="AE24" s="304">
        <v>0</v>
      </c>
      <c r="AF24" s="304">
        <v>-19.962276133075648</v>
      </c>
      <c r="AG24" s="304">
        <v>0</v>
      </c>
      <c r="AH24" s="304">
        <v>-350.35926122171804</v>
      </c>
    </row>
    <row r="25" spans="1:34" s="8" customFormat="1" ht="25.5" customHeight="1">
      <c r="A25" s="24" t="s">
        <v>47</v>
      </c>
      <c r="B25" s="30" t="s">
        <v>28</v>
      </c>
      <c r="C25" s="46" t="s">
        <v>263</v>
      </c>
      <c r="D25" s="205">
        <v>0</v>
      </c>
      <c r="E25" s="206">
        <v>0</v>
      </c>
      <c r="F25" s="207">
        <v>0</v>
      </c>
      <c r="G25" s="206">
        <v>0</v>
      </c>
      <c r="H25" s="564">
        <v>0</v>
      </c>
      <c r="I25" s="208">
        <f t="shared" ref="I25" si="18">+I26+I30</f>
        <v>0</v>
      </c>
      <c r="J25" s="208">
        <v>0</v>
      </c>
      <c r="K25" s="208">
        <f t="shared" ref="K25" si="19">+K26+K30</f>
        <v>0</v>
      </c>
      <c r="L25" s="208">
        <v>0</v>
      </c>
      <c r="M25" s="208">
        <v>0</v>
      </c>
      <c r="N25" s="208">
        <v>0</v>
      </c>
      <c r="O25" s="208">
        <v>0</v>
      </c>
      <c r="P25" s="207">
        <v>0</v>
      </c>
      <c r="Q25" s="206">
        <f t="shared" ref="Q25" si="20">+Q26+Q27+Q28</f>
        <v>0</v>
      </c>
      <c r="R25" s="207"/>
      <c r="S25" s="191">
        <f t="shared" si="5"/>
        <v>0</v>
      </c>
      <c r="T25" s="304">
        <v>0</v>
      </c>
      <c r="U25" s="304">
        <v>0</v>
      </c>
      <c r="V25" s="304">
        <v>0</v>
      </c>
      <c r="W25" s="304">
        <v>0</v>
      </c>
      <c r="X25" s="304">
        <v>-296.68266201775987</v>
      </c>
      <c r="Y25" s="304">
        <v>0</v>
      </c>
      <c r="Z25" s="304">
        <v>-79.352347244421253</v>
      </c>
      <c r="AA25" s="304">
        <v>0</v>
      </c>
      <c r="AB25" s="304">
        <v>-72.389552920809365</v>
      </c>
      <c r="AC25" s="304">
        <v>0</v>
      </c>
      <c r="AD25" s="304">
        <v>56.069457529563806</v>
      </c>
      <c r="AE25" s="304">
        <v>0</v>
      </c>
      <c r="AF25" s="304">
        <v>-33.349263846641406</v>
      </c>
      <c r="AG25" s="304">
        <v>0</v>
      </c>
      <c r="AH25" s="304">
        <v>-425.70436850000988</v>
      </c>
    </row>
    <row r="26" spans="1:34" s="8" customFormat="1">
      <c r="A26" s="10" t="s">
        <v>221</v>
      </c>
      <c r="B26" s="30" t="s">
        <v>309</v>
      </c>
      <c r="C26" s="46" t="s">
        <v>263</v>
      </c>
      <c r="D26" s="205">
        <v>0</v>
      </c>
      <c r="E26" s="206">
        <v>0</v>
      </c>
      <c r="F26" s="207">
        <v>0</v>
      </c>
      <c r="G26" s="206">
        <v>0</v>
      </c>
      <c r="H26" s="564">
        <v>0</v>
      </c>
      <c r="I26" s="208">
        <f t="shared" ref="I26" si="21">+I27+I31</f>
        <v>0</v>
      </c>
      <c r="J26" s="208">
        <v>0</v>
      </c>
      <c r="K26" s="208">
        <f t="shared" ref="K26" si="22">+K27+K31</f>
        <v>0</v>
      </c>
      <c r="L26" s="208">
        <v>0</v>
      </c>
      <c r="M26" s="208">
        <v>0</v>
      </c>
      <c r="N26" s="208">
        <v>0</v>
      </c>
      <c r="O26" s="208">
        <v>0</v>
      </c>
      <c r="P26" s="207">
        <v>0</v>
      </c>
      <c r="Q26" s="206">
        <f t="shared" ref="Q26:Q29" si="23">+G26+I26+K26+M26+O26</f>
        <v>0</v>
      </c>
      <c r="R26" s="207"/>
      <c r="S26" s="191">
        <f t="shared" si="5"/>
        <v>0</v>
      </c>
      <c r="T26" s="304">
        <v>0</v>
      </c>
      <c r="U26" s="304">
        <v>0</v>
      </c>
      <c r="V26" s="304">
        <v>0</v>
      </c>
      <c r="W26" s="304">
        <v>0</v>
      </c>
      <c r="X26" s="304">
        <v>-230.70401441387367</v>
      </c>
      <c r="Y26" s="304">
        <v>0</v>
      </c>
      <c r="Z26" s="304">
        <v>-96.978823655343149</v>
      </c>
      <c r="AA26" s="304">
        <v>0</v>
      </c>
      <c r="AB26" s="304">
        <v>-87.228782165591838</v>
      </c>
      <c r="AC26" s="304">
        <v>0</v>
      </c>
      <c r="AD26" s="304">
        <v>41.193231492143241</v>
      </c>
      <c r="AE26" s="304">
        <v>0</v>
      </c>
      <c r="AF26" s="304">
        <v>-48.479257415761822</v>
      </c>
      <c r="AG26" s="304">
        <v>0</v>
      </c>
      <c r="AH26" s="304">
        <v>-422.19764615836903</v>
      </c>
    </row>
    <row r="27" spans="1:34" s="8" customFormat="1">
      <c r="A27" s="10" t="s">
        <v>223</v>
      </c>
      <c r="B27" s="30" t="s">
        <v>310</v>
      </c>
      <c r="C27" s="46" t="s">
        <v>263</v>
      </c>
      <c r="D27" s="205">
        <v>0</v>
      </c>
      <c r="E27" s="206">
        <v>0</v>
      </c>
      <c r="F27" s="207">
        <v>0</v>
      </c>
      <c r="G27" s="206">
        <v>0</v>
      </c>
      <c r="H27" s="564">
        <v>0</v>
      </c>
      <c r="I27" s="208">
        <f t="shared" ref="I27" si="24">+I28+I32</f>
        <v>0</v>
      </c>
      <c r="J27" s="208">
        <v>0</v>
      </c>
      <c r="K27" s="208">
        <f t="shared" ref="K27" si="25">+K28+K32</f>
        <v>0</v>
      </c>
      <c r="L27" s="208">
        <v>0</v>
      </c>
      <c r="M27" s="208">
        <v>0</v>
      </c>
      <c r="N27" s="208">
        <v>0</v>
      </c>
      <c r="O27" s="208">
        <v>0</v>
      </c>
      <c r="P27" s="207">
        <v>0</v>
      </c>
      <c r="Q27" s="206">
        <f t="shared" si="23"/>
        <v>0</v>
      </c>
      <c r="R27" s="207"/>
      <c r="S27" s="191">
        <f t="shared" si="5"/>
        <v>0</v>
      </c>
      <c r="T27" s="304">
        <v>0</v>
      </c>
      <c r="U27" s="304">
        <v>0</v>
      </c>
      <c r="V27" s="304">
        <v>0</v>
      </c>
      <c r="W27" s="304">
        <v>0</v>
      </c>
      <c r="X27" s="304">
        <v>-74.661271969124073</v>
      </c>
      <c r="Y27" s="304">
        <v>0</v>
      </c>
      <c r="Z27" s="304">
        <v>17.62647641092542</v>
      </c>
      <c r="AA27" s="304">
        <v>0</v>
      </c>
      <c r="AB27" s="304">
        <v>14.839229244782189</v>
      </c>
      <c r="AC27" s="304">
        <v>0</v>
      </c>
      <c r="AD27" s="304">
        <v>14.87622603742193</v>
      </c>
      <c r="AE27" s="304">
        <v>0</v>
      </c>
      <c r="AF27" s="304">
        <v>15.129993569117744</v>
      </c>
      <c r="AG27" s="304">
        <v>0</v>
      </c>
      <c r="AH27" s="304">
        <v>-12.189346706877132</v>
      </c>
    </row>
    <row r="28" spans="1:34" s="8" customFormat="1">
      <c r="A28" s="10" t="s">
        <v>225</v>
      </c>
      <c r="B28" s="30" t="s">
        <v>311</v>
      </c>
      <c r="C28" s="46" t="s">
        <v>263</v>
      </c>
      <c r="D28" s="205">
        <v>0</v>
      </c>
      <c r="E28" s="206">
        <v>0</v>
      </c>
      <c r="F28" s="207">
        <v>0</v>
      </c>
      <c r="G28" s="206">
        <v>0</v>
      </c>
      <c r="H28" s="564">
        <v>0</v>
      </c>
      <c r="I28" s="208">
        <f t="shared" ref="I28" si="26">+I29+I33</f>
        <v>0</v>
      </c>
      <c r="J28" s="208">
        <v>0</v>
      </c>
      <c r="K28" s="208">
        <f t="shared" ref="K28" si="27">+K29+K33</f>
        <v>0</v>
      </c>
      <c r="L28" s="208">
        <v>0</v>
      </c>
      <c r="M28" s="208">
        <v>0</v>
      </c>
      <c r="N28" s="208">
        <v>0</v>
      </c>
      <c r="O28" s="208">
        <v>0</v>
      </c>
      <c r="P28" s="207">
        <v>0</v>
      </c>
      <c r="Q28" s="206">
        <f t="shared" si="23"/>
        <v>0</v>
      </c>
      <c r="R28" s="207"/>
      <c r="S28" s="191">
        <f t="shared" si="5"/>
        <v>0</v>
      </c>
      <c r="T28" s="304">
        <v>0</v>
      </c>
      <c r="U28" s="304">
        <v>0</v>
      </c>
      <c r="V28" s="304">
        <v>0</v>
      </c>
      <c r="W28" s="304">
        <v>0</v>
      </c>
      <c r="X28" s="304">
        <v>8.6826243652400024</v>
      </c>
      <c r="Y28" s="304">
        <v>0</v>
      </c>
      <c r="Z28" s="304">
        <v>0</v>
      </c>
      <c r="AA28" s="304">
        <v>0</v>
      </c>
      <c r="AB28" s="304">
        <v>0</v>
      </c>
      <c r="AC28" s="304">
        <v>0</v>
      </c>
      <c r="AD28" s="304">
        <v>0</v>
      </c>
      <c r="AE28" s="304">
        <v>0</v>
      </c>
      <c r="AF28" s="304">
        <v>0</v>
      </c>
      <c r="AG28" s="304">
        <v>0</v>
      </c>
      <c r="AH28" s="304">
        <v>8.6826243652400024</v>
      </c>
    </row>
    <row r="29" spans="1:34" s="8" customFormat="1">
      <c r="A29" s="24" t="s">
        <v>48</v>
      </c>
      <c r="B29" s="30" t="s">
        <v>95</v>
      </c>
      <c r="C29" s="46" t="s">
        <v>263</v>
      </c>
      <c r="D29" s="205">
        <v>0</v>
      </c>
      <c r="E29" s="206">
        <v>0</v>
      </c>
      <c r="F29" s="207">
        <v>0</v>
      </c>
      <c r="G29" s="206">
        <v>0</v>
      </c>
      <c r="H29" s="564">
        <v>0</v>
      </c>
      <c r="I29" s="208">
        <f t="shared" ref="I29" si="28">+I30+I34</f>
        <v>0</v>
      </c>
      <c r="J29" s="208">
        <v>0</v>
      </c>
      <c r="K29" s="208">
        <f t="shared" ref="K29" si="29">+K30+K34</f>
        <v>0</v>
      </c>
      <c r="L29" s="208">
        <v>0</v>
      </c>
      <c r="M29" s="208">
        <v>0</v>
      </c>
      <c r="N29" s="208">
        <v>0</v>
      </c>
      <c r="O29" s="208">
        <v>0</v>
      </c>
      <c r="P29" s="207">
        <v>0</v>
      </c>
      <c r="Q29" s="206">
        <f t="shared" si="23"/>
        <v>0</v>
      </c>
      <c r="R29" s="207"/>
      <c r="S29" s="191">
        <f t="shared" si="5"/>
        <v>0</v>
      </c>
      <c r="T29" s="304">
        <v>0</v>
      </c>
      <c r="U29" s="304">
        <v>0</v>
      </c>
      <c r="V29" s="304">
        <v>0</v>
      </c>
      <c r="W29" s="304">
        <v>0</v>
      </c>
      <c r="X29" s="304">
        <v>22.483171180745757</v>
      </c>
      <c r="Y29" s="304">
        <v>0</v>
      </c>
      <c r="Z29" s="304">
        <v>12.876764638970258</v>
      </c>
      <c r="AA29" s="304">
        <v>0</v>
      </c>
      <c r="AB29" s="304">
        <v>13.25285151709582</v>
      </c>
      <c r="AC29" s="304">
        <v>0</v>
      </c>
      <c r="AD29" s="304">
        <v>13.345332227911541</v>
      </c>
      <c r="AE29" s="304">
        <v>0</v>
      </c>
      <c r="AF29" s="304">
        <v>13.38698771357096</v>
      </c>
      <c r="AG29" s="304">
        <v>0</v>
      </c>
      <c r="AH29" s="304">
        <v>75.345107278294336</v>
      </c>
    </row>
    <row r="30" spans="1:34" s="18" customFormat="1">
      <c r="A30" s="23">
        <v>1</v>
      </c>
      <c r="B30" s="29" t="s">
        <v>94</v>
      </c>
      <c r="C30" s="47" t="s">
        <v>263</v>
      </c>
      <c r="D30" s="209">
        <v>0</v>
      </c>
      <c r="E30" s="210">
        <v>0</v>
      </c>
      <c r="F30" s="211">
        <v>0</v>
      </c>
      <c r="G30" s="210">
        <v>0</v>
      </c>
      <c r="H30" s="565">
        <v>0</v>
      </c>
      <c r="I30" s="212">
        <f t="shared" ref="I30" si="30">+I31+I35</f>
        <v>0</v>
      </c>
      <c r="J30" s="212">
        <v>0</v>
      </c>
      <c r="K30" s="212">
        <f t="shared" ref="K30" si="31">+K31+K35</f>
        <v>0</v>
      </c>
      <c r="L30" s="212">
        <v>0</v>
      </c>
      <c r="M30" s="212">
        <v>0</v>
      </c>
      <c r="N30" s="212">
        <v>0</v>
      </c>
      <c r="O30" s="212">
        <v>0</v>
      </c>
      <c r="P30" s="211">
        <v>0</v>
      </c>
      <c r="Q30" s="210">
        <f t="shared" ref="Q30" si="32">+Q31+Q32+Q35+Q36</f>
        <v>0</v>
      </c>
      <c r="R30" s="211"/>
      <c r="S30" s="191">
        <f t="shared" si="5"/>
        <v>0</v>
      </c>
      <c r="T30" s="304">
        <v>0</v>
      </c>
      <c r="U30" s="304">
        <v>0</v>
      </c>
      <c r="V30" s="304">
        <v>0</v>
      </c>
      <c r="W30" s="304">
        <v>0</v>
      </c>
      <c r="X30" s="304">
        <v>411.01888433436034</v>
      </c>
      <c r="Y30" s="304">
        <v>0</v>
      </c>
      <c r="Z30" s="304">
        <v>196.41936434463605</v>
      </c>
      <c r="AA30" s="304">
        <v>0</v>
      </c>
      <c r="AB30" s="304">
        <v>277.81716556464198</v>
      </c>
      <c r="AC30" s="304">
        <v>0</v>
      </c>
      <c r="AD30" s="304">
        <v>409.49562022787359</v>
      </c>
      <c r="AE30" s="304">
        <v>0</v>
      </c>
      <c r="AF30" s="304">
        <v>422.03517004909008</v>
      </c>
      <c r="AG30" s="304">
        <v>0</v>
      </c>
      <c r="AH30" s="304">
        <v>1716.7862045206202</v>
      </c>
    </row>
    <row r="31" spans="1:34" s="8" customFormat="1">
      <c r="A31" s="24" t="s">
        <v>47</v>
      </c>
      <c r="B31" s="30" t="s">
        <v>127</v>
      </c>
      <c r="C31" s="46" t="s">
        <v>263</v>
      </c>
      <c r="D31" s="205">
        <v>0</v>
      </c>
      <c r="E31" s="206">
        <v>0</v>
      </c>
      <c r="F31" s="207">
        <v>0</v>
      </c>
      <c r="G31" s="206">
        <v>0</v>
      </c>
      <c r="H31" s="564">
        <v>0</v>
      </c>
      <c r="I31" s="208">
        <f t="shared" ref="I31" si="33">+I32+I36</f>
        <v>0</v>
      </c>
      <c r="J31" s="208">
        <v>0</v>
      </c>
      <c r="K31" s="208">
        <f t="shared" ref="K31" si="34">+K32+K36</f>
        <v>0</v>
      </c>
      <c r="L31" s="208">
        <v>0</v>
      </c>
      <c r="M31" s="208">
        <v>0</v>
      </c>
      <c r="N31" s="208">
        <v>0</v>
      </c>
      <c r="O31" s="208">
        <v>0</v>
      </c>
      <c r="P31" s="207">
        <v>0</v>
      </c>
      <c r="Q31" s="206">
        <f t="shared" ref="Q31:Q36" si="35">+G31+I31+K31+M31+O31</f>
        <v>0</v>
      </c>
      <c r="R31" s="207"/>
      <c r="S31" s="191">
        <f t="shared" si="5"/>
        <v>0</v>
      </c>
      <c r="T31" s="304">
        <v>0</v>
      </c>
      <c r="U31" s="304">
        <v>0</v>
      </c>
      <c r="V31" s="304">
        <v>0</v>
      </c>
      <c r="W31" s="304">
        <v>0</v>
      </c>
      <c r="X31" s="304">
        <v>16.038395239299973</v>
      </c>
      <c r="Y31" s="304">
        <v>0</v>
      </c>
      <c r="Z31" s="304">
        <v>0</v>
      </c>
      <c r="AA31" s="304">
        <v>0</v>
      </c>
      <c r="AB31" s="304">
        <v>0</v>
      </c>
      <c r="AC31" s="304">
        <v>0</v>
      </c>
      <c r="AD31" s="304">
        <v>0</v>
      </c>
      <c r="AE31" s="304">
        <v>0</v>
      </c>
      <c r="AF31" s="304">
        <v>0</v>
      </c>
      <c r="AG31" s="304">
        <v>0</v>
      </c>
      <c r="AH31" s="304">
        <v>16.038395239300371</v>
      </c>
    </row>
    <row r="32" spans="1:34" s="8" customFormat="1">
      <c r="A32" s="24" t="s">
        <v>48</v>
      </c>
      <c r="B32" s="30" t="s">
        <v>96</v>
      </c>
      <c r="C32" s="46" t="s">
        <v>263</v>
      </c>
      <c r="D32" s="205">
        <v>0</v>
      </c>
      <c r="E32" s="206">
        <v>0</v>
      </c>
      <c r="F32" s="207">
        <v>0</v>
      </c>
      <c r="G32" s="206">
        <v>0</v>
      </c>
      <c r="H32" s="564">
        <v>0</v>
      </c>
      <c r="I32" s="208">
        <f t="shared" ref="I32" si="36">+I33+I37</f>
        <v>0</v>
      </c>
      <c r="J32" s="208">
        <v>0</v>
      </c>
      <c r="K32" s="208">
        <f t="shared" ref="K32" si="37">+K33+K37</f>
        <v>0</v>
      </c>
      <c r="L32" s="208">
        <v>0</v>
      </c>
      <c r="M32" s="208">
        <v>0</v>
      </c>
      <c r="N32" s="208">
        <v>0</v>
      </c>
      <c r="O32" s="208">
        <v>0</v>
      </c>
      <c r="P32" s="207">
        <v>0</v>
      </c>
      <c r="Q32" s="206">
        <f t="shared" si="35"/>
        <v>0</v>
      </c>
      <c r="R32" s="207"/>
      <c r="S32" s="191">
        <f t="shared" si="5"/>
        <v>0</v>
      </c>
      <c r="T32" s="304">
        <v>0</v>
      </c>
      <c r="U32" s="304">
        <v>0</v>
      </c>
      <c r="V32" s="304">
        <v>0</v>
      </c>
      <c r="W32" s="304">
        <v>0</v>
      </c>
      <c r="X32" s="304">
        <v>369.00642675286872</v>
      </c>
      <c r="Y32" s="304">
        <v>0</v>
      </c>
      <c r="Z32" s="304">
        <v>193.17262884514639</v>
      </c>
      <c r="AA32" s="304">
        <v>0</v>
      </c>
      <c r="AB32" s="304">
        <v>277.1818772847455</v>
      </c>
      <c r="AC32" s="304">
        <v>0</v>
      </c>
      <c r="AD32" s="304">
        <v>426.73480933079009</v>
      </c>
      <c r="AE32" s="304">
        <v>0</v>
      </c>
      <c r="AF32" s="304">
        <v>436.31321777784797</v>
      </c>
      <c r="AG32" s="304">
        <v>0</v>
      </c>
      <c r="AH32" s="304">
        <v>1702.4089599914078</v>
      </c>
    </row>
    <row r="33" spans="1:34" s="8" customFormat="1" ht="25.5">
      <c r="A33" s="22"/>
      <c r="B33" s="30" t="s">
        <v>264</v>
      </c>
      <c r="C33" s="46" t="s">
        <v>263</v>
      </c>
      <c r="D33" s="205">
        <v>0</v>
      </c>
      <c r="E33" s="206">
        <v>0</v>
      </c>
      <c r="F33" s="207">
        <v>0</v>
      </c>
      <c r="G33" s="206">
        <v>0</v>
      </c>
      <c r="H33" s="564">
        <v>0</v>
      </c>
      <c r="I33" s="208">
        <f t="shared" ref="I33" si="38">+I34+I38</f>
        <v>0</v>
      </c>
      <c r="J33" s="208">
        <v>0</v>
      </c>
      <c r="K33" s="208">
        <f t="shared" ref="K33" si="39">+K34+K38</f>
        <v>0</v>
      </c>
      <c r="L33" s="208">
        <v>0</v>
      </c>
      <c r="M33" s="208">
        <v>0</v>
      </c>
      <c r="N33" s="208">
        <v>0</v>
      </c>
      <c r="O33" s="208">
        <v>0</v>
      </c>
      <c r="P33" s="207">
        <v>0</v>
      </c>
      <c r="Q33" s="206">
        <f t="shared" si="35"/>
        <v>0</v>
      </c>
      <c r="R33" s="207"/>
      <c r="S33" s="191">
        <f t="shared" si="5"/>
        <v>0</v>
      </c>
      <c r="T33" s="304">
        <v>0</v>
      </c>
      <c r="U33" s="304">
        <v>0</v>
      </c>
      <c r="V33" s="304">
        <v>0</v>
      </c>
      <c r="W33" s="304">
        <v>0</v>
      </c>
      <c r="X33" s="304">
        <v>363.92165073111755</v>
      </c>
      <c r="Y33" s="304">
        <v>0</v>
      </c>
      <c r="Z33" s="304">
        <v>193.17262884514457</v>
      </c>
      <c r="AA33" s="304">
        <v>0</v>
      </c>
      <c r="AB33" s="304">
        <v>277.1818772847455</v>
      </c>
      <c r="AC33" s="304">
        <v>0</v>
      </c>
      <c r="AD33" s="304">
        <v>426.73480933078827</v>
      </c>
      <c r="AE33" s="304">
        <v>0</v>
      </c>
      <c r="AF33" s="304">
        <v>436.31321777784797</v>
      </c>
      <c r="AG33" s="304">
        <v>0</v>
      </c>
      <c r="AH33" s="304">
        <v>1697.324183969642</v>
      </c>
    </row>
    <row r="34" spans="1:34" s="8" customFormat="1">
      <c r="A34" s="24"/>
      <c r="B34" s="30" t="s">
        <v>29</v>
      </c>
      <c r="C34" s="46" t="s">
        <v>263</v>
      </c>
      <c r="D34" s="205">
        <v>0</v>
      </c>
      <c r="E34" s="206">
        <v>0</v>
      </c>
      <c r="F34" s="207">
        <v>0</v>
      </c>
      <c r="G34" s="206">
        <v>0</v>
      </c>
      <c r="H34" s="564">
        <v>0</v>
      </c>
      <c r="I34" s="208">
        <f t="shared" ref="I34" si="40">+I35+I39</f>
        <v>0</v>
      </c>
      <c r="J34" s="208">
        <v>0</v>
      </c>
      <c r="K34" s="208">
        <f t="shared" ref="K34" si="41">+K35+K39</f>
        <v>0</v>
      </c>
      <c r="L34" s="208">
        <v>0</v>
      </c>
      <c r="M34" s="208">
        <v>0</v>
      </c>
      <c r="N34" s="208">
        <v>0</v>
      </c>
      <c r="O34" s="208">
        <v>0</v>
      </c>
      <c r="P34" s="207">
        <v>0</v>
      </c>
      <c r="Q34" s="206">
        <f t="shared" si="35"/>
        <v>0</v>
      </c>
      <c r="R34" s="207"/>
      <c r="S34" s="191">
        <f t="shared" si="5"/>
        <v>0</v>
      </c>
      <c r="T34" s="304">
        <v>0</v>
      </c>
      <c r="U34" s="304">
        <v>0</v>
      </c>
      <c r="V34" s="304">
        <v>0</v>
      </c>
      <c r="W34" s="304">
        <v>0</v>
      </c>
      <c r="X34" s="304">
        <v>0</v>
      </c>
      <c r="Y34" s="304">
        <v>0</v>
      </c>
      <c r="Z34" s="304">
        <v>0</v>
      </c>
      <c r="AA34" s="304">
        <v>0</v>
      </c>
      <c r="AB34" s="304">
        <v>0</v>
      </c>
      <c r="AC34" s="304">
        <v>0</v>
      </c>
      <c r="AD34" s="304">
        <v>0</v>
      </c>
      <c r="AE34" s="304">
        <v>0</v>
      </c>
      <c r="AF34" s="304">
        <v>0</v>
      </c>
      <c r="AG34" s="304">
        <v>0</v>
      </c>
      <c r="AH34" s="304">
        <v>0</v>
      </c>
    </row>
    <row r="35" spans="1:34" s="8" customFormat="1">
      <c r="A35" s="24" t="s">
        <v>51</v>
      </c>
      <c r="B35" s="30" t="s">
        <v>15</v>
      </c>
      <c r="C35" s="46" t="s">
        <v>263</v>
      </c>
      <c r="D35" s="205">
        <v>0</v>
      </c>
      <c r="E35" s="206">
        <v>0</v>
      </c>
      <c r="F35" s="207">
        <v>0</v>
      </c>
      <c r="G35" s="206">
        <v>0</v>
      </c>
      <c r="H35" s="564">
        <v>0</v>
      </c>
      <c r="I35" s="208">
        <f t="shared" ref="I35" si="42">+I36+I40</f>
        <v>0</v>
      </c>
      <c r="J35" s="208">
        <v>0</v>
      </c>
      <c r="K35" s="208">
        <f t="shared" ref="K35" si="43">+K36+K40</f>
        <v>0</v>
      </c>
      <c r="L35" s="208">
        <v>0</v>
      </c>
      <c r="M35" s="208">
        <v>0</v>
      </c>
      <c r="N35" s="208">
        <v>0</v>
      </c>
      <c r="O35" s="208">
        <v>0</v>
      </c>
      <c r="P35" s="207">
        <v>0</v>
      </c>
      <c r="Q35" s="206">
        <f t="shared" si="35"/>
        <v>0</v>
      </c>
      <c r="R35" s="207"/>
      <c r="S35" s="191">
        <f t="shared" si="5"/>
        <v>0</v>
      </c>
      <c r="T35" s="304">
        <v>0</v>
      </c>
      <c r="U35" s="304">
        <v>0</v>
      </c>
      <c r="V35" s="304">
        <v>0</v>
      </c>
      <c r="W35" s="304">
        <v>0</v>
      </c>
      <c r="X35" s="304">
        <v>-4.9340894994529663</v>
      </c>
      <c r="Y35" s="304">
        <v>0</v>
      </c>
      <c r="Z35" s="304">
        <v>3.2467354994898869</v>
      </c>
      <c r="AA35" s="304">
        <v>0</v>
      </c>
      <c r="AB35" s="304">
        <v>0.6352882798958035</v>
      </c>
      <c r="AC35" s="304">
        <v>0</v>
      </c>
      <c r="AD35" s="304">
        <v>-17.239189102916953</v>
      </c>
      <c r="AE35" s="304">
        <v>0</v>
      </c>
      <c r="AF35" s="304">
        <v>-14.278047728756746</v>
      </c>
      <c r="AG35" s="304">
        <v>0</v>
      </c>
      <c r="AH35" s="304">
        <v>-32.569302551742112</v>
      </c>
    </row>
    <row r="36" spans="1:34" s="8" customFormat="1">
      <c r="A36" s="10" t="s">
        <v>97</v>
      </c>
      <c r="B36" s="30" t="s">
        <v>265</v>
      </c>
      <c r="C36" s="46" t="s">
        <v>263</v>
      </c>
      <c r="D36" s="205">
        <v>0</v>
      </c>
      <c r="E36" s="206">
        <v>0</v>
      </c>
      <c r="F36" s="207">
        <v>0</v>
      </c>
      <c r="G36" s="206">
        <v>0</v>
      </c>
      <c r="H36" s="564">
        <v>0</v>
      </c>
      <c r="I36" s="208">
        <f t="shared" ref="I36" si="44">+I37+I41</f>
        <v>0</v>
      </c>
      <c r="J36" s="208">
        <v>0</v>
      </c>
      <c r="K36" s="208">
        <f t="shared" ref="K36" si="45">+K37+K41</f>
        <v>0</v>
      </c>
      <c r="L36" s="208">
        <v>0</v>
      </c>
      <c r="M36" s="208">
        <v>0</v>
      </c>
      <c r="N36" s="208">
        <v>0</v>
      </c>
      <c r="O36" s="208">
        <v>0</v>
      </c>
      <c r="P36" s="207">
        <v>0</v>
      </c>
      <c r="Q36" s="206">
        <f t="shared" si="35"/>
        <v>0</v>
      </c>
      <c r="R36" s="207"/>
      <c r="S36" s="191">
        <f t="shared" si="5"/>
        <v>0</v>
      </c>
      <c r="T36" s="304">
        <v>0</v>
      </c>
      <c r="U36" s="304">
        <v>0</v>
      </c>
      <c r="V36" s="304">
        <v>0</v>
      </c>
      <c r="W36" s="304">
        <v>0</v>
      </c>
      <c r="X36" s="304">
        <v>30.908151841644212</v>
      </c>
      <c r="Y36" s="304">
        <v>0</v>
      </c>
      <c r="Z36" s="304">
        <v>0</v>
      </c>
      <c r="AA36" s="304">
        <v>0</v>
      </c>
      <c r="AB36" s="304">
        <v>0</v>
      </c>
      <c r="AC36" s="304">
        <v>0</v>
      </c>
      <c r="AD36" s="304">
        <v>0</v>
      </c>
      <c r="AE36" s="304">
        <v>0</v>
      </c>
      <c r="AF36" s="304">
        <v>0</v>
      </c>
      <c r="AG36" s="304">
        <v>0</v>
      </c>
      <c r="AH36" s="304">
        <v>30.908151841644212</v>
      </c>
    </row>
    <row r="37" spans="1:34" s="18" customFormat="1">
      <c r="A37" s="23" t="s">
        <v>52</v>
      </c>
      <c r="B37" s="29" t="s">
        <v>98</v>
      </c>
      <c r="C37" s="47" t="s">
        <v>263</v>
      </c>
      <c r="D37" s="209">
        <v>0</v>
      </c>
      <c r="E37" s="210">
        <v>0</v>
      </c>
      <c r="F37" s="211">
        <v>0</v>
      </c>
      <c r="G37" s="210">
        <v>0</v>
      </c>
      <c r="H37" s="565">
        <v>0</v>
      </c>
      <c r="I37" s="212">
        <f t="shared" ref="I37" si="46">+I38+I42</f>
        <v>0</v>
      </c>
      <c r="J37" s="212">
        <v>0</v>
      </c>
      <c r="K37" s="212">
        <f t="shared" ref="K37" si="47">+K38+K42</f>
        <v>0</v>
      </c>
      <c r="L37" s="212">
        <v>0</v>
      </c>
      <c r="M37" s="212">
        <v>0</v>
      </c>
      <c r="N37" s="212">
        <v>0</v>
      </c>
      <c r="O37" s="212">
        <v>0</v>
      </c>
      <c r="P37" s="211">
        <v>0</v>
      </c>
      <c r="Q37" s="210">
        <f t="shared" ref="Q37" si="48">+Q38+Q39+Q40+Q41</f>
        <v>0</v>
      </c>
      <c r="R37" s="211"/>
      <c r="S37" s="191">
        <f t="shared" si="5"/>
        <v>0</v>
      </c>
      <c r="T37" s="304">
        <v>0</v>
      </c>
      <c r="U37" s="304">
        <v>0</v>
      </c>
      <c r="V37" s="304">
        <v>0</v>
      </c>
      <c r="W37" s="304">
        <v>0</v>
      </c>
      <c r="X37" s="304">
        <v>-458.66960220447436</v>
      </c>
      <c r="Y37" s="304">
        <v>0</v>
      </c>
      <c r="Z37" s="304">
        <v>-92.637252318721949</v>
      </c>
      <c r="AA37" s="304">
        <v>0</v>
      </c>
      <c r="AB37" s="304">
        <v>-86.064142301142056</v>
      </c>
      <c r="AC37" s="304">
        <v>0</v>
      </c>
      <c r="AD37" s="304">
        <v>-17.44681868333646</v>
      </c>
      <c r="AE37" s="304">
        <v>0</v>
      </c>
      <c r="AF37" s="304">
        <v>29.966993885036572</v>
      </c>
      <c r="AG37" s="304">
        <v>0</v>
      </c>
      <c r="AH37" s="304">
        <v>-624.85082162263279</v>
      </c>
    </row>
    <row r="38" spans="1:34" s="8" customFormat="1">
      <c r="A38" s="24" t="s">
        <v>53</v>
      </c>
      <c r="B38" s="30" t="s">
        <v>99</v>
      </c>
      <c r="C38" s="46" t="s">
        <v>263</v>
      </c>
      <c r="D38" s="205">
        <v>0</v>
      </c>
      <c r="E38" s="206">
        <v>0</v>
      </c>
      <c r="F38" s="207">
        <v>0</v>
      </c>
      <c r="G38" s="206">
        <v>0</v>
      </c>
      <c r="H38" s="564">
        <v>0</v>
      </c>
      <c r="I38" s="208">
        <f t="shared" ref="I38" si="49">+I39+I43</f>
        <v>0</v>
      </c>
      <c r="J38" s="208">
        <v>0</v>
      </c>
      <c r="K38" s="208">
        <f t="shared" ref="K38" si="50">+K39+K43</f>
        <v>0</v>
      </c>
      <c r="L38" s="208">
        <v>0</v>
      </c>
      <c r="M38" s="208">
        <v>0</v>
      </c>
      <c r="N38" s="208">
        <v>0</v>
      </c>
      <c r="O38" s="208">
        <v>0</v>
      </c>
      <c r="P38" s="207">
        <v>0</v>
      </c>
      <c r="Q38" s="206">
        <f t="shared" ref="Q38:Q43" si="51">+G38+I38+K38+M38+O38</f>
        <v>0</v>
      </c>
      <c r="R38" s="207"/>
      <c r="S38" s="191">
        <f t="shared" si="5"/>
        <v>0</v>
      </c>
      <c r="T38" s="304">
        <v>0</v>
      </c>
      <c r="U38" s="304">
        <v>0</v>
      </c>
      <c r="V38" s="304">
        <v>0</v>
      </c>
      <c r="W38" s="304">
        <v>0</v>
      </c>
      <c r="X38" s="304">
        <v>-147.71173578479466</v>
      </c>
      <c r="Y38" s="304">
        <v>0</v>
      </c>
      <c r="Z38" s="304">
        <v>-58.526217785622066</v>
      </c>
      <c r="AA38" s="304">
        <v>0</v>
      </c>
      <c r="AB38" s="304">
        <v>-51.378593125309635</v>
      </c>
      <c r="AC38" s="304">
        <v>0</v>
      </c>
      <c r="AD38" s="304">
        <v>-22.770290793836466</v>
      </c>
      <c r="AE38" s="304">
        <v>0</v>
      </c>
      <c r="AF38" s="304">
        <v>15.843002020510539</v>
      </c>
      <c r="AG38" s="304">
        <v>0</v>
      </c>
      <c r="AH38" s="304">
        <v>-264.54383546904864</v>
      </c>
    </row>
    <row r="39" spans="1:34" s="8" customFormat="1">
      <c r="A39" s="24" t="s">
        <v>54</v>
      </c>
      <c r="B39" s="30" t="s">
        <v>30</v>
      </c>
      <c r="C39" s="46" t="s">
        <v>263</v>
      </c>
      <c r="D39" s="205">
        <v>0</v>
      </c>
      <c r="E39" s="206">
        <v>0</v>
      </c>
      <c r="F39" s="207">
        <v>0</v>
      </c>
      <c r="G39" s="206">
        <v>0</v>
      </c>
      <c r="H39" s="564">
        <v>0</v>
      </c>
      <c r="I39" s="208">
        <f t="shared" ref="I39" si="52">+I40+I44</f>
        <v>0</v>
      </c>
      <c r="J39" s="208">
        <v>0</v>
      </c>
      <c r="K39" s="208">
        <f t="shared" ref="K39" si="53">+K40+K44</f>
        <v>0</v>
      </c>
      <c r="L39" s="208">
        <v>0</v>
      </c>
      <c r="M39" s="208">
        <v>0</v>
      </c>
      <c r="N39" s="208">
        <v>0</v>
      </c>
      <c r="O39" s="208">
        <v>0</v>
      </c>
      <c r="P39" s="207">
        <v>0</v>
      </c>
      <c r="Q39" s="206">
        <f t="shared" si="51"/>
        <v>0</v>
      </c>
      <c r="R39" s="207"/>
      <c r="S39" s="191">
        <f t="shared" si="5"/>
        <v>0</v>
      </c>
      <c r="T39" s="304">
        <v>0</v>
      </c>
      <c r="U39" s="304">
        <v>0</v>
      </c>
      <c r="V39" s="304">
        <v>0</v>
      </c>
      <c r="W39" s="304">
        <v>0</v>
      </c>
      <c r="X39" s="304">
        <v>-53.424501234800118</v>
      </c>
      <c r="Y39" s="304">
        <v>0</v>
      </c>
      <c r="Z39" s="304">
        <v>-9.22056283000029</v>
      </c>
      <c r="AA39" s="304">
        <v>0</v>
      </c>
      <c r="AB39" s="304">
        <v>-22.734957189999932</v>
      </c>
      <c r="AC39" s="304">
        <v>0</v>
      </c>
      <c r="AD39" s="304">
        <v>-17.63134402759988</v>
      </c>
      <c r="AE39" s="304">
        <v>0</v>
      </c>
      <c r="AF39" s="304">
        <v>-11.936656959104312</v>
      </c>
      <c r="AG39" s="304">
        <v>0</v>
      </c>
      <c r="AH39" s="304">
        <v>-114.9480222415059</v>
      </c>
    </row>
    <row r="40" spans="1:34" s="8" customFormat="1">
      <c r="A40" s="10" t="s">
        <v>66</v>
      </c>
      <c r="B40" s="30" t="s">
        <v>128</v>
      </c>
      <c r="C40" s="46" t="s">
        <v>263</v>
      </c>
      <c r="D40" s="205">
        <v>0</v>
      </c>
      <c r="E40" s="206">
        <v>0</v>
      </c>
      <c r="F40" s="207">
        <v>0</v>
      </c>
      <c r="G40" s="206">
        <v>0</v>
      </c>
      <c r="H40" s="564">
        <v>0</v>
      </c>
      <c r="I40" s="208">
        <f t="shared" ref="I40" si="54">+I41+I45</f>
        <v>0</v>
      </c>
      <c r="J40" s="208">
        <v>0</v>
      </c>
      <c r="K40" s="208">
        <f t="shared" ref="K40" si="55">+K41+K45</f>
        <v>0</v>
      </c>
      <c r="L40" s="208">
        <v>0</v>
      </c>
      <c r="M40" s="208">
        <v>0</v>
      </c>
      <c r="N40" s="208">
        <v>0</v>
      </c>
      <c r="O40" s="208">
        <v>0</v>
      </c>
      <c r="P40" s="207">
        <v>0</v>
      </c>
      <c r="Q40" s="206">
        <f t="shared" si="51"/>
        <v>0</v>
      </c>
      <c r="R40" s="207"/>
      <c r="S40" s="191">
        <f t="shared" si="5"/>
        <v>0</v>
      </c>
      <c r="T40" s="304">
        <v>0</v>
      </c>
      <c r="U40" s="304">
        <v>0</v>
      </c>
      <c r="V40" s="304">
        <v>0</v>
      </c>
      <c r="W40" s="304">
        <v>0</v>
      </c>
      <c r="X40" s="304">
        <v>0</v>
      </c>
      <c r="Y40" s="304">
        <v>0</v>
      </c>
      <c r="Z40" s="304">
        <v>0</v>
      </c>
      <c r="AA40" s="304">
        <v>0</v>
      </c>
      <c r="AB40" s="304">
        <v>0</v>
      </c>
      <c r="AC40" s="304">
        <v>0</v>
      </c>
      <c r="AD40" s="304">
        <v>0</v>
      </c>
      <c r="AE40" s="304">
        <v>0</v>
      </c>
      <c r="AF40" s="304">
        <v>0</v>
      </c>
      <c r="AG40" s="304">
        <v>0</v>
      </c>
      <c r="AH40" s="304">
        <v>0</v>
      </c>
    </row>
    <row r="41" spans="1:34" s="8" customFormat="1">
      <c r="A41" s="10" t="s">
        <v>137</v>
      </c>
      <c r="B41" s="30" t="s">
        <v>266</v>
      </c>
      <c r="C41" s="46" t="s">
        <v>263</v>
      </c>
      <c r="D41" s="205">
        <v>0</v>
      </c>
      <c r="E41" s="206">
        <v>0</v>
      </c>
      <c r="F41" s="207">
        <v>0</v>
      </c>
      <c r="G41" s="206">
        <v>0</v>
      </c>
      <c r="H41" s="564">
        <v>0</v>
      </c>
      <c r="I41" s="208">
        <f t="shared" ref="I41" si="56">+I42+I46</f>
        <v>0</v>
      </c>
      <c r="J41" s="208">
        <v>0</v>
      </c>
      <c r="K41" s="208">
        <f t="shared" ref="K41" si="57">+K42+K46</f>
        <v>0</v>
      </c>
      <c r="L41" s="208">
        <v>0</v>
      </c>
      <c r="M41" s="208">
        <v>0</v>
      </c>
      <c r="N41" s="208">
        <v>0</v>
      </c>
      <c r="O41" s="208">
        <v>0</v>
      </c>
      <c r="P41" s="207">
        <v>0</v>
      </c>
      <c r="Q41" s="206">
        <f t="shared" si="51"/>
        <v>0</v>
      </c>
      <c r="R41" s="207"/>
      <c r="S41" s="191">
        <f t="shared" si="5"/>
        <v>0</v>
      </c>
      <c r="T41" s="304">
        <v>0</v>
      </c>
      <c r="U41" s="304">
        <v>0</v>
      </c>
      <c r="V41" s="304">
        <v>0</v>
      </c>
      <c r="W41" s="304">
        <v>0</v>
      </c>
      <c r="X41" s="304">
        <v>-257.53336518487981</v>
      </c>
      <c r="Y41" s="304">
        <v>0</v>
      </c>
      <c r="Z41" s="304">
        <v>-24.890471703100047</v>
      </c>
      <c r="AA41" s="304">
        <v>0</v>
      </c>
      <c r="AB41" s="304">
        <v>-11.950591985833285</v>
      </c>
      <c r="AC41" s="304">
        <v>0</v>
      </c>
      <c r="AD41" s="304">
        <v>22.954816138099204</v>
      </c>
      <c r="AE41" s="304">
        <v>0</v>
      </c>
      <c r="AF41" s="304">
        <v>26.060648823631141</v>
      </c>
      <c r="AG41" s="304">
        <v>0</v>
      </c>
      <c r="AH41" s="304">
        <v>-245.3589639120828</v>
      </c>
    </row>
    <row r="42" spans="1:34" s="18" customFormat="1">
      <c r="A42" s="23" t="s">
        <v>55</v>
      </c>
      <c r="B42" s="29" t="s">
        <v>31</v>
      </c>
      <c r="C42" s="47" t="s">
        <v>263</v>
      </c>
      <c r="D42" s="209">
        <v>0</v>
      </c>
      <c r="E42" s="210">
        <v>0</v>
      </c>
      <c r="F42" s="211">
        <v>0</v>
      </c>
      <c r="G42" s="210">
        <v>0</v>
      </c>
      <c r="H42" s="565">
        <v>0</v>
      </c>
      <c r="I42" s="212">
        <f t="shared" ref="I42" si="58">+I43+I47</f>
        <v>0</v>
      </c>
      <c r="J42" s="212">
        <v>0</v>
      </c>
      <c r="K42" s="212">
        <f t="shared" ref="K42" si="59">+K43+K47</f>
        <v>0</v>
      </c>
      <c r="L42" s="212">
        <v>0</v>
      </c>
      <c r="M42" s="212">
        <v>0</v>
      </c>
      <c r="N42" s="212">
        <v>0</v>
      </c>
      <c r="O42" s="212">
        <v>0</v>
      </c>
      <c r="P42" s="211">
        <v>0</v>
      </c>
      <c r="Q42" s="210">
        <f t="shared" si="51"/>
        <v>0</v>
      </c>
      <c r="R42" s="211"/>
      <c r="S42" s="191">
        <f t="shared" si="5"/>
        <v>0</v>
      </c>
      <c r="T42" s="304">
        <v>0</v>
      </c>
      <c r="U42" s="304">
        <v>0</v>
      </c>
      <c r="V42" s="304">
        <v>0</v>
      </c>
      <c r="W42" s="304">
        <v>0</v>
      </c>
      <c r="X42" s="304">
        <v>7.4833660637741559</v>
      </c>
      <c r="Y42" s="304">
        <v>0</v>
      </c>
      <c r="Z42" s="304">
        <v>-14.163925563674638</v>
      </c>
      <c r="AA42" s="304">
        <v>0</v>
      </c>
      <c r="AB42" s="304">
        <v>-43.148833867591748</v>
      </c>
      <c r="AC42" s="304">
        <v>0</v>
      </c>
      <c r="AD42" s="304">
        <v>-81.364833008885398</v>
      </c>
      <c r="AE42" s="304">
        <v>0</v>
      </c>
      <c r="AF42" s="304">
        <v>-121.30689427437937</v>
      </c>
      <c r="AG42" s="304">
        <v>0</v>
      </c>
      <c r="AH42" s="304">
        <v>-252.50112065075518</v>
      </c>
    </row>
    <row r="43" spans="1:34" s="18" customFormat="1">
      <c r="A43" s="23" t="s">
        <v>56</v>
      </c>
      <c r="B43" s="29" t="s">
        <v>16</v>
      </c>
      <c r="C43" s="47" t="s">
        <v>263</v>
      </c>
      <c r="D43" s="209">
        <v>0</v>
      </c>
      <c r="E43" s="210">
        <v>0</v>
      </c>
      <c r="F43" s="211">
        <v>0</v>
      </c>
      <c r="G43" s="210">
        <v>0</v>
      </c>
      <c r="H43" s="565">
        <v>0</v>
      </c>
      <c r="I43" s="212">
        <f t="shared" ref="I43" si="60">+I44+I48</f>
        <v>0</v>
      </c>
      <c r="J43" s="212">
        <v>0</v>
      </c>
      <c r="K43" s="212">
        <f t="shared" ref="K43" si="61">+K44+K48</f>
        <v>0</v>
      </c>
      <c r="L43" s="212">
        <v>0</v>
      </c>
      <c r="M43" s="212">
        <v>0</v>
      </c>
      <c r="N43" s="212">
        <v>0</v>
      </c>
      <c r="O43" s="212">
        <v>0</v>
      </c>
      <c r="P43" s="211">
        <v>0</v>
      </c>
      <c r="Q43" s="210">
        <f t="shared" si="51"/>
        <v>0</v>
      </c>
      <c r="R43" s="211"/>
      <c r="S43" s="191">
        <f t="shared" si="5"/>
        <v>0</v>
      </c>
      <c r="T43" s="304">
        <v>0</v>
      </c>
      <c r="U43" s="304">
        <v>0</v>
      </c>
      <c r="V43" s="304">
        <v>0</v>
      </c>
      <c r="W43" s="304">
        <v>0</v>
      </c>
      <c r="X43" s="304">
        <v>-76.683374318962706</v>
      </c>
      <c r="Y43" s="304">
        <v>0</v>
      </c>
      <c r="Z43" s="304">
        <v>-123.87389505723331</v>
      </c>
      <c r="AA43" s="304">
        <v>0</v>
      </c>
      <c r="AB43" s="304">
        <v>-143.67821477945563</v>
      </c>
      <c r="AC43" s="304">
        <v>0</v>
      </c>
      <c r="AD43" s="304">
        <v>-170.17275089056602</v>
      </c>
      <c r="AE43" s="304">
        <v>0</v>
      </c>
      <c r="AF43" s="304">
        <v>-256.14495089056618</v>
      </c>
      <c r="AG43" s="304">
        <v>0</v>
      </c>
      <c r="AH43" s="304">
        <v>-770.55318593678385</v>
      </c>
    </row>
    <row r="44" spans="1:34" s="18" customFormat="1">
      <c r="A44" s="23" t="s">
        <v>57</v>
      </c>
      <c r="B44" s="29" t="s">
        <v>100</v>
      </c>
      <c r="C44" s="47" t="s">
        <v>263</v>
      </c>
      <c r="D44" s="209">
        <v>0</v>
      </c>
      <c r="E44" s="210">
        <v>0</v>
      </c>
      <c r="F44" s="211">
        <v>0</v>
      </c>
      <c r="G44" s="210">
        <v>0</v>
      </c>
      <c r="H44" s="565">
        <v>0</v>
      </c>
      <c r="I44" s="212">
        <f t="shared" ref="I44" si="62">+I45+I49</f>
        <v>0</v>
      </c>
      <c r="J44" s="212">
        <v>0</v>
      </c>
      <c r="K44" s="212">
        <f t="shared" ref="K44" si="63">+K45+K49</f>
        <v>0</v>
      </c>
      <c r="L44" s="212">
        <v>0</v>
      </c>
      <c r="M44" s="212">
        <v>0</v>
      </c>
      <c r="N44" s="212">
        <v>0</v>
      </c>
      <c r="O44" s="212">
        <v>0</v>
      </c>
      <c r="P44" s="211">
        <v>0</v>
      </c>
      <c r="Q44" s="210">
        <f t="shared" ref="Q44" si="64">+Q45+Q46</f>
        <v>0</v>
      </c>
      <c r="R44" s="211"/>
      <c r="S44" s="191">
        <f t="shared" si="5"/>
        <v>0</v>
      </c>
      <c r="T44" s="304">
        <v>0</v>
      </c>
      <c r="U44" s="304">
        <v>0</v>
      </c>
      <c r="V44" s="304">
        <v>0</v>
      </c>
      <c r="W44" s="304">
        <v>0</v>
      </c>
      <c r="X44" s="304">
        <v>-62.418647749999877</v>
      </c>
      <c r="Y44" s="304">
        <v>0</v>
      </c>
      <c r="Z44" s="304">
        <v>0</v>
      </c>
      <c r="AA44" s="304">
        <v>0</v>
      </c>
      <c r="AB44" s="304">
        <v>0</v>
      </c>
      <c r="AC44" s="304">
        <v>0</v>
      </c>
      <c r="AD44" s="304">
        <v>0</v>
      </c>
      <c r="AE44" s="304">
        <v>0</v>
      </c>
      <c r="AF44" s="304">
        <v>0</v>
      </c>
      <c r="AG44" s="304">
        <v>0</v>
      </c>
      <c r="AH44" s="304">
        <v>-62.418647749999764</v>
      </c>
    </row>
    <row r="45" spans="1:34" s="18" customFormat="1">
      <c r="A45" s="10" t="s">
        <v>164</v>
      </c>
      <c r="B45" s="30" t="s">
        <v>101</v>
      </c>
      <c r="C45" s="46" t="s">
        <v>263</v>
      </c>
      <c r="D45" s="205">
        <v>0</v>
      </c>
      <c r="E45" s="206">
        <v>0</v>
      </c>
      <c r="F45" s="207">
        <v>0</v>
      </c>
      <c r="G45" s="206">
        <v>0</v>
      </c>
      <c r="H45" s="564">
        <v>0</v>
      </c>
      <c r="I45" s="208">
        <f t="shared" ref="I45" si="65">+I46+I50</f>
        <v>0</v>
      </c>
      <c r="J45" s="208">
        <v>0</v>
      </c>
      <c r="K45" s="208">
        <f t="shared" ref="K45" si="66">+K46+K50</f>
        <v>0</v>
      </c>
      <c r="L45" s="208">
        <v>0</v>
      </c>
      <c r="M45" s="208">
        <v>0</v>
      </c>
      <c r="N45" s="208">
        <v>0</v>
      </c>
      <c r="O45" s="208">
        <v>0</v>
      </c>
      <c r="P45" s="207">
        <v>0</v>
      </c>
      <c r="Q45" s="206">
        <f t="shared" ref="Q45:Q46" si="67">+G45+I45+K45+M45+O45</f>
        <v>0</v>
      </c>
      <c r="R45" s="207"/>
      <c r="S45" s="191">
        <f t="shared" si="5"/>
        <v>0</v>
      </c>
      <c r="T45" s="304">
        <v>0</v>
      </c>
      <c r="U45" s="304">
        <v>0</v>
      </c>
      <c r="V45" s="304">
        <v>0</v>
      </c>
      <c r="W45" s="304">
        <v>0</v>
      </c>
      <c r="X45" s="304">
        <v>-56.721979729999873</v>
      </c>
      <c r="Y45" s="304">
        <v>0</v>
      </c>
      <c r="Z45" s="304">
        <v>0</v>
      </c>
      <c r="AA45" s="304">
        <v>0</v>
      </c>
      <c r="AB45" s="304">
        <v>0</v>
      </c>
      <c r="AC45" s="304">
        <v>0</v>
      </c>
      <c r="AD45" s="304">
        <v>0</v>
      </c>
      <c r="AE45" s="304">
        <v>0</v>
      </c>
      <c r="AF45" s="304">
        <v>0</v>
      </c>
      <c r="AG45" s="304">
        <v>0</v>
      </c>
      <c r="AH45" s="304">
        <v>-56.721979729999475</v>
      </c>
    </row>
    <row r="46" spans="1:34" s="18" customFormat="1">
      <c r="A46" s="10" t="s">
        <v>165</v>
      </c>
      <c r="B46" s="30" t="s">
        <v>267</v>
      </c>
      <c r="C46" s="46" t="s">
        <v>263</v>
      </c>
      <c r="D46" s="205">
        <v>0</v>
      </c>
      <c r="E46" s="206">
        <v>0</v>
      </c>
      <c r="F46" s="207">
        <v>0</v>
      </c>
      <c r="G46" s="206">
        <v>0</v>
      </c>
      <c r="H46" s="564">
        <v>0</v>
      </c>
      <c r="I46" s="208">
        <f t="shared" ref="I46" si="68">+I47+I51</f>
        <v>0</v>
      </c>
      <c r="J46" s="208">
        <v>0</v>
      </c>
      <c r="K46" s="208">
        <f t="shared" ref="K46" si="69">+K47+K51</f>
        <v>0</v>
      </c>
      <c r="L46" s="208">
        <v>0</v>
      </c>
      <c r="M46" s="208">
        <v>0</v>
      </c>
      <c r="N46" s="208">
        <v>0</v>
      </c>
      <c r="O46" s="208">
        <v>0</v>
      </c>
      <c r="P46" s="207">
        <v>0</v>
      </c>
      <c r="Q46" s="206">
        <f t="shared" si="67"/>
        <v>0</v>
      </c>
      <c r="R46" s="207"/>
      <c r="S46" s="191">
        <f t="shared" si="5"/>
        <v>0</v>
      </c>
      <c r="T46" s="304">
        <v>0</v>
      </c>
      <c r="U46" s="304">
        <v>0</v>
      </c>
      <c r="V46" s="304">
        <v>0</v>
      </c>
      <c r="W46" s="304">
        <v>0</v>
      </c>
      <c r="X46" s="304">
        <v>-5.69666801999999</v>
      </c>
      <c r="Y46" s="304">
        <v>0</v>
      </c>
      <c r="Z46" s="304">
        <v>0</v>
      </c>
      <c r="AA46" s="304">
        <v>0</v>
      </c>
      <c r="AB46" s="304">
        <v>0</v>
      </c>
      <c r="AC46" s="304">
        <v>0</v>
      </c>
      <c r="AD46" s="304">
        <v>0</v>
      </c>
      <c r="AE46" s="304">
        <v>0</v>
      </c>
      <c r="AF46" s="304">
        <v>0</v>
      </c>
      <c r="AG46" s="304">
        <v>0</v>
      </c>
      <c r="AH46" s="304">
        <v>-5.6966680200000042</v>
      </c>
    </row>
    <row r="47" spans="1:34" s="18" customFormat="1">
      <c r="A47" s="23" t="s">
        <v>58</v>
      </c>
      <c r="B47" s="29" t="s">
        <v>102</v>
      </c>
      <c r="C47" s="47" t="s">
        <v>263</v>
      </c>
      <c r="D47" s="209">
        <v>0</v>
      </c>
      <c r="E47" s="210">
        <v>0</v>
      </c>
      <c r="F47" s="211">
        <v>0</v>
      </c>
      <c r="G47" s="210">
        <v>0</v>
      </c>
      <c r="H47" s="565">
        <v>0</v>
      </c>
      <c r="I47" s="212">
        <f t="shared" ref="I47" si="70">+I48+I52</f>
        <v>0</v>
      </c>
      <c r="J47" s="212">
        <v>0</v>
      </c>
      <c r="K47" s="212">
        <f t="shared" ref="K47" si="71">+K48+K52</f>
        <v>0</v>
      </c>
      <c r="L47" s="212">
        <v>0</v>
      </c>
      <c r="M47" s="212">
        <v>0</v>
      </c>
      <c r="N47" s="212">
        <v>0</v>
      </c>
      <c r="O47" s="212">
        <v>0</v>
      </c>
      <c r="P47" s="211">
        <v>0</v>
      </c>
      <c r="Q47" s="210">
        <f t="shared" ref="Q47" si="72">+Q48+Q49+Q50+Q51</f>
        <v>0</v>
      </c>
      <c r="R47" s="211"/>
      <c r="S47" s="191">
        <f t="shared" si="5"/>
        <v>0</v>
      </c>
      <c r="T47" s="304">
        <v>0</v>
      </c>
      <c r="U47" s="304">
        <v>0</v>
      </c>
      <c r="V47" s="304">
        <v>0</v>
      </c>
      <c r="W47" s="304">
        <v>0</v>
      </c>
      <c r="X47" s="304">
        <v>-94.930116961710155</v>
      </c>
      <c r="Y47" s="304">
        <v>0</v>
      </c>
      <c r="Z47" s="304">
        <v>-32.219874010452713</v>
      </c>
      <c r="AA47" s="304">
        <v>0</v>
      </c>
      <c r="AB47" s="304">
        <v>-64.062676020163963</v>
      </c>
      <c r="AC47" s="304">
        <v>0</v>
      </c>
      <c r="AD47" s="304">
        <v>-71.096427887611753</v>
      </c>
      <c r="AE47" s="304">
        <v>0</v>
      </c>
      <c r="AF47" s="304">
        <v>-94.512594902255842</v>
      </c>
      <c r="AG47" s="304">
        <v>0</v>
      </c>
      <c r="AH47" s="304">
        <v>-356.8216897821967</v>
      </c>
    </row>
    <row r="48" spans="1:34" s="8" customFormat="1">
      <c r="A48" s="24" t="s">
        <v>59</v>
      </c>
      <c r="B48" s="30" t="s">
        <v>32</v>
      </c>
      <c r="C48" s="46" t="s">
        <v>263</v>
      </c>
      <c r="D48" s="205">
        <v>0</v>
      </c>
      <c r="E48" s="206">
        <v>0</v>
      </c>
      <c r="F48" s="207">
        <v>0</v>
      </c>
      <c r="G48" s="206">
        <v>0</v>
      </c>
      <c r="H48" s="564">
        <v>0</v>
      </c>
      <c r="I48" s="208">
        <f t="shared" ref="I48" si="73">+I49+I53</f>
        <v>0</v>
      </c>
      <c r="J48" s="208">
        <v>0</v>
      </c>
      <c r="K48" s="208">
        <f t="shared" ref="K48" si="74">+K49+K53</f>
        <v>0</v>
      </c>
      <c r="L48" s="208">
        <v>0</v>
      </c>
      <c r="M48" s="208">
        <v>0</v>
      </c>
      <c r="N48" s="208">
        <v>0</v>
      </c>
      <c r="O48" s="208">
        <v>0</v>
      </c>
      <c r="P48" s="207">
        <v>0</v>
      </c>
      <c r="Q48" s="206">
        <f t="shared" ref="Q48:Q55" si="75">+G48+I48+K48+M48+O48</f>
        <v>0</v>
      </c>
      <c r="R48" s="207"/>
      <c r="S48" s="191">
        <f t="shared" si="5"/>
        <v>0</v>
      </c>
      <c r="T48" s="304">
        <v>0</v>
      </c>
      <c r="U48" s="304">
        <v>0</v>
      </c>
      <c r="V48" s="304">
        <v>0</v>
      </c>
      <c r="W48" s="304">
        <v>0</v>
      </c>
      <c r="X48" s="304">
        <v>-19.756879811349336</v>
      </c>
      <c r="Y48" s="304">
        <v>0</v>
      </c>
      <c r="Z48" s="304">
        <v>-32.219874010452941</v>
      </c>
      <c r="AA48" s="304">
        <v>0</v>
      </c>
      <c r="AB48" s="304">
        <v>0</v>
      </c>
      <c r="AC48" s="304">
        <v>0</v>
      </c>
      <c r="AD48" s="304">
        <v>-71.096427887611753</v>
      </c>
      <c r="AE48" s="304">
        <v>0</v>
      </c>
      <c r="AF48" s="304">
        <v>-94.512594902256069</v>
      </c>
      <c r="AG48" s="304">
        <v>0</v>
      </c>
      <c r="AH48" s="304">
        <v>-217.58577661167055</v>
      </c>
    </row>
    <row r="49" spans="1:34" s="8" customFormat="1" ht="15.75" customHeight="1">
      <c r="A49" s="24" t="s">
        <v>60</v>
      </c>
      <c r="B49" s="30" t="s">
        <v>270</v>
      </c>
      <c r="C49" s="46" t="s">
        <v>263</v>
      </c>
      <c r="D49" s="205">
        <v>0</v>
      </c>
      <c r="E49" s="206">
        <v>0</v>
      </c>
      <c r="F49" s="207">
        <v>0</v>
      </c>
      <c r="G49" s="206">
        <v>0</v>
      </c>
      <c r="H49" s="564">
        <v>0</v>
      </c>
      <c r="I49" s="208">
        <f t="shared" ref="I49" si="76">+I50+I54</f>
        <v>0</v>
      </c>
      <c r="J49" s="208">
        <v>0</v>
      </c>
      <c r="K49" s="208">
        <f t="shared" ref="K49" si="77">+K50+K54</f>
        <v>0</v>
      </c>
      <c r="L49" s="208">
        <v>0</v>
      </c>
      <c r="M49" s="208">
        <v>0</v>
      </c>
      <c r="N49" s="208">
        <v>0</v>
      </c>
      <c r="O49" s="208">
        <v>0</v>
      </c>
      <c r="P49" s="207">
        <v>0</v>
      </c>
      <c r="Q49" s="206">
        <f t="shared" si="75"/>
        <v>0</v>
      </c>
      <c r="R49" s="207"/>
      <c r="S49" s="191">
        <f t="shared" si="5"/>
        <v>0</v>
      </c>
      <c r="T49" s="304">
        <v>0</v>
      </c>
      <c r="U49" s="304">
        <v>0</v>
      </c>
      <c r="V49" s="304">
        <v>0</v>
      </c>
      <c r="W49" s="304">
        <v>0</v>
      </c>
      <c r="X49" s="304">
        <v>-13.4737348054893</v>
      </c>
      <c r="Y49" s="304">
        <v>0</v>
      </c>
      <c r="Z49" s="304">
        <v>0</v>
      </c>
      <c r="AA49" s="304">
        <v>0</v>
      </c>
      <c r="AB49" s="304">
        <v>0</v>
      </c>
      <c r="AC49" s="304">
        <v>0</v>
      </c>
      <c r="AD49" s="304">
        <v>0</v>
      </c>
      <c r="AE49" s="304">
        <v>0</v>
      </c>
      <c r="AF49" s="304">
        <v>0</v>
      </c>
      <c r="AG49" s="304">
        <v>0</v>
      </c>
      <c r="AH49" s="304">
        <v>-13.473734805489357</v>
      </c>
    </row>
    <row r="50" spans="1:34" s="8" customFormat="1">
      <c r="A50" s="24" t="s">
        <v>61</v>
      </c>
      <c r="B50" s="30" t="s">
        <v>268</v>
      </c>
      <c r="C50" s="46" t="s">
        <v>263</v>
      </c>
      <c r="D50" s="205">
        <v>0</v>
      </c>
      <c r="E50" s="206">
        <v>0</v>
      </c>
      <c r="F50" s="207">
        <v>0</v>
      </c>
      <c r="G50" s="206">
        <v>0</v>
      </c>
      <c r="H50" s="564">
        <v>0</v>
      </c>
      <c r="I50" s="208">
        <f t="shared" ref="I50" si="78">+I51+I55</f>
        <v>0</v>
      </c>
      <c r="J50" s="208">
        <v>0</v>
      </c>
      <c r="K50" s="208">
        <f t="shared" ref="K50" si="79">+K51+K55</f>
        <v>0</v>
      </c>
      <c r="L50" s="208">
        <v>0</v>
      </c>
      <c r="M50" s="208">
        <v>0</v>
      </c>
      <c r="N50" s="208">
        <v>0</v>
      </c>
      <c r="O50" s="208">
        <v>0</v>
      </c>
      <c r="P50" s="207">
        <v>0</v>
      </c>
      <c r="Q50" s="206">
        <f t="shared" si="75"/>
        <v>0</v>
      </c>
      <c r="R50" s="207"/>
      <c r="S50" s="191">
        <f t="shared" si="5"/>
        <v>0</v>
      </c>
      <c r="T50" s="304">
        <v>0</v>
      </c>
      <c r="U50" s="304">
        <v>0</v>
      </c>
      <c r="V50" s="304">
        <v>0</v>
      </c>
      <c r="W50" s="304">
        <v>0</v>
      </c>
      <c r="X50" s="304">
        <v>0</v>
      </c>
      <c r="Y50" s="304">
        <v>0</v>
      </c>
      <c r="Z50" s="304">
        <v>0</v>
      </c>
      <c r="AA50" s="304">
        <v>0</v>
      </c>
      <c r="AB50" s="304">
        <v>0</v>
      </c>
      <c r="AC50" s="304">
        <v>0</v>
      </c>
      <c r="AD50" s="304">
        <v>0</v>
      </c>
      <c r="AE50" s="304">
        <v>0</v>
      </c>
      <c r="AF50" s="304">
        <v>0</v>
      </c>
      <c r="AG50" s="304">
        <v>0</v>
      </c>
      <c r="AH50" s="304">
        <v>0</v>
      </c>
    </row>
    <row r="51" spans="1:34" s="8" customFormat="1">
      <c r="A51" s="10" t="s">
        <v>170</v>
      </c>
      <c r="B51" s="30" t="s">
        <v>269</v>
      </c>
      <c r="C51" s="46" t="s">
        <v>263</v>
      </c>
      <c r="D51" s="205">
        <v>0</v>
      </c>
      <c r="E51" s="206">
        <v>0</v>
      </c>
      <c r="F51" s="207">
        <v>0</v>
      </c>
      <c r="G51" s="206">
        <v>0</v>
      </c>
      <c r="H51" s="564">
        <v>0</v>
      </c>
      <c r="I51" s="208">
        <f t="shared" ref="I51" si="80">+I52+I56</f>
        <v>0</v>
      </c>
      <c r="J51" s="208">
        <v>0</v>
      </c>
      <c r="K51" s="208">
        <f t="shared" ref="K51" si="81">+K52+K56</f>
        <v>0</v>
      </c>
      <c r="L51" s="208">
        <v>0</v>
      </c>
      <c r="M51" s="208">
        <v>0</v>
      </c>
      <c r="N51" s="208">
        <v>0</v>
      </c>
      <c r="O51" s="208">
        <v>0</v>
      </c>
      <c r="P51" s="207">
        <v>0</v>
      </c>
      <c r="Q51" s="206">
        <f t="shared" si="75"/>
        <v>0</v>
      </c>
      <c r="R51" s="207"/>
      <c r="S51" s="191">
        <f t="shared" si="5"/>
        <v>0</v>
      </c>
      <c r="T51" s="304">
        <v>0</v>
      </c>
      <c r="U51" s="304">
        <v>0</v>
      </c>
      <c r="V51" s="304">
        <v>0</v>
      </c>
      <c r="W51" s="304">
        <v>0</v>
      </c>
      <c r="X51" s="304">
        <v>-61.699502344871462</v>
      </c>
      <c r="Y51" s="304">
        <v>0</v>
      </c>
      <c r="Z51" s="304">
        <v>0</v>
      </c>
      <c r="AA51" s="304">
        <v>0</v>
      </c>
      <c r="AB51" s="304">
        <v>-64.062676020163821</v>
      </c>
      <c r="AC51" s="304">
        <v>0</v>
      </c>
      <c r="AD51" s="304">
        <v>0</v>
      </c>
      <c r="AE51" s="304">
        <v>0</v>
      </c>
      <c r="AF51" s="304">
        <v>0</v>
      </c>
      <c r="AG51" s="304">
        <v>0</v>
      </c>
      <c r="AH51" s="304">
        <v>-125.76217836503497</v>
      </c>
    </row>
    <row r="52" spans="1:34" s="8" customFormat="1">
      <c r="A52" s="24"/>
      <c r="B52" s="31" t="s">
        <v>17</v>
      </c>
      <c r="C52" s="46"/>
      <c r="D52" s="205">
        <v>0</v>
      </c>
      <c r="E52" s="206">
        <v>0</v>
      </c>
      <c r="F52" s="207">
        <v>0</v>
      </c>
      <c r="G52" s="206">
        <v>0</v>
      </c>
      <c r="H52" s="564">
        <v>0</v>
      </c>
      <c r="I52" s="208">
        <f t="shared" ref="I52" si="82">+I53+I57</f>
        <v>0</v>
      </c>
      <c r="J52" s="208">
        <v>0</v>
      </c>
      <c r="K52" s="208">
        <f t="shared" ref="K52" si="83">+K53+K57</f>
        <v>0</v>
      </c>
      <c r="L52" s="208">
        <v>0</v>
      </c>
      <c r="M52" s="208">
        <v>0</v>
      </c>
      <c r="N52" s="208">
        <v>0</v>
      </c>
      <c r="O52" s="208">
        <v>0</v>
      </c>
      <c r="P52" s="207">
        <v>0</v>
      </c>
      <c r="Q52" s="206"/>
      <c r="R52" s="207"/>
      <c r="S52" s="191"/>
      <c r="T52" s="304">
        <v>0</v>
      </c>
      <c r="U52" s="304">
        <v>0</v>
      </c>
      <c r="V52" s="304">
        <v>0</v>
      </c>
      <c r="W52" s="304">
        <v>0</v>
      </c>
      <c r="X52" s="304">
        <v>0</v>
      </c>
      <c r="Y52" s="304">
        <v>0</v>
      </c>
      <c r="Z52" s="304">
        <v>0</v>
      </c>
      <c r="AA52" s="304">
        <v>0</v>
      </c>
      <c r="AB52" s="304">
        <v>0</v>
      </c>
      <c r="AC52" s="304">
        <v>0</v>
      </c>
      <c r="AD52" s="304">
        <v>0</v>
      </c>
      <c r="AE52" s="304">
        <v>0</v>
      </c>
      <c r="AF52" s="304">
        <v>0</v>
      </c>
      <c r="AG52" s="304">
        <v>0</v>
      </c>
      <c r="AH52" s="304">
        <v>0</v>
      </c>
    </row>
    <row r="53" spans="1:34" s="8" customFormat="1">
      <c r="A53" s="24"/>
      <c r="B53" s="30" t="s">
        <v>271</v>
      </c>
      <c r="C53" s="46" t="s">
        <v>263</v>
      </c>
      <c r="D53" s="205">
        <v>0</v>
      </c>
      <c r="E53" s="206">
        <v>0</v>
      </c>
      <c r="F53" s="207">
        <v>0</v>
      </c>
      <c r="G53" s="206">
        <v>0</v>
      </c>
      <c r="H53" s="564">
        <v>0</v>
      </c>
      <c r="I53" s="208">
        <f t="shared" ref="I53" si="84">+I54+I58</f>
        <v>0</v>
      </c>
      <c r="J53" s="208">
        <v>0</v>
      </c>
      <c r="K53" s="208">
        <f t="shared" ref="K53" si="85">+K54+K58</f>
        <v>0</v>
      </c>
      <c r="L53" s="208">
        <v>0</v>
      </c>
      <c r="M53" s="208">
        <v>0</v>
      </c>
      <c r="N53" s="208">
        <v>0</v>
      </c>
      <c r="O53" s="208">
        <v>0</v>
      </c>
      <c r="P53" s="207">
        <v>0</v>
      </c>
      <c r="Q53" s="206">
        <f t="shared" si="75"/>
        <v>0</v>
      </c>
      <c r="R53" s="207"/>
      <c r="S53" s="191">
        <f t="shared" si="5"/>
        <v>0</v>
      </c>
      <c r="T53" s="304">
        <v>0</v>
      </c>
      <c r="U53" s="304">
        <v>0</v>
      </c>
      <c r="V53" s="304">
        <v>0</v>
      </c>
      <c r="W53" s="304">
        <v>0</v>
      </c>
      <c r="X53" s="304">
        <v>0</v>
      </c>
      <c r="Y53" s="304">
        <v>0</v>
      </c>
      <c r="Z53" s="304">
        <v>89.155999500000235</v>
      </c>
      <c r="AA53" s="304">
        <v>0</v>
      </c>
      <c r="AB53" s="304">
        <v>79.848271209966242</v>
      </c>
      <c r="AC53" s="304">
        <v>0</v>
      </c>
      <c r="AD53" s="304">
        <v>67.949185182820656</v>
      </c>
      <c r="AE53" s="304">
        <v>0</v>
      </c>
      <c r="AF53" s="304">
        <v>55.205047753312556</v>
      </c>
      <c r="AG53" s="304">
        <v>0</v>
      </c>
      <c r="AH53" s="304">
        <v>292.15850364610014</v>
      </c>
    </row>
    <row r="54" spans="1:34" s="8" customFormat="1">
      <c r="A54" s="24"/>
      <c r="B54" s="30" t="s">
        <v>272</v>
      </c>
      <c r="C54" s="46" t="s">
        <v>263</v>
      </c>
      <c r="D54" s="205">
        <v>0</v>
      </c>
      <c r="E54" s="206">
        <v>0</v>
      </c>
      <c r="F54" s="207">
        <v>0</v>
      </c>
      <c r="G54" s="206">
        <v>0</v>
      </c>
      <c r="H54" s="564">
        <v>0</v>
      </c>
      <c r="I54" s="208">
        <f t="shared" ref="I54" si="86">+I55+I59</f>
        <v>0</v>
      </c>
      <c r="J54" s="208">
        <v>0</v>
      </c>
      <c r="K54" s="208">
        <f t="shared" ref="K54" si="87">+K55+K59</f>
        <v>0</v>
      </c>
      <c r="L54" s="208">
        <v>0</v>
      </c>
      <c r="M54" s="208">
        <v>0</v>
      </c>
      <c r="N54" s="208">
        <v>0</v>
      </c>
      <c r="O54" s="208">
        <v>0</v>
      </c>
      <c r="P54" s="207">
        <v>0</v>
      </c>
      <c r="Q54" s="206">
        <f t="shared" si="75"/>
        <v>0</v>
      </c>
      <c r="R54" s="207"/>
      <c r="S54" s="191">
        <f t="shared" si="5"/>
        <v>0</v>
      </c>
      <c r="T54" s="304">
        <v>0</v>
      </c>
      <c r="U54" s="304">
        <v>0</v>
      </c>
      <c r="V54" s="304">
        <v>0</v>
      </c>
      <c r="W54" s="304">
        <v>0</v>
      </c>
      <c r="X54" s="304">
        <v>8.6826243652400024</v>
      </c>
      <c r="Y54" s="304">
        <v>0</v>
      </c>
      <c r="Z54" s="304">
        <v>0</v>
      </c>
      <c r="AA54" s="304">
        <v>0</v>
      </c>
      <c r="AB54" s="304">
        <v>0</v>
      </c>
      <c r="AC54" s="304">
        <v>0</v>
      </c>
      <c r="AD54" s="304">
        <v>0</v>
      </c>
      <c r="AE54" s="304">
        <v>0</v>
      </c>
      <c r="AF54" s="304">
        <v>0</v>
      </c>
      <c r="AG54" s="304">
        <v>0</v>
      </c>
      <c r="AH54" s="304">
        <v>8.6826243652400024</v>
      </c>
    </row>
    <row r="55" spans="1:34" s="8" customFormat="1">
      <c r="A55" s="24"/>
      <c r="B55" s="30" t="s">
        <v>34</v>
      </c>
      <c r="C55" s="46" t="s">
        <v>263</v>
      </c>
      <c r="D55" s="205">
        <v>0</v>
      </c>
      <c r="E55" s="206">
        <v>0</v>
      </c>
      <c r="F55" s="207">
        <v>0</v>
      </c>
      <c r="G55" s="206">
        <v>0</v>
      </c>
      <c r="H55" s="564">
        <v>0</v>
      </c>
      <c r="I55" s="208">
        <f t="shared" ref="I55" si="88">+I56+I60</f>
        <v>0</v>
      </c>
      <c r="J55" s="208">
        <v>0</v>
      </c>
      <c r="K55" s="208">
        <f t="shared" ref="K55" si="89">+K56+K60</f>
        <v>0</v>
      </c>
      <c r="L55" s="208">
        <v>0</v>
      </c>
      <c r="M55" s="208">
        <v>0</v>
      </c>
      <c r="N55" s="208">
        <v>0</v>
      </c>
      <c r="O55" s="208">
        <v>0</v>
      </c>
      <c r="P55" s="207">
        <v>0</v>
      </c>
      <c r="Q55" s="206">
        <f t="shared" si="75"/>
        <v>0</v>
      </c>
      <c r="R55" s="207"/>
      <c r="S55" s="191">
        <f t="shared" si="5"/>
        <v>0</v>
      </c>
      <c r="T55" s="304">
        <v>0</v>
      </c>
      <c r="U55" s="304">
        <v>0</v>
      </c>
      <c r="V55" s="304">
        <v>0</v>
      </c>
      <c r="W55" s="304">
        <v>0</v>
      </c>
      <c r="X55" s="304">
        <v>-25.110288160000096</v>
      </c>
      <c r="Y55" s="304">
        <v>0</v>
      </c>
      <c r="Z55" s="304">
        <v>0</v>
      </c>
      <c r="AA55" s="304">
        <v>0</v>
      </c>
      <c r="AB55" s="304">
        <v>0</v>
      </c>
      <c r="AC55" s="304">
        <v>0</v>
      </c>
      <c r="AD55" s="304">
        <v>0</v>
      </c>
      <c r="AE55" s="304">
        <v>0</v>
      </c>
      <c r="AF55" s="304">
        <v>0</v>
      </c>
      <c r="AG55" s="304">
        <v>0</v>
      </c>
      <c r="AH55" s="304">
        <v>-25.110288159999982</v>
      </c>
    </row>
    <row r="56" spans="1:34" s="18" customFormat="1">
      <c r="A56" s="23" t="s">
        <v>62</v>
      </c>
      <c r="B56" s="29" t="s">
        <v>108</v>
      </c>
      <c r="C56" s="47" t="s">
        <v>263</v>
      </c>
      <c r="D56" s="209">
        <v>0</v>
      </c>
      <c r="E56" s="210">
        <v>0</v>
      </c>
      <c r="F56" s="211">
        <v>0</v>
      </c>
      <c r="G56" s="210">
        <v>0</v>
      </c>
      <c r="H56" s="565">
        <v>0</v>
      </c>
      <c r="I56" s="212">
        <f t="shared" ref="I56" si="90">+I57+I61</f>
        <v>0</v>
      </c>
      <c r="J56" s="212">
        <v>0</v>
      </c>
      <c r="K56" s="212">
        <f t="shared" ref="K56" si="91">+K57+K61</f>
        <v>0</v>
      </c>
      <c r="L56" s="212">
        <v>0</v>
      </c>
      <c r="M56" s="212">
        <v>0</v>
      </c>
      <c r="N56" s="212">
        <v>0</v>
      </c>
      <c r="O56" s="212">
        <v>0</v>
      </c>
      <c r="P56" s="211">
        <v>0</v>
      </c>
      <c r="Q56" s="210">
        <f t="shared" ref="Q56:Q61" si="92">+Q18-Q24</f>
        <v>786.66643321356969</v>
      </c>
      <c r="R56" s="211"/>
      <c r="S56" s="191">
        <f t="shared" si="5"/>
        <v>786.66643321356969</v>
      </c>
      <c r="T56" s="304">
        <v>0</v>
      </c>
      <c r="U56" s="304">
        <v>0</v>
      </c>
      <c r="V56" s="304">
        <v>0</v>
      </c>
      <c r="W56" s="304">
        <v>0</v>
      </c>
      <c r="X56" s="304">
        <v>343.02684943439817</v>
      </c>
      <c r="Y56" s="304">
        <v>0</v>
      </c>
      <c r="Z56" s="304">
        <v>-856.10548171699338</v>
      </c>
      <c r="AA56" s="304">
        <v>0</v>
      </c>
      <c r="AB56" s="304">
        <v>-1039.9429536563621</v>
      </c>
      <c r="AC56" s="304">
        <v>0</v>
      </c>
      <c r="AD56" s="304">
        <v>-1656.0144153234505</v>
      </c>
      <c r="AE56" s="304">
        <v>0</v>
      </c>
      <c r="AF56" s="304">
        <v>-1952.2947337499572</v>
      </c>
      <c r="AG56" s="304">
        <v>0</v>
      </c>
      <c r="AH56" s="304">
        <v>-5161.3307350124815</v>
      </c>
    </row>
    <row r="57" spans="1:34" s="8" customFormat="1" ht="25.5" customHeight="1">
      <c r="A57" s="24" t="s">
        <v>47</v>
      </c>
      <c r="B57" s="30" t="s">
        <v>109</v>
      </c>
      <c r="C57" s="46" t="s">
        <v>263</v>
      </c>
      <c r="D57" s="205">
        <v>0</v>
      </c>
      <c r="E57" s="206">
        <v>0</v>
      </c>
      <c r="F57" s="207">
        <v>0</v>
      </c>
      <c r="G57" s="206">
        <v>0</v>
      </c>
      <c r="H57" s="564">
        <v>0</v>
      </c>
      <c r="I57" s="208">
        <f t="shared" ref="I57" si="93">+I58+I62</f>
        <v>0</v>
      </c>
      <c r="J57" s="208">
        <v>0</v>
      </c>
      <c r="K57" s="208">
        <f t="shared" ref="K57" si="94">+K58+K62</f>
        <v>0</v>
      </c>
      <c r="L57" s="208">
        <v>0</v>
      </c>
      <c r="M57" s="208">
        <v>0</v>
      </c>
      <c r="N57" s="208">
        <v>0</v>
      </c>
      <c r="O57" s="208">
        <v>0</v>
      </c>
      <c r="P57" s="207">
        <v>0</v>
      </c>
      <c r="Q57" s="206">
        <f t="shared" si="92"/>
        <v>0</v>
      </c>
      <c r="R57" s="207"/>
      <c r="S57" s="191">
        <f t="shared" si="5"/>
        <v>0</v>
      </c>
      <c r="T57" s="304">
        <v>0</v>
      </c>
      <c r="U57" s="304">
        <v>0</v>
      </c>
      <c r="V57" s="304">
        <v>0</v>
      </c>
      <c r="W57" s="304">
        <v>0</v>
      </c>
      <c r="X57" s="304">
        <v>349.01620581891621</v>
      </c>
      <c r="Y57" s="304">
        <v>0</v>
      </c>
      <c r="Z57" s="304">
        <v>-845.48463962267124</v>
      </c>
      <c r="AA57" s="304">
        <v>0</v>
      </c>
      <c r="AB57" s="304">
        <v>-1028.6596094371853</v>
      </c>
      <c r="AC57" s="304">
        <v>0</v>
      </c>
      <c r="AD57" s="304">
        <v>-1644.1010641302564</v>
      </c>
      <c r="AE57" s="304">
        <v>0</v>
      </c>
      <c r="AF57" s="304">
        <v>-1939.7498115142953</v>
      </c>
      <c r="AG57" s="304">
        <v>0</v>
      </c>
      <c r="AH57" s="304">
        <v>-5108.9789188856084</v>
      </c>
    </row>
    <row r="58" spans="1:34" s="8" customFormat="1">
      <c r="A58" s="10" t="s">
        <v>221</v>
      </c>
      <c r="B58" s="30" t="s">
        <v>309</v>
      </c>
      <c r="C58" s="46" t="s">
        <v>263</v>
      </c>
      <c r="D58" s="205">
        <v>0</v>
      </c>
      <c r="E58" s="206">
        <v>0</v>
      </c>
      <c r="F58" s="207">
        <v>0</v>
      </c>
      <c r="G58" s="206">
        <v>0</v>
      </c>
      <c r="H58" s="564">
        <v>0</v>
      </c>
      <c r="I58" s="208">
        <f t="shared" ref="I58" si="95">+I59+I63</f>
        <v>0</v>
      </c>
      <c r="J58" s="208">
        <v>0</v>
      </c>
      <c r="K58" s="208">
        <f t="shared" ref="K58" si="96">+K59+K63</f>
        <v>0</v>
      </c>
      <c r="L58" s="208">
        <v>0</v>
      </c>
      <c r="M58" s="208">
        <v>0</v>
      </c>
      <c r="N58" s="208">
        <v>0</v>
      </c>
      <c r="O58" s="208">
        <v>0</v>
      </c>
      <c r="P58" s="207">
        <v>0</v>
      </c>
      <c r="Q58" s="206">
        <f t="shared" si="92"/>
        <v>0</v>
      </c>
      <c r="R58" s="207"/>
      <c r="S58" s="191">
        <f t="shared" si="5"/>
        <v>0</v>
      </c>
      <c r="T58" s="304">
        <v>0</v>
      </c>
      <c r="U58" s="304">
        <v>0</v>
      </c>
      <c r="V58" s="304">
        <v>0</v>
      </c>
      <c r="W58" s="304">
        <v>0</v>
      </c>
      <c r="X58" s="304">
        <v>436.00043304324208</v>
      </c>
      <c r="Y58" s="304">
        <v>0</v>
      </c>
      <c r="Z58" s="304">
        <v>-827.85768666175136</v>
      </c>
      <c r="AA58" s="304">
        <v>0</v>
      </c>
      <c r="AB58" s="304">
        <v>-1013.820473412743</v>
      </c>
      <c r="AC58" s="304">
        <v>0</v>
      </c>
      <c r="AD58" s="304">
        <v>-1629.224359587075</v>
      </c>
      <c r="AE58" s="304">
        <v>0</v>
      </c>
      <c r="AF58" s="304">
        <v>-1924.6200213350094</v>
      </c>
      <c r="AG58" s="304">
        <v>0</v>
      </c>
      <c r="AH58" s="304">
        <v>-4959.5221079534094</v>
      </c>
    </row>
    <row r="59" spans="1:34" s="8" customFormat="1">
      <c r="A59" s="10" t="s">
        <v>223</v>
      </c>
      <c r="B59" s="30" t="s">
        <v>310</v>
      </c>
      <c r="C59" s="46" t="s">
        <v>263</v>
      </c>
      <c r="D59" s="205">
        <v>0</v>
      </c>
      <c r="E59" s="206">
        <v>0</v>
      </c>
      <c r="F59" s="207">
        <v>0</v>
      </c>
      <c r="G59" s="206">
        <v>0</v>
      </c>
      <c r="H59" s="564">
        <v>0</v>
      </c>
      <c r="I59" s="208">
        <f t="shared" ref="I59" si="97">+I60+I64</f>
        <v>0</v>
      </c>
      <c r="J59" s="208">
        <v>0</v>
      </c>
      <c r="K59" s="208">
        <f t="shared" ref="K59" si="98">+K60+K64</f>
        <v>0</v>
      </c>
      <c r="L59" s="208">
        <v>0</v>
      </c>
      <c r="M59" s="208">
        <v>0</v>
      </c>
      <c r="N59" s="208">
        <v>0</v>
      </c>
      <c r="O59" s="208">
        <v>0</v>
      </c>
      <c r="P59" s="207">
        <v>0</v>
      </c>
      <c r="Q59" s="206">
        <f t="shared" si="92"/>
        <v>0</v>
      </c>
      <c r="R59" s="207"/>
      <c r="S59" s="191">
        <f t="shared" si="5"/>
        <v>0</v>
      </c>
      <c r="T59" s="304">
        <v>0</v>
      </c>
      <c r="U59" s="304">
        <v>0</v>
      </c>
      <c r="V59" s="304">
        <v>0</v>
      </c>
      <c r="W59" s="304">
        <v>0</v>
      </c>
      <c r="X59" s="304">
        <v>-78.30160285909011</v>
      </c>
      <c r="Y59" s="304">
        <v>0</v>
      </c>
      <c r="Z59" s="304">
        <v>-17.626952960925564</v>
      </c>
      <c r="AA59" s="304">
        <v>0</v>
      </c>
      <c r="AB59" s="304">
        <v>-14.839136024443064</v>
      </c>
      <c r="AC59" s="304">
        <v>0</v>
      </c>
      <c r="AD59" s="304">
        <v>-14.876704543184644</v>
      </c>
      <c r="AE59" s="304">
        <v>0</v>
      </c>
      <c r="AF59" s="304">
        <v>-15.129790179287227</v>
      </c>
      <c r="AG59" s="304">
        <v>0</v>
      </c>
      <c r="AH59" s="304">
        <v>-140.77418656692998</v>
      </c>
    </row>
    <row r="60" spans="1:34" s="8" customFormat="1">
      <c r="A60" s="10" t="s">
        <v>225</v>
      </c>
      <c r="B60" s="30" t="s">
        <v>311</v>
      </c>
      <c r="C60" s="46" t="s">
        <v>263</v>
      </c>
      <c r="D60" s="205">
        <v>0</v>
      </c>
      <c r="E60" s="206">
        <v>0</v>
      </c>
      <c r="F60" s="207">
        <v>0</v>
      </c>
      <c r="G60" s="206">
        <v>0</v>
      </c>
      <c r="H60" s="564">
        <v>0</v>
      </c>
      <c r="I60" s="208">
        <f t="shared" ref="I60" si="99">+I61+I65</f>
        <v>0</v>
      </c>
      <c r="J60" s="208">
        <v>0</v>
      </c>
      <c r="K60" s="208">
        <f t="shared" ref="K60" si="100">+K61+K65</f>
        <v>0</v>
      </c>
      <c r="L60" s="208">
        <v>0</v>
      </c>
      <c r="M60" s="208">
        <v>0</v>
      </c>
      <c r="N60" s="208">
        <v>0</v>
      </c>
      <c r="O60" s="208">
        <v>0</v>
      </c>
      <c r="P60" s="207">
        <v>0</v>
      </c>
      <c r="Q60" s="206">
        <f t="shared" si="92"/>
        <v>0</v>
      </c>
      <c r="R60" s="207"/>
      <c r="S60" s="191">
        <f t="shared" si="5"/>
        <v>0</v>
      </c>
      <c r="T60" s="304">
        <v>0</v>
      </c>
      <c r="U60" s="304">
        <v>0</v>
      </c>
      <c r="V60" s="304">
        <v>0</v>
      </c>
      <c r="W60" s="304">
        <v>0</v>
      </c>
      <c r="X60" s="304">
        <v>-8.6826243652400024</v>
      </c>
      <c r="Y60" s="304">
        <v>0</v>
      </c>
      <c r="Z60" s="304">
        <v>0</v>
      </c>
      <c r="AA60" s="304">
        <v>0</v>
      </c>
      <c r="AB60" s="304">
        <v>0</v>
      </c>
      <c r="AC60" s="304">
        <v>0</v>
      </c>
      <c r="AD60" s="304">
        <v>0</v>
      </c>
      <c r="AE60" s="304">
        <v>0</v>
      </c>
      <c r="AF60" s="304">
        <v>0</v>
      </c>
      <c r="AG60" s="304">
        <v>0</v>
      </c>
      <c r="AH60" s="304">
        <v>-8.6826243652400024</v>
      </c>
    </row>
    <row r="61" spans="1:34" s="8" customFormat="1">
      <c r="A61" s="24" t="s">
        <v>48</v>
      </c>
      <c r="B61" s="30" t="s">
        <v>33</v>
      </c>
      <c r="C61" s="46" t="s">
        <v>263</v>
      </c>
      <c r="D61" s="205">
        <v>0</v>
      </c>
      <c r="E61" s="206">
        <v>0</v>
      </c>
      <c r="F61" s="207">
        <v>0</v>
      </c>
      <c r="G61" s="206">
        <v>0</v>
      </c>
      <c r="H61" s="564">
        <v>0</v>
      </c>
      <c r="I61" s="208">
        <f t="shared" ref="I61" si="101">+I62+I66</f>
        <v>0</v>
      </c>
      <c r="J61" s="208">
        <v>0</v>
      </c>
      <c r="K61" s="208">
        <f t="shared" ref="K61" si="102">+K62+K66</f>
        <v>0</v>
      </c>
      <c r="L61" s="208">
        <v>0</v>
      </c>
      <c r="M61" s="208">
        <v>0</v>
      </c>
      <c r="N61" s="208">
        <v>0</v>
      </c>
      <c r="O61" s="208">
        <v>0</v>
      </c>
      <c r="P61" s="207">
        <v>0</v>
      </c>
      <c r="Q61" s="206">
        <f t="shared" si="92"/>
        <v>0</v>
      </c>
      <c r="R61" s="207"/>
      <c r="S61" s="191">
        <f t="shared" si="5"/>
        <v>0</v>
      </c>
      <c r="T61" s="304">
        <v>0</v>
      </c>
      <c r="U61" s="304">
        <v>0</v>
      </c>
      <c r="V61" s="304">
        <v>0</v>
      </c>
      <c r="W61" s="304">
        <v>0</v>
      </c>
      <c r="X61" s="304">
        <v>-5.9893563845175777</v>
      </c>
      <c r="Y61" s="304">
        <v>0</v>
      </c>
      <c r="Z61" s="304">
        <v>-10.620842094320238</v>
      </c>
      <c r="AA61" s="304">
        <v>0</v>
      </c>
      <c r="AB61" s="304">
        <v>-11.283344219182624</v>
      </c>
      <c r="AC61" s="304">
        <v>0</v>
      </c>
      <c r="AD61" s="304">
        <v>-11.913351193198082</v>
      </c>
      <c r="AE61" s="304">
        <v>0</v>
      </c>
      <c r="AF61" s="304">
        <v>-12.544922235664814</v>
      </c>
      <c r="AG61" s="304">
        <v>0</v>
      </c>
      <c r="AH61" s="304">
        <v>-52.351816126883364</v>
      </c>
    </row>
    <row r="62" spans="1:34" s="18" customFormat="1">
      <c r="A62" s="23" t="s">
        <v>63</v>
      </c>
      <c r="B62" s="29" t="s">
        <v>111</v>
      </c>
      <c r="C62" s="47" t="s">
        <v>263</v>
      </c>
      <c r="D62" s="209">
        <v>0</v>
      </c>
      <c r="E62" s="210">
        <v>0</v>
      </c>
      <c r="F62" s="211">
        <v>0</v>
      </c>
      <c r="G62" s="210">
        <v>0</v>
      </c>
      <c r="H62" s="565">
        <v>0</v>
      </c>
      <c r="I62" s="212">
        <f t="shared" ref="I62" si="103">+I63+I67</f>
        <v>0</v>
      </c>
      <c r="J62" s="212">
        <v>0</v>
      </c>
      <c r="K62" s="212">
        <f t="shared" ref="K62" si="104">+K63+K67</f>
        <v>0</v>
      </c>
      <c r="L62" s="212">
        <v>0</v>
      </c>
      <c r="M62" s="212">
        <v>0</v>
      </c>
      <c r="N62" s="212">
        <v>0</v>
      </c>
      <c r="O62" s="212">
        <v>0</v>
      </c>
      <c r="P62" s="211">
        <v>0</v>
      </c>
      <c r="Q62" s="210">
        <f t="shared" ref="Q62" si="105">+Q63+Q69</f>
        <v>0</v>
      </c>
      <c r="R62" s="211"/>
      <c r="S62" s="191">
        <f t="shared" si="5"/>
        <v>0</v>
      </c>
      <c r="T62" s="304">
        <v>0</v>
      </c>
      <c r="U62" s="304">
        <v>0</v>
      </c>
      <c r="V62" s="304">
        <v>0</v>
      </c>
      <c r="W62" s="304">
        <v>0</v>
      </c>
      <c r="X62" s="304">
        <v>319.24620077227701</v>
      </c>
      <c r="Y62" s="304">
        <v>0</v>
      </c>
      <c r="Z62" s="304">
        <v>171.77252558050441</v>
      </c>
      <c r="AA62" s="304">
        <v>0</v>
      </c>
      <c r="AB62" s="304">
        <v>503.39737705232028</v>
      </c>
      <c r="AC62" s="304">
        <v>0</v>
      </c>
      <c r="AD62" s="304">
        <v>328.18445857502343</v>
      </c>
      <c r="AE62" s="304">
        <v>0</v>
      </c>
      <c r="AF62" s="304">
        <v>435.26809035428596</v>
      </c>
      <c r="AG62" s="304">
        <v>0</v>
      </c>
      <c r="AH62" s="304">
        <v>1757.8686523344149</v>
      </c>
    </row>
    <row r="63" spans="1:34" s="18" customFormat="1">
      <c r="A63" s="23" t="s">
        <v>50</v>
      </c>
      <c r="B63" s="29" t="s">
        <v>103</v>
      </c>
      <c r="C63" s="47" t="s">
        <v>263</v>
      </c>
      <c r="D63" s="209">
        <v>0</v>
      </c>
      <c r="E63" s="210">
        <v>0</v>
      </c>
      <c r="F63" s="211">
        <v>0</v>
      </c>
      <c r="G63" s="210">
        <v>0</v>
      </c>
      <c r="H63" s="565">
        <v>0</v>
      </c>
      <c r="I63" s="212">
        <f t="shared" ref="I63" si="106">+I64+I68</f>
        <v>0</v>
      </c>
      <c r="J63" s="212">
        <v>0</v>
      </c>
      <c r="K63" s="212">
        <f t="shared" ref="K63" si="107">+K64+K68</f>
        <v>0</v>
      </c>
      <c r="L63" s="212">
        <v>0</v>
      </c>
      <c r="M63" s="212">
        <v>0</v>
      </c>
      <c r="N63" s="212">
        <v>0</v>
      </c>
      <c r="O63" s="212">
        <v>0</v>
      </c>
      <c r="P63" s="211">
        <v>0</v>
      </c>
      <c r="Q63" s="210">
        <f t="shared" ref="Q63" si="108">+Q64+Q65+Q66+Q68</f>
        <v>0</v>
      </c>
      <c r="R63" s="211"/>
      <c r="S63" s="191">
        <f t="shared" si="5"/>
        <v>0</v>
      </c>
      <c r="T63" s="304">
        <v>0</v>
      </c>
      <c r="U63" s="304">
        <v>0</v>
      </c>
      <c r="V63" s="304">
        <v>0</v>
      </c>
      <c r="W63" s="304">
        <v>0</v>
      </c>
      <c r="X63" s="304">
        <v>1884.4894292238814</v>
      </c>
      <c r="Y63" s="304">
        <v>0</v>
      </c>
      <c r="Z63" s="304">
        <v>142.42964445999996</v>
      </c>
      <c r="AA63" s="304">
        <v>0</v>
      </c>
      <c r="AB63" s="304">
        <v>100.16479112000002</v>
      </c>
      <c r="AC63" s="304">
        <v>0</v>
      </c>
      <c r="AD63" s="304">
        <v>0</v>
      </c>
      <c r="AE63" s="304">
        <v>0</v>
      </c>
      <c r="AF63" s="304">
        <v>0</v>
      </c>
      <c r="AG63" s="304">
        <v>0</v>
      </c>
      <c r="AH63" s="304">
        <v>2127.0838648038816</v>
      </c>
    </row>
    <row r="64" spans="1:34" s="18" customFormat="1">
      <c r="A64" s="24" t="s">
        <v>47</v>
      </c>
      <c r="B64" s="30" t="s">
        <v>35</v>
      </c>
      <c r="C64" s="46" t="s">
        <v>263</v>
      </c>
      <c r="D64" s="205">
        <v>0</v>
      </c>
      <c r="E64" s="206">
        <v>0</v>
      </c>
      <c r="F64" s="207">
        <v>0</v>
      </c>
      <c r="G64" s="206">
        <v>0</v>
      </c>
      <c r="H64" s="564">
        <v>0</v>
      </c>
      <c r="I64" s="208">
        <f t="shared" ref="I64" si="109">+I65+I69</f>
        <v>0</v>
      </c>
      <c r="J64" s="208">
        <v>0</v>
      </c>
      <c r="K64" s="208">
        <f t="shared" ref="K64" si="110">+K65+K69</f>
        <v>0</v>
      </c>
      <c r="L64" s="208">
        <v>0</v>
      </c>
      <c r="M64" s="208">
        <v>0</v>
      </c>
      <c r="N64" s="208">
        <v>0</v>
      </c>
      <c r="O64" s="208">
        <v>0</v>
      </c>
      <c r="P64" s="207">
        <v>0</v>
      </c>
      <c r="Q64" s="206">
        <f t="shared" ref="Q64:Q68" si="111">+G64+I64+K64+M64+O64</f>
        <v>0</v>
      </c>
      <c r="R64" s="207"/>
      <c r="S64" s="191">
        <f t="shared" si="5"/>
        <v>0</v>
      </c>
      <c r="T64" s="304">
        <v>0</v>
      </c>
      <c r="U64" s="304">
        <v>0</v>
      </c>
      <c r="V64" s="304">
        <v>0</v>
      </c>
      <c r="W64" s="304">
        <v>0</v>
      </c>
      <c r="X64" s="304">
        <v>0</v>
      </c>
      <c r="Y64" s="304">
        <v>0</v>
      </c>
      <c r="Z64" s="304">
        <v>0</v>
      </c>
      <c r="AA64" s="304">
        <v>0</v>
      </c>
      <c r="AB64" s="304">
        <v>0</v>
      </c>
      <c r="AC64" s="304">
        <v>0</v>
      </c>
      <c r="AD64" s="304">
        <v>0</v>
      </c>
      <c r="AE64" s="304">
        <v>0</v>
      </c>
      <c r="AF64" s="304">
        <v>0</v>
      </c>
      <c r="AG64" s="304">
        <v>0</v>
      </c>
      <c r="AH64" s="304">
        <v>0</v>
      </c>
    </row>
    <row r="65" spans="1:34" s="18" customFormat="1">
      <c r="A65" s="24" t="s">
        <v>48</v>
      </c>
      <c r="B65" s="30" t="s">
        <v>36</v>
      </c>
      <c r="C65" s="46" t="s">
        <v>263</v>
      </c>
      <c r="D65" s="205">
        <v>0</v>
      </c>
      <c r="E65" s="206">
        <v>0</v>
      </c>
      <c r="F65" s="207">
        <v>0</v>
      </c>
      <c r="G65" s="206">
        <v>0</v>
      </c>
      <c r="H65" s="564">
        <v>0</v>
      </c>
      <c r="I65" s="208">
        <f t="shared" ref="I65" si="112">+I66+I70</f>
        <v>0</v>
      </c>
      <c r="J65" s="208">
        <v>0</v>
      </c>
      <c r="K65" s="208">
        <f t="shared" ref="K65" si="113">+K66+K70</f>
        <v>0</v>
      </c>
      <c r="L65" s="208">
        <v>0</v>
      </c>
      <c r="M65" s="208">
        <v>0</v>
      </c>
      <c r="N65" s="208">
        <v>0</v>
      </c>
      <c r="O65" s="208">
        <v>0</v>
      </c>
      <c r="P65" s="207">
        <v>0</v>
      </c>
      <c r="Q65" s="206">
        <f t="shared" si="111"/>
        <v>0</v>
      </c>
      <c r="R65" s="207"/>
      <c r="S65" s="191">
        <f t="shared" si="5"/>
        <v>0</v>
      </c>
      <c r="T65" s="304">
        <v>0</v>
      </c>
      <c r="U65" s="304">
        <v>0</v>
      </c>
      <c r="V65" s="304">
        <v>0</v>
      </c>
      <c r="W65" s="304">
        <v>0</v>
      </c>
      <c r="X65" s="304">
        <v>18.579435510000003</v>
      </c>
      <c r="Y65" s="304">
        <v>0</v>
      </c>
      <c r="Z65" s="304">
        <v>0</v>
      </c>
      <c r="AA65" s="304">
        <v>0</v>
      </c>
      <c r="AB65" s="304">
        <v>0</v>
      </c>
      <c r="AC65" s="304">
        <v>0</v>
      </c>
      <c r="AD65" s="304">
        <v>0</v>
      </c>
      <c r="AE65" s="304">
        <v>0</v>
      </c>
      <c r="AF65" s="304">
        <v>0</v>
      </c>
      <c r="AG65" s="304">
        <v>0</v>
      </c>
      <c r="AH65" s="304">
        <v>18.579435510000003</v>
      </c>
    </row>
    <row r="66" spans="1:34" s="8" customFormat="1">
      <c r="A66" s="24" t="s">
        <v>51</v>
      </c>
      <c r="B66" s="30" t="s">
        <v>104</v>
      </c>
      <c r="C66" s="46" t="s">
        <v>263</v>
      </c>
      <c r="D66" s="205">
        <v>0</v>
      </c>
      <c r="E66" s="206">
        <v>0</v>
      </c>
      <c r="F66" s="207">
        <v>0</v>
      </c>
      <c r="G66" s="206">
        <v>0</v>
      </c>
      <c r="H66" s="564">
        <v>0</v>
      </c>
      <c r="I66" s="208">
        <f t="shared" ref="I66" si="114">+I67+I71</f>
        <v>0</v>
      </c>
      <c r="J66" s="208">
        <v>0</v>
      </c>
      <c r="K66" s="208">
        <f t="shared" ref="K66" si="115">+K67+K71</f>
        <v>0</v>
      </c>
      <c r="L66" s="208">
        <v>0</v>
      </c>
      <c r="M66" s="208">
        <v>0</v>
      </c>
      <c r="N66" s="208">
        <v>0</v>
      </c>
      <c r="O66" s="208">
        <v>0</v>
      </c>
      <c r="P66" s="207">
        <v>0</v>
      </c>
      <c r="Q66" s="206">
        <f t="shared" si="111"/>
        <v>0</v>
      </c>
      <c r="R66" s="207"/>
      <c r="S66" s="191">
        <f t="shared" si="5"/>
        <v>0</v>
      </c>
      <c r="T66" s="304">
        <v>0</v>
      </c>
      <c r="U66" s="304">
        <v>0</v>
      </c>
      <c r="V66" s="304">
        <v>0</v>
      </c>
      <c r="W66" s="304">
        <v>0</v>
      </c>
      <c r="X66" s="304">
        <v>453.32870518099998</v>
      </c>
      <c r="Y66" s="304">
        <v>0</v>
      </c>
      <c r="Z66" s="304">
        <v>132.17754446000004</v>
      </c>
      <c r="AA66" s="304">
        <v>0</v>
      </c>
      <c r="AB66" s="304">
        <v>100.16479111999999</v>
      </c>
      <c r="AC66" s="304">
        <v>0</v>
      </c>
      <c r="AD66" s="304">
        <v>0</v>
      </c>
      <c r="AE66" s="304">
        <v>0</v>
      </c>
      <c r="AF66" s="304">
        <v>0</v>
      </c>
      <c r="AG66" s="304">
        <v>0</v>
      </c>
      <c r="AH66" s="304">
        <v>685.67104076100009</v>
      </c>
    </row>
    <row r="67" spans="1:34" s="8" customFormat="1">
      <c r="A67" s="24"/>
      <c r="B67" s="30" t="s">
        <v>105</v>
      </c>
      <c r="C67" s="46" t="s">
        <v>263</v>
      </c>
      <c r="D67" s="205">
        <v>0</v>
      </c>
      <c r="E67" s="206">
        <v>0</v>
      </c>
      <c r="F67" s="207">
        <v>0</v>
      </c>
      <c r="G67" s="206">
        <v>0</v>
      </c>
      <c r="H67" s="564">
        <v>0</v>
      </c>
      <c r="I67" s="208">
        <f t="shared" ref="I67" si="116">+I68+I72</f>
        <v>0</v>
      </c>
      <c r="J67" s="208">
        <v>0</v>
      </c>
      <c r="K67" s="208">
        <f t="shared" ref="K67" si="117">+K68+K72</f>
        <v>0</v>
      </c>
      <c r="L67" s="208">
        <v>0</v>
      </c>
      <c r="M67" s="208">
        <v>0</v>
      </c>
      <c r="N67" s="208">
        <v>0</v>
      </c>
      <c r="O67" s="208">
        <v>0</v>
      </c>
      <c r="P67" s="207">
        <v>0</v>
      </c>
      <c r="Q67" s="206">
        <f t="shared" si="111"/>
        <v>0</v>
      </c>
      <c r="R67" s="207"/>
      <c r="S67" s="191">
        <f t="shared" si="5"/>
        <v>0</v>
      </c>
      <c r="T67" s="304">
        <v>0</v>
      </c>
      <c r="U67" s="304">
        <v>0</v>
      </c>
      <c r="V67" s="304">
        <v>0</v>
      </c>
      <c r="W67" s="304">
        <v>0</v>
      </c>
      <c r="X67" s="304">
        <v>258.66919759099989</v>
      </c>
      <c r="Y67" s="304">
        <v>0</v>
      </c>
      <c r="Z67" s="304">
        <v>132.17754446000004</v>
      </c>
      <c r="AA67" s="304">
        <v>0</v>
      </c>
      <c r="AB67" s="304">
        <v>100.16479111999999</v>
      </c>
      <c r="AC67" s="304">
        <v>0</v>
      </c>
      <c r="AD67" s="304">
        <v>0</v>
      </c>
      <c r="AE67" s="304">
        <v>0</v>
      </c>
      <c r="AF67" s="304">
        <v>0</v>
      </c>
      <c r="AG67" s="304">
        <v>0</v>
      </c>
      <c r="AH67" s="304">
        <v>491.01153317099994</v>
      </c>
    </row>
    <row r="68" spans="1:34" s="8" customFormat="1">
      <c r="A68" s="10" t="s">
        <v>97</v>
      </c>
      <c r="B68" s="30" t="s">
        <v>273</v>
      </c>
      <c r="C68" s="46" t="s">
        <v>263</v>
      </c>
      <c r="D68" s="205">
        <v>0</v>
      </c>
      <c r="E68" s="206">
        <v>0</v>
      </c>
      <c r="F68" s="207">
        <v>0</v>
      </c>
      <c r="G68" s="206">
        <v>0</v>
      </c>
      <c r="H68" s="564">
        <v>0</v>
      </c>
      <c r="I68" s="208">
        <f t="shared" ref="I68" si="118">+I69+I73</f>
        <v>0</v>
      </c>
      <c r="J68" s="208">
        <v>0</v>
      </c>
      <c r="K68" s="208">
        <f t="shared" ref="K68" si="119">+K69+K73</f>
        <v>0</v>
      </c>
      <c r="L68" s="208">
        <v>0</v>
      </c>
      <c r="M68" s="208">
        <v>0</v>
      </c>
      <c r="N68" s="208">
        <v>0</v>
      </c>
      <c r="O68" s="208">
        <v>0</v>
      </c>
      <c r="P68" s="207">
        <v>0</v>
      </c>
      <c r="Q68" s="206">
        <f t="shared" si="111"/>
        <v>0</v>
      </c>
      <c r="R68" s="207"/>
      <c r="S68" s="191">
        <f t="shared" si="5"/>
        <v>0</v>
      </c>
      <c r="T68" s="304">
        <v>0</v>
      </c>
      <c r="U68" s="304">
        <v>0</v>
      </c>
      <c r="V68" s="304">
        <v>0</v>
      </c>
      <c r="W68" s="304">
        <v>0</v>
      </c>
      <c r="X68" s="304">
        <v>1412.5812885328814</v>
      </c>
      <c r="Y68" s="304">
        <v>0</v>
      </c>
      <c r="Z68" s="304">
        <v>10.252099999999928</v>
      </c>
      <c r="AA68" s="304">
        <v>0</v>
      </c>
      <c r="AB68" s="304">
        <v>0</v>
      </c>
      <c r="AC68" s="304">
        <v>0</v>
      </c>
      <c r="AD68" s="304">
        <v>0</v>
      </c>
      <c r="AE68" s="304">
        <v>0</v>
      </c>
      <c r="AF68" s="304">
        <v>0</v>
      </c>
      <c r="AG68" s="304">
        <v>0</v>
      </c>
      <c r="AH68" s="304">
        <v>1422.8333885328814</v>
      </c>
    </row>
    <row r="69" spans="1:34" s="18" customFormat="1">
      <c r="A69" s="23" t="s">
        <v>52</v>
      </c>
      <c r="B69" s="29" t="s">
        <v>106</v>
      </c>
      <c r="C69" s="47" t="s">
        <v>263</v>
      </c>
      <c r="D69" s="209">
        <v>0</v>
      </c>
      <c r="E69" s="210">
        <v>0</v>
      </c>
      <c r="F69" s="211">
        <v>0</v>
      </c>
      <c r="G69" s="210">
        <v>0</v>
      </c>
      <c r="H69" s="565">
        <v>0</v>
      </c>
      <c r="I69" s="212">
        <f t="shared" ref="I69" si="120">+I70+I74</f>
        <v>0</v>
      </c>
      <c r="J69" s="212">
        <v>0</v>
      </c>
      <c r="K69" s="212">
        <f t="shared" ref="K69" si="121">+K70+K74</f>
        <v>0</v>
      </c>
      <c r="L69" s="212">
        <v>0</v>
      </c>
      <c r="M69" s="212">
        <v>0</v>
      </c>
      <c r="N69" s="212">
        <v>0</v>
      </c>
      <c r="O69" s="212">
        <v>0</v>
      </c>
      <c r="P69" s="211">
        <v>0</v>
      </c>
      <c r="Q69" s="210">
        <f t="shared" ref="Q69" si="122">+Q70+Q71+Q72+Q74</f>
        <v>0</v>
      </c>
      <c r="R69" s="211"/>
      <c r="S69" s="191">
        <f t="shared" si="5"/>
        <v>0</v>
      </c>
      <c r="T69" s="304">
        <v>0</v>
      </c>
      <c r="U69" s="304">
        <v>0</v>
      </c>
      <c r="V69" s="304">
        <v>0</v>
      </c>
      <c r="W69" s="304">
        <v>0</v>
      </c>
      <c r="X69" s="304">
        <v>-1565.2432284516044</v>
      </c>
      <c r="Y69" s="304">
        <v>0</v>
      </c>
      <c r="Z69" s="304">
        <v>29.342881120504444</v>
      </c>
      <c r="AA69" s="304">
        <v>0</v>
      </c>
      <c r="AB69" s="304">
        <v>403.23258593232049</v>
      </c>
      <c r="AC69" s="304">
        <v>0</v>
      </c>
      <c r="AD69" s="304">
        <v>328.18445857502365</v>
      </c>
      <c r="AE69" s="304">
        <v>0</v>
      </c>
      <c r="AF69" s="304">
        <v>435.26809035428573</v>
      </c>
      <c r="AG69" s="304">
        <v>0</v>
      </c>
      <c r="AH69" s="304">
        <v>-369.21521246946759</v>
      </c>
    </row>
    <row r="70" spans="1:34" s="8" customFormat="1">
      <c r="A70" s="24" t="s">
        <v>53</v>
      </c>
      <c r="B70" s="30" t="s">
        <v>37</v>
      </c>
      <c r="C70" s="46" t="s">
        <v>263</v>
      </c>
      <c r="D70" s="205">
        <v>0</v>
      </c>
      <c r="E70" s="206">
        <v>0</v>
      </c>
      <c r="F70" s="207">
        <v>0</v>
      </c>
      <c r="G70" s="206">
        <v>0</v>
      </c>
      <c r="H70" s="564">
        <v>0</v>
      </c>
      <c r="I70" s="208">
        <f t="shared" ref="I70" si="123">+I71+I75</f>
        <v>0</v>
      </c>
      <c r="J70" s="208">
        <v>0</v>
      </c>
      <c r="K70" s="208">
        <f t="shared" ref="K70" si="124">+K71+K75</f>
        <v>0</v>
      </c>
      <c r="L70" s="208">
        <v>0</v>
      </c>
      <c r="M70" s="208">
        <v>0</v>
      </c>
      <c r="N70" s="208">
        <v>0</v>
      </c>
      <c r="O70" s="208">
        <v>0</v>
      </c>
      <c r="P70" s="207">
        <v>0</v>
      </c>
      <c r="Q70" s="206">
        <f t="shared" ref="Q70:Q74" si="125">+G70+I70+K70+M70+O70</f>
        <v>0</v>
      </c>
      <c r="R70" s="207"/>
      <c r="S70" s="191">
        <f t="shared" si="5"/>
        <v>0</v>
      </c>
      <c r="T70" s="304">
        <v>0</v>
      </c>
      <c r="U70" s="304">
        <v>0</v>
      </c>
      <c r="V70" s="304">
        <v>0</v>
      </c>
      <c r="W70" s="304">
        <v>0</v>
      </c>
      <c r="X70" s="304">
        <v>18.197653959831086</v>
      </c>
      <c r="Y70" s="304">
        <v>0</v>
      </c>
      <c r="Z70" s="304">
        <v>0</v>
      </c>
      <c r="AA70" s="304">
        <v>0</v>
      </c>
      <c r="AB70" s="304">
        <v>0</v>
      </c>
      <c r="AC70" s="304">
        <v>0</v>
      </c>
      <c r="AD70" s="304">
        <v>0</v>
      </c>
      <c r="AE70" s="304">
        <v>0</v>
      </c>
      <c r="AF70" s="304">
        <v>0</v>
      </c>
      <c r="AG70" s="304">
        <v>0</v>
      </c>
      <c r="AH70" s="304">
        <v>18.197653959831086</v>
      </c>
    </row>
    <row r="71" spans="1:34" s="8" customFormat="1">
      <c r="A71" s="24" t="s">
        <v>54</v>
      </c>
      <c r="B71" s="30" t="s">
        <v>38</v>
      </c>
      <c r="C71" s="46" t="s">
        <v>263</v>
      </c>
      <c r="D71" s="205">
        <v>0</v>
      </c>
      <c r="E71" s="206">
        <v>0</v>
      </c>
      <c r="F71" s="207">
        <v>0</v>
      </c>
      <c r="G71" s="206">
        <v>0</v>
      </c>
      <c r="H71" s="564">
        <v>0</v>
      </c>
      <c r="I71" s="208">
        <f t="shared" ref="I71" si="126">+I72+I76</f>
        <v>0</v>
      </c>
      <c r="J71" s="208">
        <v>0</v>
      </c>
      <c r="K71" s="208">
        <f t="shared" ref="K71" si="127">+K72+K76</f>
        <v>0</v>
      </c>
      <c r="L71" s="208">
        <v>0</v>
      </c>
      <c r="M71" s="208">
        <v>0</v>
      </c>
      <c r="N71" s="208">
        <v>0</v>
      </c>
      <c r="O71" s="208">
        <v>0</v>
      </c>
      <c r="P71" s="207">
        <v>0</v>
      </c>
      <c r="Q71" s="206">
        <f t="shared" si="125"/>
        <v>0</v>
      </c>
      <c r="R71" s="207"/>
      <c r="S71" s="191">
        <f t="shared" si="5"/>
        <v>0</v>
      </c>
      <c r="T71" s="304">
        <v>0</v>
      </c>
      <c r="U71" s="304">
        <v>0</v>
      </c>
      <c r="V71" s="304">
        <v>0</v>
      </c>
      <c r="W71" s="304">
        <v>0</v>
      </c>
      <c r="X71" s="304">
        <v>103.97384063532672</v>
      </c>
      <c r="Y71" s="304">
        <v>0</v>
      </c>
      <c r="Z71" s="304">
        <v>95.196474776339528</v>
      </c>
      <c r="AA71" s="304">
        <v>0</v>
      </c>
      <c r="AB71" s="304">
        <v>221.36867125183244</v>
      </c>
      <c r="AC71" s="304">
        <v>0</v>
      </c>
      <c r="AD71" s="304">
        <v>134.70862943731959</v>
      </c>
      <c r="AE71" s="304">
        <v>0</v>
      </c>
      <c r="AF71" s="304">
        <v>269.20686561981188</v>
      </c>
      <c r="AG71" s="304">
        <v>0</v>
      </c>
      <c r="AH71" s="304">
        <v>824.45448172063152</v>
      </c>
    </row>
    <row r="72" spans="1:34" s="8" customFormat="1">
      <c r="A72" s="24" t="s">
        <v>66</v>
      </c>
      <c r="B72" s="30" t="s">
        <v>107</v>
      </c>
      <c r="C72" s="46" t="s">
        <v>263</v>
      </c>
      <c r="D72" s="205">
        <v>0</v>
      </c>
      <c r="E72" s="206">
        <v>0</v>
      </c>
      <c r="F72" s="207">
        <v>0</v>
      </c>
      <c r="G72" s="206">
        <v>0</v>
      </c>
      <c r="H72" s="564">
        <v>0</v>
      </c>
      <c r="I72" s="208">
        <f t="shared" ref="I72" si="128">+I73+I77</f>
        <v>0</v>
      </c>
      <c r="J72" s="208">
        <v>0</v>
      </c>
      <c r="K72" s="208">
        <f t="shared" ref="K72" si="129">+K73+K77</f>
        <v>0</v>
      </c>
      <c r="L72" s="208">
        <v>0</v>
      </c>
      <c r="M72" s="208">
        <v>0</v>
      </c>
      <c r="N72" s="208">
        <v>0</v>
      </c>
      <c r="O72" s="208">
        <v>0</v>
      </c>
      <c r="P72" s="207">
        <v>0</v>
      </c>
      <c r="Q72" s="206">
        <f t="shared" si="125"/>
        <v>0</v>
      </c>
      <c r="R72" s="207"/>
      <c r="S72" s="191">
        <f t="shared" si="5"/>
        <v>0</v>
      </c>
      <c r="T72" s="304">
        <v>0</v>
      </c>
      <c r="U72" s="304">
        <v>0</v>
      </c>
      <c r="V72" s="304">
        <v>0</v>
      </c>
      <c r="W72" s="304">
        <v>0</v>
      </c>
      <c r="X72" s="304">
        <v>-1125.6275057549999</v>
      </c>
      <c r="Y72" s="304">
        <v>0</v>
      </c>
      <c r="Z72" s="304">
        <v>-178.51599999999999</v>
      </c>
      <c r="AA72" s="304">
        <v>0</v>
      </c>
      <c r="AB72" s="304">
        <v>0</v>
      </c>
      <c r="AC72" s="304">
        <v>0</v>
      </c>
      <c r="AD72" s="304">
        <v>0</v>
      </c>
      <c r="AE72" s="304">
        <v>0</v>
      </c>
      <c r="AF72" s="304">
        <v>0</v>
      </c>
      <c r="AG72" s="304">
        <v>0</v>
      </c>
      <c r="AH72" s="304">
        <v>-1304.1435057549998</v>
      </c>
    </row>
    <row r="73" spans="1:34" s="8" customFormat="1">
      <c r="A73" s="24"/>
      <c r="B73" s="30" t="s">
        <v>105</v>
      </c>
      <c r="C73" s="46" t="s">
        <v>263</v>
      </c>
      <c r="D73" s="205">
        <v>0</v>
      </c>
      <c r="E73" s="206">
        <v>0</v>
      </c>
      <c r="F73" s="207">
        <v>0</v>
      </c>
      <c r="G73" s="206">
        <v>0</v>
      </c>
      <c r="H73" s="564">
        <v>0</v>
      </c>
      <c r="I73" s="208">
        <f t="shared" ref="I73" si="130">+I74+I78</f>
        <v>0</v>
      </c>
      <c r="J73" s="208">
        <v>0</v>
      </c>
      <c r="K73" s="208">
        <f t="shared" ref="K73" si="131">+K74+K78</f>
        <v>0</v>
      </c>
      <c r="L73" s="208">
        <v>0</v>
      </c>
      <c r="M73" s="208">
        <v>0</v>
      </c>
      <c r="N73" s="208">
        <v>0</v>
      </c>
      <c r="O73" s="208">
        <v>0</v>
      </c>
      <c r="P73" s="207">
        <v>0</v>
      </c>
      <c r="Q73" s="206">
        <f t="shared" si="125"/>
        <v>0</v>
      </c>
      <c r="R73" s="207"/>
      <c r="S73" s="191">
        <f t="shared" si="5"/>
        <v>0</v>
      </c>
      <c r="T73" s="304">
        <v>0</v>
      </c>
      <c r="U73" s="304">
        <v>0</v>
      </c>
      <c r="V73" s="304">
        <v>0</v>
      </c>
      <c r="W73" s="304">
        <v>0</v>
      </c>
      <c r="X73" s="304">
        <v>-846.05587439999999</v>
      </c>
      <c r="Y73" s="304">
        <v>0</v>
      </c>
      <c r="Z73" s="304">
        <v>0</v>
      </c>
      <c r="AA73" s="304">
        <v>0</v>
      </c>
      <c r="AB73" s="304">
        <v>0</v>
      </c>
      <c r="AC73" s="304">
        <v>0</v>
      </c>
      <c r="AD73" s="304">
        <v>0</v>
      </c>
      <c r="AE73" s="304">
        <v>0</v>
      </c>
      <c r="AF73" s="304">
        <v>0</v>
      </c>
      <c r="AG73" s="304">
        <v>0</v>
      </c>
      <c r="AH73" s="304">
        <v>-846.05587439999999</v>
      </c>
    </row>
    <row r="74" spans="1:34" s="8" customFormat="1">
      <c r="A74" s="10" t="s">
        <v>137</v>
      </c>
      <c r="B74" s="30" t="s">
        <v>274</v>
      </c>
      <c r="C74" s="46" t="s">
        <v>263</v>
      </c>
      <c r="D74" s="205">
        <v>0</v>
      </c>
      <c r="E74" s="206">
        <v>0</v>
      </c>
      <c r="F74" s="207">
        <v>0</v>
      </c>
      <c r="G74" s="206">
        <v>0</v>
      </c>
      <c r="H74" s="564">
        <v>0</v>
      </c>
      <c r="I74" s="208">
        <f t="shared" ref="I74" si="132">+I75+I79</f>
        <v>0</v>
      </c>
      <c r="J74" s="208">
        <v>0</v>
      </c>
      <c r="K74" s="208">
        <f t="shared" ref="K74" si="133">+K75+K79</f>
        <v>0</v>
      </c>
      <c r="L74" s="208">
        <v>0</v>
      </c>
      <c r="M74" s="208">
        <v>0</v>
      </c>
      <c r="N74" s="208">
        <v>0</v>
      </c>
      <c r="O74" s="208">
        <v>0</v>
      </c>
      <c r="P74" s="207">
        <v>0</v>
      </c>
      <c r="Q74" s="206">
        <f t="shared" si="125"/>
        <v>0</v>
      </c>
      <c r="R74" s="207"/>
      <c r="S74" s="191">
        <f t="shared" si="5"/>
        <v>0</v>
      </c>
      <c r="T74" s="304">
        <v>0</v>
      </c>
      <c r="U74" s="304">
        <v>0</v>
      </c>
      <c r="V74" s="304">
        <v>0</v>
      </c>
      <c r="W74" s="304">
        <v>0</v>
      </c>
      <c r="X74" s="304">
        <v>-561.78721729176277</v>
      </c>
      <c r="Y74" s="304">
        <v>0</v>
      </c>
      <c r="Z74" s="304">
        <v>112.66240634416488</v>
      </c>
      <c r="AA74" s="304">
        <v>0</v>
      </c>
      <c r="AB74" s="304">
        <v>181.86391468048822</v>
      </c>
      <c r="AC74" s="304">
        <v>0</v>
      </c>
      <c r="AD74" s="304">
        <v>193.47582913770435</v>
      </c>
      <c r="AE74" s="304">
        <v>0</v>
      </c>
      <c r="AF74" s="304">
        <v>166.06122473447402</v>
      </c>
      <c r="AG74" s="304">
        <v>0</v>
      </c>
      <c r="AH74" s="304">
        <v>92.27615760506842</v>
      </c>
    </row>
    <row r="75" spans="1:34" s="18" customFormat="1">
      <c r="A75" s="23" t="s">
        <v>64</v>
      </c>
      <c r="B75" s="29" t="s">
        <v>110</v>
      </c>
      <c r="C75" s="47" t="s">
        <v>263</v>
      </c>
      <c r="D75" s="209">
        <v>0</v>
      </c>
      <c r="E75" s="210">
        <v>0</v>
      </c>
      <c r="F75" s="211">
        <v>0</v>
      </c>
      <c r="G75" s="210">
        <v>0</v>
      </c>
      <c r="H75" s="565">
        <v>0</v>
      </c>
      <c r="I75" s="212">
        <f t="shared" ref="I75" si="134">+I76+I80</f>
        <v>0</v>
      </c>
      <c r="J75" s="212">
        <v>0</v>
      </c>
      <c r="K75" s="212">
        <f t="shared" ref="K75" si="135">+K76+K80</f>
        <v>0</v>
      </c>
      <c r="L75" s="212">
        <v>0</v>
      </c>
      <c r="M75" s="212">
        <v>0</v>
      </c>
      <c r="N75" s="212">
        <v>0</v>
      </c>
      <c r="O75" s="212">
        <v>0</v>
      </c>
      <c r="P75" s="211">
        <v>0</v>
      </c>
      <c r="Q75" s="210">
        <f t="shared" ref="Q75" si="136">+Q56+Q62</f>
        <v>786.66643321356969</v>
      </c>
      <c r="R75" s="211"/>
      <c r="S75" s="191">
        <f t="shared" si="5"/>
        <v>786.66643321356969</v>
      </c>
      <c r="T75" s="304">
        <v>0</v>
      </c>
      <c r="U75" s="304">
        <v>0</v>
      </c>
      <c r="V75" s="304">
        <v>0</v>
      </c>
      <c r="W75" s="304">
        <v>0</v>
      </c>
      <c r="X75" s="304">
        <v>662.27305020667518</v>
      </c>
      <c r="Y75" s="304">
        <v>0</v>
      </c>
      <c r="Z75" s="304">
        <v>-684.33295613648897</v>
      </c>
      <c r="AA75" s="304">
        <v>0</v>
      </c>
      <c r="AB75" s="304">
        <v>-536.54557660404134</v>
      </c>
      <c r="AC75" s="304">
        <v>0</v>
      </c>
      <c r="AD75" s="304">
        <v>-1327.8299567484264</v>
      </c>
      <c r="AE75" s="304">
        <v>0</v>
      </c>
      <c r="AF75" s="304">
        <v>-1517.0266433956713</v>
      </c>
      <c r="AG75" s="304">
        <v>0</v>
      </c>
      <c r="AH75" s="304">
        <v>-3403.4620826780665</v>
      </c>
    </row>
    <row r="76" spans="1:34" s="18" customFormat="1" ht="25.5" customHeight="1">
      <c r="A76" s="24" t="s">
        <v>47</v>
      </c>
      <c r="B76" s="30" t="s">
        <v>275</v>
      </c>
      <c r="C76" s="46" t="s">
        <v>263</v>
      </c>
      <c r="D76" s="205">
        <v>0</v>
      </c>
      <c r="E76" s="206">
        <v>0</v>
      </c>
      <c r="F76" s="207">
        <v>0</v>
      </c>
      <c r="G76" s="206">
        <v>0</v>
      </c>
      <c r="H76" s="564">
        <v>0</v>
      </c>
      <c r="I76" s="208">
        <f t="shared" ref="I76" si="137">+I77+I81</f>
        <v>0</v>
      </c>
      <c r="J76" s="208">
        <v>0</v>
      </c>
      <c r="K76" s="208">
        <f t="shared" ref="K76" si="138">+K77+K81</f>
        <v>0</v>
      </c>
      <c r="L76" s="208">
        <v>0</v>
      </c>
      <c r="M76" s="208">
        <v>0</v>
      </c>
      <c r="N76" s="208">
        <v>0</v>
      </c>
      <c r="O76" s="208">
        <v>0</v>
      </c>
      <c r="P76" s="207">
        <v>0</v>
      </c>
      <c r="Q76" s="206">
        <f t="shared" ref="Q76" si="139">+Q56+Q62-Q80</f>
        <v>786.66643321356969</v>
      </c>
      <c r="R76" s="207"/>
      <c r="S76" s="191">
        <f t="shared" si="5"/>
        <v>786.66643321356969</v>
      </c>
      <c r="T76" s="304">
        <v>0</v>
      </c>
      <c r="U76" s="304">
        <v>0</v>
      </c>
      <c r="V76" s="304">
        <v>0</v>
      </c>
      <c r="W76" s="304">
        <v>0</v>
      </c>
      <c r="X76" s="304">
        <v>633.42383967119304</v>
      </c>
      <c r="Y76" s="304">
        <v>0</v>
      </c>
      <c r="Z76" s="304">
        <v>-673.71211404216865</v>
      </c>
      <c r="AA76" s="304">
        <v>0</v>
      </c>
      <c r="AB76" s="304">
        <v>-525.26223238485818</v>
      </c>
      <c r="AC76" s="304">
        <v>0</v>
      </c>
      <c r="AD76" s="304">
        <v>-1315.9166055552287</v>
      </c>
      <c r="AE76" s="304">
        <v>0</v>
      </c>
      <c r="AF76" s="304">
        <v>-1504.4817211600057</v>
      </c>
      <c r="AG76" s="304">
        <v>0</v>
      </c>
      <c r="AH76" s="304">
        <v>-3385.9488334711823</v>
      </c>
    </row>
    <row r="77" spans="1:34" s="18" customFormat="1">
      <c r="A77" s="10" t="s">
        <v>221</v>
      </c>
      <c r="B77" s="30" t="s">
        <v>309</v>
      </c>
      <c r="C77" s="46" t="s">
        <v>263</v>
      </c>
      <c r="D77" s="205">
        <v>0</v>
      </c>
      <c r="E77" s="206">
        <v>0</v>
      </c>
      <c r="F77" s="207">
        <v>0</v>
      </c>
      <c r="G77" s="206">
        <v>0</v>
      </c>
      <c r="H77" s="564">
        <v>0</v>
      </c>
      <c r="I77" s="208">
        <f t="shared" ref="I77" si="140">+I78+I82</f>
        <v>0</v>
      </c>
      <c r="J77" s="208">
        <v>0</v>
      </c>
      <c r="K77" s="208">
        <f t="shared" ref="K77" si="141">+K78+K82</f>
        <v>0</v>
      </c>
      <c r="L77" s="208">
        <v>0</v>
      </c>
      <c r="M77" s="208">
        <v>0</v>
      </c>
      <c r="N77" s="208">
        <v>0</v>
      </c>
      <c r="O77" s="208">
        <v>0</v>
      </c>
      <c r="P77" s="207">
        <v>0</v>
      </c>
      <c r="Q77" s="206">
        <f t="shared" ref="Q77" si="142">+Q56+Q62-Q80-Q79-Q78</f>
        <v>786.66643321356969</v>
      </c>
      <c r="R77" s="207"/>
      <c r="S77" s="191">
        <f t="shared" si="5"/>
        <v>786.66643321356969</v>
      </c>
      <c r="T77" s="304">
        <v>0</v>
      </c>
      <c r="U77" s="304">
        <v>0</v>
      </c>
      <c r="V77" s="304">
        <v>0</v>
      </c>
      <c r="W77" s="304">
        <v>0</v>
      </c>
      <c r="X77" s="304">
        <v>676.85608268152282</v>
      </c>
      <c r="Y77" s="304">
        <v>0</v>
      </c>
      <c r="Z77" s="304">
        <v>-656.08516108124331</v>
      </c>
      <c r="AA77" s="304">
        <v>0</v>
      </c>
      <c r="AB77" s="304">
        <v>-510.423096360415</v>
      </c>
      <c r="AC77" s="304">
        <v>0</v>
      </c>
      <c r="AD77" s="304">
        <v>-1301.0399010120436</v>
      </c>
      <c r="AE77" s="304">
        <v>0</v>
      </c>
      <c r="AF77" s="304">
        <v>-1489.351930980718</v>
      </c>
      <c r="AG77" s="304">
        <v>0</v>
      </c>
      <c r="AH77" s="304">
        <v>-3280.0440067530108</v>
      </c>
    </row>
    <row r="78" spans="1:34" s="18" customFormat="1">
      <c r="A78" s="10" t="s">
        <v>223</v>
      </c>
      <c r="B78" s="30" t="s">
        <v>310</v>
      </c>
      <c r="C78" s="46" t="s">
        <v>263</v>
      </c>
      <c r="D78" s="205">
        <v>0</v>
      </c>
      <c r="E78" s="206">
        <v>0</v>
      </c>
      <c r="F78" s="207">
        <v>0</v>
      </c>
      <c r="G78" s="206">
        <v>0</v>
      </c>
      <c r="H78" s="564">
        <v>0</v>
      </c>
      <c r="I78" s="208">
        <f t="shared" ref="I78" si="143">+I79+I83</f>
        <v>0</v>
      </c>
      <c r="J78" s="208">
        <v>0</v>
      </c>
      <c r="K78" s="208">
        <f t="shared" ref="K78" si="144">+K79+K83</f>
        <v>0</v>
      </c>
      <c r="L78" s="208">
        <v>0</v>
      </c>
      <c r="M78" s="208">
        <v>0</v>
      </c>
      <c r="N78" s="208">
        <v>0</v>
      </c>
      <c r="O78" s="208">
        <v>0</v>
      </c>
      <c r="P78" s="207">
        <v>0</v>
      </c>
      <c r="Q78" s="206">
        <f t="shared" ref="Q78:Q141" si="145">+G78+I78+K78+M78+O78</f>
        <v>0</v>
      </c>
      <c r="R78" s="207"/>
      <c r="S78" s="191">
        <f t="shared" si="5"/>
        <v>0</v>
      </c>
      <c r="T78" s="304">
        <v>0</v>
      </c>
      <c r="U78" s="304">
        <v>0</v>
      </c>
      <c r="V78" s="304">
        <v>0</v>
      </c>
      <c r="W78" s="304">
        <v>0</v>
      </c>
      <c r="X78" s="304">
        <v>-78.301602859090266</v>
      </c>
      <c r="Y78" s="304">
        <v>0</v>
      </c>
      <c r="Z78" s="304">
        <v>-17.62695296092545</v>
      </c>
      <c r="AA78" s="304">
        <v>0</v>
      </c>
      <c r="AB78" s="304">
        <v>-14.839136024443178</v>
      </c>
      <c r="AC78" s="304">
        <v>0</v>
      </c>
      <c r="AD78" s="304">
        <v>-14.876704543184673</v>
      </c>
      <c r="AE78" s="304">
        <v>0</v>
      </c>
      <c r="AF78" s="304">
        <v>-15.129790179287255</v>
      </c>
      <c r="AG78" s="304">
        <v>0</v>
      </c>
      <c r="AH78" s="304">
        <v>-140.77418656693089</v>
      </c>
    </row>
    <row r="79" spans="1:34" s="18" customFormat="1">
      <c r="A79" s="10" t="s">
        <v>225</v>
      </c>
      <c r="B79" s="30" t="s">
        <v>311</v>
      </c>
      <c r="C79" s="46" t="s">
        <v>263</v>
      </c>
      <c r="D79" s="205">
        <v>0</v>
      </c>
      <c r="E79" s="206">
        <v>0</v>
      </c>
      <c r="F79" s="207">
        <v>0</v>
      </c>
      <c r="G79" s="206">
        <v>0</v>
      </c>
      <c r="H79" s="564">
        <v>0</v>
      </c>
      <c r="I79" s="208">
        <f t="shared" ref="I79" si="146">+I80+I84</f>
        <v>0</v>
      </c>
      <c r="J79" s="208">
        <v>0</v>
      </c>
      <c r="K79" s="208">
        <f t="shared" ref="K79" si="147">+K80+K84</f>
        <v>0</v>
      </c>
      <c r="L79" s="208">
        <v>0</v>
      </c>
      <c r="M79" s="208">
        <v>0</v>
      </c>
      <c r="N79" s="208">
        <v>0</v>
      </c>
      <c r="O79" s="208">
        <v>0</v>
      </c>
      <c r="P79" s="207">
        <v>0</v>
      </c>
      <c r="Q79" s="206">
        <f t="shared" si="145"/>
        <v>0</v>
      </c>
      <c r="R79" s="207"/>
      <c r="S79" s="191">
        <f t="shared" si="5"/>
        <v>0</v>
      </c>
      <c r="T79" s="304">
        <v>0</v>
      </c>
      <c r="U79" s="304">
        <v>0</v>
      </c>
      <c r="V79" s="304">
        <v>0</v>
      </c>
      <c r="W79" s="304">
        <v>0</v>
      </c>
      <c r="X79" s="304">
        <v>34.869359848759977</v>
      </c>
      <c r="Y79" s="304">
        <v>0</v>
      </c>
      <c r="Z79" s="304">
        <v>0</v>
      </c>
      <c r="AA79" s="304">
        <v>0</v>
      </c>
      <c r="AB79" s="304">
        <v>0</v>
      </c>
      <c r="AC79" s="304">
        <v>0</v>
      </c>
      <c r="AD79" s="304">
        <v>0</v>
      </c>
      <c r="AE79" s="304">
        <v>0</v>
      </c>
      <c r="AF79" s="304">
        <v>0</v>
      </c>
      <c r="AG79" s="304">
        <v>0</v>
      </c>
      <c r="AH79" s="304">
        <v>34.869359848759984</v>
      </c>
    </row>
    <row r="80" spans="1:34" s="18" customFormat="1">
      <c r="A80" s="24" t="s">
        <v>48</v>
      </c>
      <c r="B80" s="30" t="s">
        <v>276</v>
      </c>
      <c r="C80" s="46" t="s">
        <v>263</v>
      </c>
      <c r="D80" s="205">
        <v>0</v>
      </c>
      <c r="E80" s="206">
        <v>0</v>
      </c>
      <c r="F80" s="207">
        <v>0</v>
      </c>
      <c r="G80" s="206">
        <v>0</v>
      </c>
      <c r="H80" s="564">
        <v>0</v>
      </c>
      <c r="I80" s="208">
        <f t="shared" ref="I80" si="148">+I81+I85</f>
        <v>0</v>
      </c>
      <c r="J80" s="208">
        <v>0</v>
      </c>
      <c r="K80" s="208">
        <f t="shared" ref="K80" si="149">+K81+K85</f>
        <v>0</v>
      </c>
      <c r="L80" s="208">
        <v>0</v>
      </c>
      <c r="M80" s="208">
        <v>0</v>
      </c>
      <c r="N80" s="208">
        <v>0</v>
      </c>
      <c r="O80" s="208">
        <v>0</v>
      </c>
      <c r="P80" s="207">
        <v>0</v>
      </c>
      <c r="Q80" s="206">
        <f t="shared" si="145"/>
        <v>0</v>
      </c>
      <c r="R80" s="207"/>
      <c r="S80" s="191">
        <f t="shared" si="5"/>
        <v>0</v>
      </c>
      <c r="T80" s="304">
        <v>0</v>
      </c>
      <c r="U80" s="304">
        <v>0</v>
      </c>
      <c r="V80" s="304">
        <v>0</v>
      </c>
      <c r="W80" s="304">
        <v>0</v>
      </c>
      <c r="X80" s="304">
        <v>28.849210535482428</v>
      </c>
      <c r="Y80" s="304">
        <v>0</v>
      </c>
      <c r="Z80" s="304">
        <v>-10.620842094320231</v>
      </c>
      <c r="AA80" s="304">
        <v>0</v>
      </c>
      <c r="AB80" s="304">
        <v>-11.283344219182631</v>
      </c>
      <c r="AC80" s="304">
        <v>0</v>
      </c>
      <c r="AD80" s="304">
        <v>-11.913351193198096</v>
      </c>
      <c r="AE80" s="304">
        <v>0</v>
      </c>
      <c r="AF80" s="304">
        <v>-12.544922235664814</v>
      </c>
      <c r="AG80" s="304">
        <v>0</v>
      </c>
      <c r="AH80" s="304">
        <v>-17.513249206883359</v>
      </c>
    </row>
    <row r="81" spans="1:34" s="18" customFormat="1" ht="25.5">
      <c r="A81" s="23" t="s">
        <v>65</v>
      </c>
      <c r="B81" s="29" t="s">
        <v>112</v>
      </c>
      <c r="C81" s="47" t="s">
        <v>263</v>
      </c>
      <c r="D81" s="209">
        <v>0</v>
      </c>
      <c r="E81" s="210">
        <v>0</v>
      </c>
      <c r="F81" s="211">
        <v>0</v>
      </c>
      <c r="G81" s="210">
        <v>0</v>
      </c>
      <c r="H81" s="565">
        <v>0</v>
      </c>
      <c r="I81" s="212">
        <f t="shared" ref="I81" si="150">+I82+I86</f>
        <v>0</v>
      </c>
      <c r="J81" s="212">
        <v>0</v>
      </c>
      <c r="K81" s="212">
        <f t="shared" ref="K81" si="151">+K82+K86</f>
        <v>0</v>
      </c>
      <c r="L81" s="212">
        <v>0</v>
      </c>
      <c r="M81" s="212">
        <v>0</v>
      </c>
      <c r="N81" s="212">
        <v>0</v>
      </c>
      <c r="O81" s="212">
        <v>0</v>
      </c>
      <c r="P81" s="211">
        <v>0</v>
      </c>
      <c r="Q81" s="210">
        <f t="shared" si="145"/>
        <v>0</v>
      </c>
      <c r="R81" s="211"/>
      <c r="S81" s="191">
        <f t="shared" si="5"/>
        <v>0</v>
      </c>
      <c r="T81" s="304">
        <v>0</v>
      </c>
      <c r="U81" s="304">
        <v>0</v>
      </c>
      <c r="V81" s="304">
        <v>0</v>
      </c>
      <c r="W81" s="304">
        <v>0</v>
      </c>
      <c r="X81" s="304">
        <v>354.93344209882457</v>
      </c>
      <c r="Y81" s="304">
        <v>0</v>
      </c>
      <c r="Z81" s="304">
        <v>-136.86659122729839</v>
      </c>
      <c r="AA81" s="304">
        <v>0</v>
      </c>
      <c r="AB81" s="304">
        <v>-107.30911532081177</v>
      </c>
      <c r="AC81" s="304">
        <v>0</v>
      </c>
      <c r="AD81" s="304">
        <v>-265.56599134968542</v>
      </c>
      <c r="AE81" s="304">
        <v>0</v>
      </c>
      <c r="AF81" s="304">
        <v>-303.40532867913521</v>
      </c>
      <c r="AG81" s="304">
        <v>0</v>
      </c>
      <c r="AH81" s="304">
        <v>-458.21358447810599</v>
      </c>
    </row>
    <row r="82" spans="1:34" s="8" customFormat="1" ht="25.5" customHeight="1">
      <c r="A82" s="24" t="s">
        <v>47</v>
      </c>
      <c r="B82" s="30" t="s">
        <v>39</v>
      </c>
      <c r="C82" s="46" t="s">
        <v>263</v>
      </c>
      <c r="D82" s="205">
        <v>0</v>
      </c>
      <c r="E82" s="206">
        <v>0</v>
      </c>
      <c r="F82" s="207">
        <v>0</v>
      </c>
      <c r="G82" s="206">
        <v>0</v>
      </c>
      <c r="H82" s="564">
        <v>0</v>
      </c>
      <c r="I82" s="208">
        <f t="shared" ref="I82" si="152">+I83+I87</f>
        <v>0</v>
      </c>
      <c r="J82" s="208">
        <v>0</v>
      </c>
      <c r="K82" s="208">
        <f t="shared" ref="K82" si="153">+K83+K87</f>
        <v>0</v>
      </c>
      <c r="L82" s="208">
        <v>0</v>
      </c>
      <c r="M82" s="208">
        <v>0</v>
      </c>
      <c r="N82" s="208">
        <v>0</v>
      </c>
      <c r="O82" s="208">
        <v>0</v>
      </c>
      <c r="P82" s="207">
        <v>0</v>
      </c>
      <c r="Q82" s="206">
        <f t="shared" si="145"/>
        <v>0</v>
      </c>
      <c r="R82" s="207"/>
      <c r="S82" s="191">
        <f t="shared" si="5"/>
        <v>0</v>
      </c>
      <c r="T82" s="304">
        <v>0</v>
      </c>
      <c r="U82" s="304">
        <v>0</v>
      </c>
      <c r="V82" s="304">
        <v>0</v>
      </c>
      <c r="W82" s="304">
        <v>0</v>
      </c>
      <c r="X82" s="304">
        <v>349.16359999172806</v>
      </c>
      <c r="Y82" s="304">
        <v>0</v>
      </c>
      <c r="Z82" s="304">
        <v>-134.7424228084343</v>
      </c>
      <c r="AA82" s="304">
        <v>0</v>
      </c>
      <c r="AB82" s="304">
        <v>-105.05244647697532</v>
      </c>
      <c r="AC82" s="304">
        <v>0</v>
      </c>
      <c r="AD82" s="304">
        <v>-263.18332111104564</v>
      </c>
      <c r="AE82" s="304">
        <v>0</v>
      </c>
      <c r="AF82" s="304">
        <v>-300.89634423200232</v>
      </c>
      <c r="AG82" s="304">
        <v>0</v>
      </c>
      <c r="AH82" s="304">
        <v>-454.71093463672878</v>
      </c>
    </row>
    <row r="83" spans="1:34" s="8" customFormat="1">
      <c r="A83" s="10" t="s">
        <v>221</v>
      </c>
      <c r="B83" s="30" t="s">
        <v>309</v>
      </c>
      <c r="C83" s="46" t="s">
        <v>263</v>
      </c>
      <c r="D83" s="205">
        <v>0</v>
      </c>
      <c r="E83" s="206">
        <v>0</v>
      </c>
      <c r="F83" s="207">
        <v>0</v>
      </c>
      <c r="G83" s="206">
        <v>0</v>
      </c>
      <c r="H83" s="564">
        <v>0</v>
      </c>
      <c r="I83" s="208">
        <f t="shared" ref="I83" si="154">+I84+I88</f>
        <v>0</v>
      </c>
      <c r="J83" s="208">
        <v>0</v>
      </c>
      <c r="K83" s="208">
        <f t="shared" ref="K83" si="155">+K84+K88</f>
        <v>0</v>
      </c>
      <c r="L83" s="208">
        <v>0</v>
      </c>
      <c r="M83" s="208">
        <v>0</v>
      </c>
      <c r="N83" s="208">
        <v>0</v>
      </c>
      <c r="O83" s="208">
        <v>0</v>
      </c>
      <c r="P83" s="207">
        <v>0</v>
      </c>
      <c r="Q83" s="206">
        <f t="shared" si="145"/>
        <v>0</v>
      </c>
      <c r="R83" s="207"/>
      <c r="S83" s="191">
        <f t="shared" ref="S83:S146" si="156">+Q83-O83-M83-K83-I83-G83</f>
        <v>0</v>
      </c>
      <c r="T83" s="304">
        <v>0</v>
      </c>
      <c r="U83" s="304">
        <v>0</v>
      </c>
      <c r="V83" s="304">
        <v>0</v>
      </c>
      <c r="W83" s="304">
        <v>0</v>
      </c>
      <c r="X83" s="304">
        <v>357.8500485937941</v>
      </c>
      <c r="Y83" s="304">
        <v>0</v>
      </c>
      <c r="Z83" s="304">
        <v>-131.21703221624921</v>
      </c>
      <c r="AA83" s="304">
        <v>0</v>
      </c>
      <c r="AB83" s="304">
        <v>-102.08461927208668</v>
      </c>
      <c r="AC83" s="304">
        <v>0</v>
      </c>
      <c r="AD83" s="304">
        <v>-260.20798020240863</v>
      </c>
      <c r="AE83" s="304">
        <v>0</v>
      </c>
      <c r="AF83" s="304">
        <v>-297.87038619614509</v>
      </c>
      <c r="AG83" s="304">
        <v>0</v>
      </c>
      <c r="AH83" s="304">
        <v>-433.52996929309484</v>
      </c>
    </row>
    <row r="84" spans="1:34" s="8" customFormat="1">
      <c r="A84" s="10" t="s">
        <v>223</v>
      </c>
      <c r="B84" s="30" t="s">
        <v>310</v>
      </c>
      <c r="C84" s="46" t="s">
        <v>263</v>
      </c>
      <c r="D84" s="205">
        <v>0</v>
      </c>
      <c r="E84" s="206">
        <v>0</v>
      </c>
      <c r="F84" s="207">
        <v>0</v>
      </c>
      <c r="G84" s="206">
        <v>0</v>
      </c>
      <c r="H84" s="564">
        <v>0</v>
      </c>
      <c r="I84" s="208">
        <f t="shared" ref="I84" si="157">+I85+I89</f>
        <v>0</v>
      </c>
      <c r="J84" s="208">
        <v>0</v>
      </c>
      <c r="K84" s="208">
        <f t="shared" ref="K84" si="158">+K85+K89</f>
        <v>0</v>
      </c>
      <c r="L84" s="208">
        <v>0</v>
      </c>
      <c r="M84" s="208">
        <v>0</v>
      </c>
      <c r="N84" s="208">
        <v>0</v>
      </c>
      <c r="O84" s="208">
        <v>0</v>
      </c>
      <c r="P84" s="207">
        <v>0</v>
      </c>
      <c r="Q84" s="206">
        <f t="shared" si="145"/>
        <v>0</v>
      </c>
      <c r="R84" s="207"/>
      <c r="S84" s="191">
        <f t="shared" si="156"/>
        <v>0</v>
      </c>
      <c r="T84" s="304">
        <v>0</v>
      </c>
      <c r="U84" s="304">
        <v>0</v>
      </c>
      <c r="V84" s="304">
        <v>0</v>
      </c>
      <c r="W84" s="304">
        <v>0</v>
      </c>
      <c r="X84" s="304">
        <v>-15.660320571818053</v>
      </c>
      <c r="Y84" s="304">
        <v>0</v>
      </c>
      <c r="Z84" s="304">
        <v>-3.5253905921850759</v>
      </c>
      <c r="AA84" s="304">
        <v>0</v>
      </c>
      <c r="AB84" s="304">
        <v>-2.9678272048886356</v>
      </c>
      <c r="AC84" s="304">
        <v>0</v>
      </c>
      <c r="AD84" s="304">
        <v>-2.9753409086369338</v>
      </c>
      <c r="AE84" s="304">
        <v>0</v>
      </c>
      <c r="AF84" s="304">
        <v>-3.0259580358574496</v>
      </c>
      <c r="AG84" s="304">
        <v>0</v>
      </c>
      <c r="AH84" s="304">
        <v>-28.154837313386139</v>
      </c>
    </row>
    <row r="85" spans="1:34" s="8" customFormat="1">
      <c r="A85" s="10" t="s">
        <v>225</v>
      </c>
      <c r="B85" s="30" t="s">
        <v>311</v>
      </c>
      <c r="C85" s="46" t="s">
        <v>263</v>
      </c>
      <c r="D85" s="205">
        <v>0</v>
      </c>
      <c r="E85" s="206">
        <v>0</v>
      </c>
      <c r="F85" s="207">
        <v>0</v>
      </c>
      <c r="G85" s="206">
        <v>0</v>
      </c>
      <c r="H85" s="564">
        <v>0</v>
      </c>
      <c r="I85" s="208">
        <f t="shared" ref="I85" si="159">+I86+I90</f>
        <v>0</v>
      </c>
      <c r="J85" s="208">
        <v>0</v>
      </c>
      <c r="K85" s="208">
        <f t="shared" ref="K85" si="160">+K86+K90</f>
        <v>0</v>
      </c>
      <c r="L85" s="208">
        <v>0</v>
      </c>
      <c r="M85" s="208">
        <v>0</v>
      </c>
      <c r="N85" s="208">
        <v>0</v>
      </c>
      <c r="O85" s="208">
        <v>0</v>
      </c>
      <c r="P85" s="207">
        <v>0</v>
      </c>
      <c r="Q85" s="206">
        <f t="shared" si="145"/>
        <v>0</v>
      </c>
      <c r="R85" s="207"/>
      <c r="S85" s="191">
        <f t="shared" si="156"/>
        <v>0</v>
      </c>
      <c r="T85" s="304">
        <v>0</v>
      </c>
      <c r="U85" s="304">
        <v>0</v>
      </c>
      <c r="V85" s="304">
        <v>0</v>
      </c>
      <c r="W85" s="304">
        <v>0</v>
      </c>
      <c r="X85" s="304">
        <v>6.9738719697519942</v>
      </c>
      <c r="Y85" s="304">
        <v>0</v>
      </c>
      <c r="Z85" s="304">
        <v>0</v>
      </c>
      <c r="AA85" s="304">
        <v>0</v>
      </c>
      <c r="AB85" s="304">
        <v>0</v>
      </c>
      <c r="AC85" s="304">
        <v>0</v>
      </c>
      <c r="AD85" s="304">
        <v>0</v>
      </c>
      <c r="AE85" s="304">
        <v>0</v>
      </c>
      <c r="AF85" s="304">
        <v>0</v>
      </c>
      <c r="AG85" s="304">
        <v>0</v>
      </c>
      <c r="AH85" s="304">
        <v>6.9738719697519933</v>
      </c>
    </row>
    <row r="86" spans="1:34" s="8" customFormat="1">
      <c r="A86" s="24" t="s">
        <v>48</v>
      </c>
      <c r="B86" s="30" t="s">
        <v>40</v>
      </c>
      <c r="C86" s="46" t="s">
        <v>263</v>
      </c>
      <c r="D86" s="205">
        <v>0</v>
      </c>
      <c r="E86" s="206">
        <v>0</v>
      </c>
      <c r="F86" s="207">
        <v>0</v>
      </c>
      <c r="G86" s="206">
        <v>0</v>
      </c>
      <c r="H86" s="564">
        <v>0</v>
      </c>
      <c r="I86" s="208">
        <f t="shared" ref="I86" si="161">+I87+I91</f>
        <v>0</v>
      </c>
      <c r="J86" s="208">
        <v>0</v>
      </c>
      <c r="K86" s="208">
        <f t="shared" ref="K86" si="162">+K87+K91</f>
        <v>0</v>
      </c>
      <c r="L86" s="208">
        <v>0</v>
      </c>
      <c r="M86" s="208">
        <v>0</v>
      </c>
      <c r="N86" s="208">
        <v>0</v>
      </c>
      <c r="O86" s="208">
        <v>0</v>
      </c>
      <c r="P86" s="207">
        <v>0</v>
      </c>
      <c r="Q86" s="206">
        <f t="shared" si="145"/>
        <v>0</v>
      </c>
      <c r="R86" s="207"/>
      <c r="S86" s="191">
        <f t="shared" si="156"/>
        <v>0</v>
      </c>
      <c r="T86" s="304">
        <v>0</v>
      </c>
      <c r="U86" s="304">
        <v>0</v>
      </c>
      <c r="V86" s="304">
        <v>0</v>
      </c>
      <c r="W86" s="304">
        <v>0</v>
      </c>
      <c r="X86" s="304">
        <v>5.7698421070964727</v>
      </c>
      <c r="Y86" s="304">
        <v>0</v>
      </c>
      <c r="Z86" s="304">
        <v>-2.1241684188640466</v>
      </c>
      <c r="AA86" s="304">
        <v>0</v>
      </c>
      <c r="AB86" s="304">
        <v>-2.2566688438365254</v>
      </c>
      <c r="AC86" s="304">
        <v>0</v>
      </c>
      <c r="AD86" s="304">
        <v>-2.3826702386396192</v>
      </c>
      <c r="AE86" s="304">
        <v>0</v>
      </c>
      <c r="AF86" s="304">
        <v>-2.5089844471329634</v>
      </c>
      <c r="AG86" s="304">
        <v>0</v>
      </c>
      <c r="AH86" s="304">
        <v>-3.5026498413766802</v>
      </c>
    </row>
    <row r="87" spans="1:34" s="18" customFormat="1">
      <c r="A87" s="23" t="s">
        <v>67</v>
      </c>
      <c r="B87" s="29" t="s">
        <v>113</v>
      </c>
      <c r="C87" s="47" t="s">
        <v>263</v>
      </c>
      <c r="D87" s="209">
        <v>0</v>
      </c>
      <c r="E87" s="210">
        <v>0</v>
      </c>
      <c r="F87" s="211">
        <v>0</v>
      </c>
      <c r="G87" s="210">
        <v>0</v>
      </c>
      <c r="H87" s="565">
        <v>0</v>
      </c>
      <c r="I87" s="212">
        <f t="shared" ref="I87" si="163">+I88+I92</f>
        <v>0</v>
      </c>
      <c r="J87" s="212">
        <v>0</v>
      </c>
      <c r="K87" s="212">
        <f t="shared" ref="K87" si="164">+K88+K92</f>
        <v>0</v>
      </c>
      <c r="L87" s="212">
        <v>0</v>
      </c>
      <c r="M87" s="212">
        <v>0</v>
      </c>
      <c r="N87" s="212">
        <v>0</v>
      </c>
      <c r="O87" s="212">
        <v>0</v>
      </c>
      <c r="P87" s="211">
        <v>0</v>
      </c>
      <c r="Q87" s="210">
        <f t="shared" si="145"/>
        <v>0</v>
      </c>
      <c r="R87" s="211"/>
      <c r="S87" s="191">
        <f t="shared" si="156"/>
        <v>0</v>
      </c>
      <c r="T87" s="304">
        <v>0</v>
      </c>
      <c r="U87" s="304">
        <v>0</v>
      </c>
      <c r="V87" s="304">
        <v>0</v>
      </c>
      <c r="W87" s="304">
        <v>0</v>
      </c>
      <c r="X87" s="304">
        <v>307.33960810785084</v>
      </c>
      <c r="Y87" s="304">
        <v>0</v>
      </c>
      <c r="Z87" s="304">
        <v>-547.46636490919036</v>
      </c>
      <c r="AA87" s="304">
        <v>0</v>
      </c>
      <c r="AB87" s="304">
        <v>-429.23646128322889</v>
      </c>
      <c r="AC87" s="304">
        <v>0</v>
      </c>
      <c r="AD87" s="304">
        <v>-1062.2639653987408</v>
      </c>
      <c r="AE87" s="304">
        <v>0</v>
      </c>
      <c r="AF87" s="304">
        <v>-1213.6213147165354</v>
      </c>
      <c r="AG87" s="304">
        <v>0</v>
      </c>
      <c r="AH87" s="304">
        <v>-2945.2484981998459</v>
      </c>
    </row>
    <row r="88" spans="1:34" s="8" customFormat="1" ht="25.5" customHeight="1">
      <c r="A88" s="24" t="s">
        <v>47</v>
      </c>
      <c r="B88" s="30" t="s">
        <v>114</v>
      </c>
      <c r="C88" s="46" t="s">
        <v>263</v>
      </c>
      <c r="D88" s="205">
        <v>0</v>
      </c>
      <c r="E88" s="206">
        <v>0</v>
      </c>
      <c r="F88" s="207">
        <v>0</v>
      </c>
      <c r="G88" s="206">
        <v>0</v>
      </c>
      <c r="H88" s="564">
        <v>0</v>
      </c>
      <c r="I88" s="208">
        <f t="shared" ref="I88" si="165">+I89+I93</f>
        <v>0</v>
      </c>
      <c r="J88" s="208">
        <v>0</v>
      </c>
      <c r="K88" s="208">
        <f t="shared" ref="K88" si="166">+K89+K93</f>
        <v>0</v>
      </c>
      <c r="L88" s="208">
        <v>0</v>
      </c>
      <c r="M88" s="208">
        <v>0</v>
      </c>
      <c r="N88" s="208">
        <v>0</v>
      </c>
      <c r="O88" s="208">
        <v>0</v>
      </c>
      <c r="P88" s="207">
        <v>0</v>
      </c>
      <c r="Q88" s="206">
        <f t="shared" si="145"/>
        <v>0</v>
      </c>
      <c r="R88" s="207"/>
      <c r="S88" s="191">
        <f t="shared" si="156"/>
        <v>0</v>
      </c>
      <c r="T88" s="304">
        <v>0</v>
      </c>
      <c r="U88" s="304">
        <v>0</v>
      </c>
      <c r="V88" s="304">
        <v>0</v>
      </c>
      <c r="W88" s="304">
        <v>0</v>
      </c>
      <c r="X88" s="304">
        <v>284.26023967946503</v>
      </c>
      <c r="Y88" s="304">
        <v>0</v>
      </c>
      <c r="Z88" s="304">
        <v>-538.96969123373447</v>
      </c>
      <c r="AA88" s="304">
        <v>0</v>
      </c>
      <c r="AB88" s="304">
        <v>-420.20978590788309</v>
      </c>
      <c r="AC88" s="304">
        <v>0</v>
      </c>
      <c r="AD88" s="304">
        <v>-1052.7332844441835</v>
      </c>
      <c r="AE88" s="304">
        <v>0</v>
      </c>
      <c r="AF88" s="304">
        <v>-1203.5853769280038</v>
      </c>
      <c r="AG88" s="304">
        <v>0</v>
      </c>
      <c r="AH88" s="304">
        <v>-2931.2378988343407</v>
      </c>
    </row>
    <row r="89" spans="1:34" s="8" customFormat="1">
      <c r="A89" s="10" t="s">
        <v>221</v>
      </c>
      <c r="B89" s="30" t="s">
        <v>309</v>
      </c>
      <c r="C89" s="46" t="s">
        <v>263</v>
      </c>
      <c r="D89" s="205">
        <v>0</v>
      </c>
      <c r="E89" s="206">
        <v>0</v>
      </c>
      <c r="F89" s="207">
        <v>0</v>
      </c>
      <c r="G89" s="206">
        <v>0</v>
      </c>
      <c r="H89" s="564">
        <v>0</v>
      </c>
      <c r="I89" s="208">
        <f t="shared" ref="I89" si="167">+I90+I94</f>
        <v>0</v>
      </c>
      <c r="J89" s="208">
        <v>0</v>
      </c>
      <c r="K89" s="208">
        <f t="shared" ref="K89" si="168">+K90+K94</f>
        <v>0</v>
      </c>
      <c r="L89" s="208">
        <v>0</v>
      </c>
      <c r="M89" s="208">
        <v>0</v>
      </c>
      <c r="N89" s="208">
        <v>0</v>
      </c>
      <c r="O89" s="208">
        <v>0</v>
      </c>
      <c r="P89" s="207">
        <v>0</v>
      </c>
      <c r="Q89" s="206">
        <f t="shared" si="145"/>
        <v>0</v>
      </c>
      <c r="R89" s="207"/>
      <c r="S89" s="191">
        <f t="shared" si="156"/>
        <v>0</v>
      </c>
      <c r="T89" s="304">
        <v>0</v>
      </c>
      <c r="U89" s="304">
        <v>0</v>
      </c>
      <c r="V89" s="304">
        <v>0</v>
      </c>
      <c r="W89" s="304">
        <v>0</v>
      </c>
      <c r="X89" s="304">
        <v>319.00603408772895</v>
      </c>
      <c r="Y89" s="304">
        <v>0</v>
      </c>
      <c r="Z89" s="304">
        <v>-524.86812886499411</v>
      </c>
      <c r="AA89" s="304">
        <v>0</v>
      </c>
      <c r="AB89" s="304">
        <v>-408.33847708832855</v>
      </c>
      <c r="AC89" s="304">
        <v>0</v>
      </c>
      <c r="AD89" s="304">
        <v>-1040.8319208096354</v>
      </c>
      <c r="AE89" s="304">
        <v>0</v>
      </c>
      <c r="AF89" s="304">
        <v>-1191.4815447845731</v>
      </c>
      <c r="AG89" s="304">
        <v>0</v>
      </c>
      <c r="AH89" s="304">
        <v>-2846.5140374598013</v>
      </c>
    </row>
    <row r="90" spans="1:34" s="8" customFormat="1">
      <c r="A90" s="10" t="s">
        <v>223</v>
      </c>
      <c r="B90" s="30" t="s">
        <v>310</v>
      </c>
      <c r="C90" s="46" t="s">
        <v>263</v>
      </c>
      <c r="D90" s="205">
        <v>0</v>
      </c>
      <c r="E90" s="206">
        <v>0</v>
      </c>
      <c r="F90" s="207">
        <v>0</v>
      </c>
      <c r="G90" s="206">
        <v>0</v>
      </c>
      <c r="H90" s="564">
        <v>0</v>
      </c>
      <c r="I90" s="208">
        <f t="shared" ref="I90" si="169">+I91+I95</f>
        <v>0</v>
      </c>
      <c r="J90" s="208">
        <v>0</v>
      </c>
      <c r="K90" s="208">
        <f t="shared" ref="K90" si="170">+K91+K95</f>
        <v>0</v>
      </c>
      <c r="L90" s="208">
        <v>0</v>
      </c>
      <c r="M90" s="208">
        <v>0</v>
      </c>
      <c r="N90" s="208">
        <v>0</v>
      </c>
      <c r="O90" s="208">
        <v>0</v>
      </c>
      <c r="P90" s="207">
        <v>0</v>
      </c>
      <c r="Q90" s="206">
        <f t="shared" si="145"/>
        <v>0</v>
      </c>
      <c r="R90" s="207"/>
      <c r="S90" s="191">
        <f t="shared" si="156"/>
        <v>0</v>
      </c>
      <c r="T90" s="304">
        <v>0</v>
      </c>
      <c r="U90" s="304">
        <v>0</v>
      </c>
      <c r="V90" s="304">
        <v>0</v>
      </c>
      <c r="W90" s="304">
        <v>0</v>
      </c>
      <c r="X90" s="304">
        <v>-62.641282287272212</v>
      </c>
      <c r="Y90" s="304">
        <v>0</v>
      </c>
      <c r="Z90" s="304">
        <v>-14.101562368740417</v>
      </c>
      <c r="AA90" s="304">
        <v>0</v>
      </c>
      <c r="AB90" s="304">
        <v>-11.871308819554542</v>
      </c>
      <c r="AC90" s="304">
        <v>0</v>
      </c>
      <c r="AD90" s="304">
        <v>-11.901363634547749</v>
      </c>
      <c r="AE90" s="304">
        <v>0</v>
      </c>
      <c r="AF90" s="304">
        <v>-12.103832143429813</v>
      </c>
      <c r="AG90" s="304">
        <v>0</v>
      </c>
      <c r="AH90" s="304">
        <v>-112.61934925354478</v>
      </c>
    </row>
    <row r="91" spans="1:34" s="8" customFormat="1">
      <c r="A91" s="10" t="s">
        <v>225</v>
      </c>
      <c r="B91" s="30" t="s">
        <v>311</v>
      </c>
      <c r="C91" s="46" t="s">
        <v>263</v>
      </c>
      <c r="D91" s="205">
        <v>0</v>
      </c>
      <c r="E91" s="206">
        <v>0</v>
      </c>
      <c r="F91" s="207">
        <v>0</v>
      </c>
      <c r="G91" s="206">
        <v>0</v>
      </c>
      <c r="H91" s="564">
        <v>0</v>
      </c>
      <c r="I91" s="208">
        <f t="shared" ref="I91" si="171">+I92+I96</f>
        <v>0</v>
      </c>
      <c r="J91" s="208">
        <v>0</v>
      </c>
      <c r="K91" s="208">
        <f t="shared" ref="K91" si="172">+K92+K96</f>
        <v>0</v>
      </c>
      <c r="L91" s="208">
        <v>0</v>
      </c>
      <c r="M91" s="208">
        <v>0</v>
      </c>
      <c r="N91" s="208">
        <v>0</v>
      </c>
      <c r="O91" s="208">
        <v>0</v>
      </c>
      <c r="P91" s="207">
        <v>0</v>
      </c>
      <c r="Q91" s="206">
        <f t="shared" si="145"/>
        <v>0</v>
      </c>
      <c r="R91" s="207"/>
      <c r="S91" s="191">
        <f t="shared" si="156"/>
        <v>0</v>
      </c>
      <c r="T91" s="304">
        <v>0</v>
      </c>
      <c r="U91" s="304">
        <v>0</v>
      </c>
      <c r="V91" s="304">
        <v>0</v>
      </c>
      <c r="W91" s="304">
        <v>0</v>
      </c>
      <c r="X91" s="304">
        <v>27.895487879007984</v>
      </c>
      <c r="Y91" s="304">
        <v>0</v>
      </c>
      <c r="Z91" s="304">
        <v>0</v>
      </c>
      <c r="AA91" s="304">
        <v>0</v>
      </c>
      <c r="AB91" s="304">
        <v>0</v>
      </c>
      <c r="AC91" s="304">
        <v>0</v>
      </c>
      <c r="AD91" s="304">
        <v>0</v>
      </c>
      <c r="AE91" s="304">
        <v>0</v>
      </c>
      <c r="AF91" s="304">
        <v>0</v>
      </c>
      <c r="AG91" s="304">
        <v>0</v>
      </c>
      <c r="AH91" s="304">
        <v>27.895487879007987</v>
      </c>
    </row>
    <row r="92" spans="1:34" s="8" customFormat="1">
      <c r="A92" s="24" t="s">
        <v>48</v>
      </c>
      <c r="B92" s="30" t="s">
        <v>115</v>
      </c>
      <c r="C92" s="46" t="s">
        <v>263</v>
      </c>
      <c r="D92" s="205">
        <v>0</v>
      </c>
      <c r="E92" s="206">
        <v>0</v>
      </c>
      <c r="F92" s="207">
        <v>0</v>
      </c>
      <c r="G92" s="206">
        <v>0</v>
      </c>
      <c r="H92" s="564">
        <v>0</v>
      </c>
      <c r="I92" s="208">
        <f t="shared" ref="I92" si="173">+I93+I97</f>
        <v>0</v>
      </c>
      <c r="J92" s="208">
        <v>0</v>
      </c>
      <c r="K92" s="208">
        <f t="shared" ref="K92" si="174">+K93+K97</f>
        <v>0</v>
      </c>
      <c r="L92" s="208">
        <v>0</v>
      </c>
      <c r="M92" s="208">
        <v>0</v>
      </c>
      <c r="N92" s="208">
        <v>0</v>
      </c>
      <c r="O92" s="208">
        <v>0</v>
      </c>
      <c r="P92" s="207">
        <v>0</v>
      </c>
      <c r="Q92" s="206">
        <f t="shared" si="145"/>
        <v>0</v>
      </c>
      <c r="R92" s="207"/>
      <c r="S92" s="191">
        <f t="shared" si="156"/>
        <v>0</v>
      </c>
      <c r="T92" s="304">
        <v>0</v>
      </c>
      <c r="U92" s="304">
        <v>0</v>
      </c>
      <c r="V92" s="304">
        <v>0</v>
      </c>
      <c r="W92" s="304">
        <v>0</v>
      </c>
      <c r="X92" s="304">
        <v>23.079368428385948</v>
      </c>
      <c r="Y92" s="304">
        <v>0</v>
      </c>
      <c r="Z92" s="304">
        <v>-8.4966736754561865</v>
      </c>
      <c r="AA92" s="304">
        <v>0</v>
      </c>
      <c r="AB92" s="304">
        <v>-9.0266753753461018</v>
      </c>
      <c r="AC92" s="304">
        <v>0</v>
      </c>
      <c r="AD92" s="304">
        <v>-9.530680954558477</v>
      </c>
      <c r="AE92" s="304">
        <v>0</v>
      </c>
      <c r="AF92" s="304">
        <v>-10.035937788531847</v>
      </c>
      <c r="AG92" s="304">
        <v>0</v>
      </c>
      <c r="AH92" s="304">
        <v>-14.010599365506664</v>
      </c>
    </row>
    <row r="93" spans="1:34" s="18" customFormat="1">
      <c r="A93" s="23" t="s">
        <v>68</v>
      </c>
      <c r="B93" s="29" t="s">
        <v>41</v>
      </c>
      <c r="C93" s="47" t="s">
        <v>263</v>
      </c>
      <c r="D93" s="209">
        <v>0</v>
      </c>
      <c r="E93" s="210">
        <v>0</v>
      </c>
      <c r="F93" s="211">
        <v>0</v>
      </c>
      <c r="G93" s="210">
        <v>0</v>
      </c>
      <c r="H93" s="565">
        <v>0</v>
      </c>
      <c r="I93" s="212">
        <f t="shared" ref="I93" si="175">+I94+I98</f>
        <v>0</v>
      </c>
      <c r="J93" s="212">
        <v>0</v>
      </c>
      <c r="K93" s="212">
        <f t="shared" ref="K93" si="176">+K94+K98</f>
        <v>0</v>
      </c>
      <c r="L93" s="212">
        <v>0</v>
      </c>
      <c r="M93" s="212">
        <v>0</v>
      </c>
      <c r="N93" s="212">
        <v>0</v>
      </c>
      <c r="O93" s="212">
        <v>0</v>
      </c>
      <c r="P93" s="211">
        <v>0</v>
      </c>
      <c r="Q93" s="210">
        <f t="shared" si="145"/>
        <v>0</v>
      </c>
      <c r="R93" s="211"/>
      <c r="S93" s="191">
        <f t="shared" si="156"/>
        <v>0</v>
      </c>
      <c r="T93" s="304">
        <v>0</v>
      </c>
      <c r="U93" s="304">
        <v>0</v>
      </c>
      <c r="V93" s="304">
        <v>0</v>
      </c>
      <c r="W93" s="304">
        <v>0</v>
      </c>
      <c r="X93" s="304">
        <v>307.33960810785084</v>
      </c>
      <c r="Y93" s="304">
        <v>0</v>
      </c>
      <c r="Z93" s="304">
        <v>-547.46636490919036</v>
      </c>
      <c r="AA93" s="304">
        <v>0</v>
      </c>
      <c r="AB93" s="304">
        <v>-429.23646128322889</v>
      </c>
      <c r="AC93" s="304">
        <v>0</v>
      </c>
      <c r="AD93" s="304">
        <v>-1062.2639653987408</v>
      </c>
      <c r="AE93" s="304">
        <v>0</v>
      </c>
      <c r="AF93" s="304">
        <v>-1213.6213147165354</v>
      </c>
      <c r="AG93" s="304">
        <v>0</v>
      </c>
      <c r="AH93" s="304">
        <v>-2945.2484981998459</v>
      </c>
    </row>
    <row r="94" spans="1:34" s="8" customFormat="1">
      <c r="A94" s="24" t="s">
        <v>50</v>
      </c>
      <c r="B94" s="30" t="s">
        <v>42</v>
      </c>
      <c r="C94" s="46" t="s">
        <v>263</v>
      </c>
      <c r="D94" s="213">
        <v>0</v>
      </c>
      <c r="E94" s="214">
        <v>0</v>
      </c>
      <c r="F94" s="215">
        <v>0</v>
      </c>
      <c r="G94" s="214">
        <v>0</v>
      </c>
      <c r="H94" s="566">
        <v>0</v>
      </c>
      <c r="I94" s="216">
        <f t="shared" ref="I94" si="177">+I95+I99</f>
        <v>0</v>
      </c>
      <c r="J94" s="216">
        <v>0</v>
      </c>
      <c r="K94" s="216">
        <f t="shared" ref="K94" si="178">+K95+K99</f>
        <v>0</v>
      </c>
      <c r="L94" s="216">
        <v>0</v>
      </c>
      <c r="M94" s="216">
        <v>0</v>
      </c>
      <c r="N94" s="216">
        <v>0</v>
      </c>
      <c r="O94" s="216">
        <v>0</v>
      </c>
      <c r="P94" s="215">
        <v>0</v>
      </c>
      <c r="Q94" s="214">
        <f t="shared" si="145"/>
        <v>0</v>
      </c>
      <c r="R94" s="215"/>
      <c r="S94" s="191">
        <f t="shared" si="156"/>
        <v>0</v>
      </c>
      <c r="T94" s="304">
        <v>0</v>
      </c>
      <c r="U94" s="304">
        <v>0</v>
      </c>
      <c r="V94" s="304">
        <v>0</v>
      </c>
      <c r="W94" s="304">
        <v>0</v>
      </c>
      <c r="X94" s="304">
        <v>0</v>
      </c>
      <c r="Y94" s="304">
        <v>0</v>
      </c>
      <c r="Z94" s="304">
        <v>0</v>
      </c>
      <c r="AA94" s="304">
        <v>0</v>
      </c>
      <c r="AB94" s="304">
        <v>0</v>
      </c>
      <c r="AC94" s="304">
        <v>0</v>
      </c>
      <c r="AD94" s="304">
        <v>0</v>
      </c>
      <c r="AE94" s="304">
        <v>0</v>
      </c>
      <c r="AF94" s="304">
        <v>0</v>
      </c>
      <c r="AG94" s="304">
        <v>0</v>
      </c>
      <c r="AH94" s="304">
        <v>0</v>
      </c>
    </row>
    <row r="95" spans="1:34" s="8" customFormat="1">
      <c r="A95" s="24" t="s">
        <v>52</v>
      </c>
      <c r="B95" s="30" t="s">
        <v>43</v>
      </c>
      <c r="C95" s="46" t="s">
        <v>263</v>
      </c>
      <c r="D95" s="213">
        <v>0</v>
      </c>
      <c r="E95" s="214">
        <v>0</v>
      </c>
      <c r="F95" s="215">
        <v>0</v>
      </c>
      <c r="G95" s="214">
        <v>0</v>
      </c>
      <c r="H95" s="566">
        <v>0</v>
      </c>
      <c r="I95" s="216">
        <f t="shared" ref="I95" si="179">+I96+I100</f>
        <v>0</v>
      </c>
      <c r="J95" s="216">
        <v>0</v>
      </c>
      <c r="K95" s="216">
        <f t="shared" ref="K95" si="180">+K96+K100</f>
        <v>0</v>
      </c>
      <c r="L95" s="216">
        <v>0</v>
      </c>
      <c r="M95" s="216">
        <v>0</v>
      </c>
      <c r="N95" s="216">
        <v>0</v>
      </c>
      <c r="O95" s="216">
        <v>0</v>
      </c>
      <c r="P95" s="215">
        <v>0</v>
      </c>
      <c r="Q95" s="214">
        <f t="shared" si="145"/>
        <v>0</v>
      </c>
      <c r="R95" s="215"/>
      <c r="S95" s="191">
        <f t="shared" si="156"/>
        <v>0</v>
      </c>
      <c r="T95" s="304">
        <v>0</v>
      </c>
      <c r="U95" s="304">
        <v>0</v>
      </c>
      <c r="V95" s="304">
        <v>0</v>
      </c>
      <c r="W95" s="304">
        <v>0</v>
      </c>
      <c r="X95" s="304">
        <v>0</v>
      </c>
      <c r="Y95" s="304">
        <v>0</v>
      </c>
      <c r="Z95" s="304">
        <v>-27.373318245460538</v>
      </c>
      <c r="AA95" s="304">
        <v>0</v>
      </c>
      <c r="AB95" s="304">
        <v>-21.461823064162331</v>
      </c>
      <c r="AC95" s="304">
        <v>0</v>
      </c>
      <c r="AD95" s="304">
        <v>-53.113198269937016</v>
      </c>
      <c r="AE95" s="304">
        <v>0</v>
      </c>
      <c r="AF95" s="304">
        <v>-60.681065735827076</v>
      </c>
      <c r="AG95" s="304">
        <v>0</v>
      </c>
      <c r="AH95" s="304">
        <v>-162.62940531538698</v>
      </c>
    </row>
    <row r="96" spans="1:34" s="8" customFormat="1">
      <c r="A96" s="24" t="s">
        <v>55</v>
      </c>
      <c r="B96" s="30" t="s">
        <v>44</v>
      </c>
      <c r="C96" s="46" t="s">
        <v>263</v>
      </c>
      <c r="D96" s="213">
        <v>0</v>
      </c>
      <c r="E96" s="214">
        <v>0</v>
      </c>
      <c r="F96" s="215">
        <v>0</v>
      </c>
      <c r="G96" s="214">
        <v>0</v>
      </c>
      <c r="H96" s="566">
        <v>0</v>
      </c>
      <c r="I96" s="216">
        <f t="shared" ref="I96" si="181">+I97+I101</f>
        <v>0</v>
      </c>
      <c r="J96" s="216">
        <v>0</v>
      </c>
      <c r="K96" s="216">
        <f t="shared" ref="K96" si="182">+K97+K101</f>
        <v>0</v>
      </c>
      <c r="L96" s="216">
        <v>0</v>
      </c>
      <c r="M96" s="216">
        <v>0</v>
      </c>
      <c r="N96" s="216">
        <v>0</v>
      </c>
      <c r="O96" s="216">
        <v>0</v>
      </c>
      <c r="P96" s="215">
        <v>0</v>
      </c>
      <c r="Q96" s="214">
        <f t="shared" si="145"/>
        <v>0</v>
      </c>
      <c r="R96" s="215"/>
      <c r="S96" s="191">
        <f t="shared" si="156"/>
        <v>0</v>
      </c>
      <c r="T96" s="304">
        <v>0</v>
      </c>
      <c r="U96" s="304">
        <v>0</v>
      </c>
      <c r="V96" s="304">
        <v>0</v>
      </c>
      <c r="W96" s="304">
        <v>0</v>
      </c>
      <c r="X96" s="304">
        <v>0</v>
      </c>
      <c r="Y96" s="304">
        <v>0</v>
      </c>
      <c r="Z96" s="304">
        <v>-682.02063667886125</v>
      </c>
      <c r="AA96" s="304">
        <v>0</v>
      </c>
      <c r="AB96" s="304">
        <v>-1303.5479994640273</v>
      </c>
      <c r="AC96" s="304">
        <v>0</v>
      </c>
      <c r="AD96" s="304">
        <v>-1697.3086633349792</v>
      </c>
      <c r="AE96" s="304">
        <v>0</v>
      </c>
      <c r="AF96" s="304">
        <v>-2029.6238926113174</v>
      </c>
      <c r="AG96" s="304">
        <v>0</v>
      </c>
      <c r="AH96" s="304">
        <v>-5712.5011920891848</v>
      </c>
    </row>
    <row r="97" spans="1:34" s="8" customFormat="1" ht="16.5" thickBot="1">
      <c r="A97" s="25" t="s">
        <v>56</v>
      </c>
      <c r="B97" s="32" t="s">
        <v>45</v>
      </c>
      <c r="C97" s="48" t="s">
        <v>263</v>
      </c>
      <c r="D97" s="213">
        <v>0</v>
      </c>
      <c r="E97" s="214">
        <v>0</v>
      </c>
      <c r="F97" s="215">
        <v>0</v>
      </c>
      <c r="G97" s="214">
        <v>0</v>
      </c>
      <c r="H97" s="566">
        <v>0</v>
      </c>
      <c r="I97" s="216">
        <f t="shared" ref="I97" si="183">+I98+I102</f>
        <v>0</v>
      </c>
      <c r="J97" s="216">
        <v>0</v>
      </c>
      <c r="K97" s="216">
        <f t="shared" ref="K97" si="184">+K98+K102</f>
        <v>0</v>
      </c>
      <c r="L97" s="216">
        <v>0</v>
      </c>
      <c r="M97" s="216">
        <v>0</v>
      </c>
      <c r="N97" s="216">
        <v>0</v>
      </c>
      <c r="O97" s="216">
        <v>0</v>
      </c>
      <c r="P97" s="216">
        <v>0</v>
      </c>
      <c r="Q97" s="274">
        <f t="shared" si="145"/>
        <v>0</v>
      </c>
      <c r="R97" s="275"/>
      <c r="S97" s="191">
        <f t="shared" si="156"/>
        <v>0</v>
      </c>
      <c r="T97" s="304">
        <v>0</v>
      </c>
      <c r="U97" s="304">
        <v>0</v>
      </c>
      <c r="V97" s="304">
        <v>0</v>
      </c>
      <c r="W97" s="304">
        <v>0</v>
      </c>
      <c r="X97" s="304">
        <v>307.33960810785084</v>
      </c>
      <c r="Y97" s="304">
        <v>0</v>
      </c>
      <c r="Z97" s="304">
        <v>161.92759001513105</v>
      </c>
      <c r="AA97" s="304">
        <v>0</v>
      </c>
      <c r="AB97" s="304">
        <v>895.77336124496014</v>
      </c>
      <c r="AC97" s="304">
        <v>0</v>
      </c>
      <c r="AD97" s="304">
        <v>688.15789620617579</v>
      </c>
      <c r="AE97" s="304">
        <v>0</v>
      </c>
      <c r="AF97" s="304">
        <v>876.68364363060846</v>
      </c>
      <c r="AG97" s="304">
        <v>0</v>
      </c>
      <c r="AH97" s="304">
        <v>2929.8820992047258</v>
      </c>
    </row>
    <row r="98" spans="1:34" s="18" customFormat="1" ht="25.5" customHeight="1">
      <c r="A98" s="26">
        <v>1</v>
      </c>
      <c r="B98" s="33" t="s">
        <v>116</v>
      </c>
      <c r="C98" s="49" t="s">
        <v>263</v>
      </c>
      <c r="D98" s="217">
        <v>0</v>
      </c>
      <c r="E98" s="218">
        <v>0</v>
      </c>
      <c r="F98" s="219">
        <v>0</v>
      </c>
      <c r="G98" s="218">
        <v>0</v>
      </c>
      <c r="H98" s="567">
        <v>0</v>
      </c>
      <c r="I98" s="220">
        <f t="shared" ref="I98" si="185">+I99+I103</f>
        <v>0</v>
      </c>
      <c r="J98" s="220">
        <v>0</v>
      </c>
      <c r="K98" s="220">
        <f t="shared" ref="K98" si="186">+K99+K103</f>
        <v>0</v>
      </c>
      <c r="L98" s="220">
        <v>0</v>
      </c>
      <c r="M98" s="220">
        <v>0</v>
      </c>
      <c r="N98" s="220">
        <v>0</v>
      </c>
      <c r="O98" s="220">
        <v>0</v>
      </c>
      <c r="P98" s="219">
        <v>0</v>
      </c>
      <c r="Q98" s="221">
        <f t="shared" si="145"/>
        <v>0</v>
      </c>
      <c r="R98" s="276"/>
      <c r="S98" s="191">
        <f t="shared" si="156"/>
        <v>0</v>
      </c>
      <c r="T98" s="304">
        <v>0</v>
      </c>
      <c r="U98" s="304">
        <v>0</v>
      </c>
      <c r="V98" s="304">
        <v>0</v>
      </c>
      <c r="W98" s="304">
        <v>0</v>
      </c>
      <c r="X98" s="304">
        <v>124.88368688662013</v>
      </c>
      <c r="Y98" s="304">
        <v>0</v>
      </c>
      <c r="Z98" s="304">
        <v>-2910.4917648577903</v>
      </c>
      <c r="AA98" s="304">
        <v>0</v>
      </c>
      <c r="AB98" s="304">
        <v>-3.1051101573830238</v>
      </c>
      <c r="AC98" s="304">
        <v>0</v>
      </c>
      <c r="AD98" s="304">
        <v>-1741.0805580709857</v>
      </c>
      <c r="AE98" s="304">
        <v>0</v>
      </c>
      <c r="AF98" s="304">
        <v>-2169.2670886329142</v>
      </c>
      <c r="AG98" s="304">
        <v>0</v>
      </c>
      <c r="AH98" s="304">
        <v>-6699.0608348324313</v>
      </c>
    </row>
    <row r="99" spans="1:34" s="8" customFormat="1" ht="25.5">
      <c r="A99" s="24" t="s">
        <v>47</v>
      </c>
      <c r="B99" s="30" t="s">
        <v>117</v>
      </c>
      <c r="C99" s="46" t="s">
        <v>263</v>
      </c>
      <c r="D99" s="205">
        <v>0</v>
      </c>
      <c r="E99" s="248">
        <v>0</v>
      </c>
      <c r="F99" s="249">
        <v>0</v>
      </c>
      <c r="G99" s="248">
        <v>0</v>
      </c>
      <c r="H99" s="568">
        <v>0</v>
      </c>
      <c r="I99" s="250">
        <f t="shared" ref="I99" si="187">+I100+I104</f>
        <v>0</v>
      </c>
      <c r="J99" s="250">
        <v>0</v>
      </c>
      <c r="K99" s="250">
        <f t="shared" ref="K99" si="188">+K100+K104</f>
        <v>0</v>
      </c>
      <c r="L99" s="250">
        <v>0</v>
      </c>
      <c r="M99" s="250">
        <v>0</v>
      </c>
      <c r="N99" s="250">
        <v>0</v>
      </c>
      <c r="O99" s="250">
        <v>0</v>
      </c>
      <c r="P99" s="249">
        <v>0</v>
      </c>
      <c r="Q99" s="225">
        <f t="shared" si="145"/>
        <v>0</v>
      </c>
      <c r="R99" s="246"/>
      <c r="S99" s="191">
        <f t="shared" si="156"/>
        <v>0</v>
      </c>
      <c r="T99" s="304">
        <v>0</v>
      </c>
      <c r="U99" s="304">
        <v>0</v>
      </c>
      <c r="V99" s="304">
        <v>0</v>
      </c>
      <c r="W99" s="304">
        <v>0</v>
      </c>
      <c r="X99" s="304">
        <v>-719.06660452345386</v>
      </c>
      <c r="Y99" s="304">
        <v>0</v>
      </c>
      <c r="Z99" s="304">
        <v>-1312.5105212390772</v>
      </c>
      <c r="AA99" s="304">
        <v>0</v>
      </c>
      <c r="AB99" s="304">
        <v>-1598.8077903855155</v>
      </c>
      <c r="AC99" s="304">
        <v>0</v>
      </c>
      <c r="AD99" s="304">
        <v>-1740.1720553129489</v>
      </c>
      <c r="AE99" s="304">
        <v>0</v>
      </c>
      <c r="AF99" s="304">
        <v>-2167.6868539102579</v>
      </c>
      <c r="AG99" s="304">
        <v>0</v>
      </c>
      <c r="AH99" s="304">
        <v>-7538.2438253712025</v>
      </c>
    </row>
    <row r="100" spans="1:34" s="8" customFormat="1">
      <c r="A100" s="10" t="s">
        <v>221</v>
      </c>
      <c r="B100" s="30" t="s">
        <v>316</v>
      </c>
      <c r="C100" s="46" t="s">
        <v>263</v>
      </c>
      <c r="D100" s="205">
        <v>0</v>
      </c>
      <c r="E100" s="248">
        <v>0</v>
      </c>
      <c r="F100" s="249">
        <v>0</v>
      </c>
      <c r="G100" s="248">
        <v>0</v>
      </c>
      <c r="H100" s="568">
        <v>0</v>
      </c>
      <c r="I100" s="250">
        <f t="shared" ref="I100" si="189">+I101+I105</f>
        <v>0</v>
      </c>
      <c r="J100" s="250">
        <v>0</v>
      </c>
      <c r="K100" s="250">
        <f t="shared" ref="K100" si="190">+K101+K105</f>
        <v>0</v>
      </c>
      <c r="L100" s="250">
        <v>0</v>
      </c>
      <c r="M100" s="250">
        <v>0</v>
      </c>
      <c r="N100" s="250">
        <v>0</v>
      </c>
      <c r="O100" s="250">
        <v>0</v>
      </c>
      <c r="P100" s="249">
        <v>0</v>
      </c>
      <c r="Q100" s="225">
        <f t="shared" si="145"/>
        <v>0</v>
      </c>
      <c r="R100" s="246"/>
      <c r="S100" s="191">
        <f t="shared" si="156"/>
        <v>0</v>
      </c>
      <c r="T100" s="304">
        <v>0</v>
      </c>
      <c r="U100" s="304">
        <v>0</v>
      </c>
      <c r="V100" s="304">
        <v>0</v>
      </c>
      <c r="W100" s="304">
        <v>0</v>
      </c>
      <c r="X100" s="304">
        <v>-728.09286799345136</v>
      </c>
      <c r="Y100" s="304">
        <v>0</v>
      </c>
      <c r="Z100" s="304">
        <v>-1512.5103612390812</v>
      </c>
      <c r="AA100" s="304">
        <v>0</v>
      </c>
      <c r="AB100" s="304">
        <v>-1404.1955103855144</v>
      </c>
      <c r="AC100" s="304">
        <v>0</v>
      </c>
      <c r="AD100" s="304">
        <v>-1740.4495953129517</v>
      </c>
      <c r="AE100" s="304">
        <v>0</v>
      </c>
      <c r="AF100" s="304">
        <v>-2167.6870939102519</v>
      </c>
      <c r="AG100" s="304">
        <v>0</v>
      </c>
      <c r="AH100" s="304">
        <v>-7552.9354288412724</v>
      </c>
    </row>
    <row r="101" spans="1:34" s="8" customFormat="1">
      <c r="A101" s="10" t="s">
        <v>223</v>
      </c>
      <c r="B101" s="30" t="s">
        <v>317</v>
      </c>
      <c r="C101" s="46" t="s">
        <v>263</v>
      </c>
      <c r="D101" s="205">
        <v>0</v>
      </c>
      <c r="E101" s="248">
        <v>0</v>
      </c>
      <c r="F101" s="249">
        <v>0</v>
      </c>
      <c r="G101" s="248">
        <v>0</v>
      </c>
      <c r="H101" s="568">
        <v>0</v>
      </c>
      <c r="I101" s="250">
        <f t="shared" ref="I101" si="191">+I102+I106</f>
        <v>0</v>
      </c>
      <c r="J101" s="250">
        <v>0</v>
      </c>
      <c r="K101" s="250">
        <f t="shared" ref="K101" si="192">+K102+K106</f>
        <v>0</v>
      </c>
      <c r="L101" s="250">
        <v>0</v>
      </c>
      <c r="M101" s="250">
        <v>0</v>
      </c>
      <c r="N101" s="250">
        <v>0</v>
      </c>
      <c r="O101" s="250">
        <v>0</v>
      </c>
      <c r="P101" s="249">
        <v>0</v>
      </c>
      <c r="Q101" s="225">
        <f t="shared" si="145"/>
        <v>0</v>
      </c>
      <c r="R101" s="246"/>
      <c r="S101" s="191">
        <f t="shared" si="156"/>
        <v>0</v>
      </c>
      <c r="T101" s="304">
        <v>0</v>
      </c>
      <c r="U101" s="304">
        <v>0</v>
      </c>
      <c r="V101" s="304">
        <v>0</v>
      </c>
      <c r="W101" s="304">
        <v>0</v>
      </c>
      <c r="X101" s="304">
        <v>9.0262634700000035</v>
      </c>
      <c r="Y101" s="304">
        <v>0</v>
      </c>
      <c r="Z101" s="304">
        <v>199.99984000000006</v>
      </c>
      <c r="AA101" s="304">
        <v>0</v>
      </c>
      <c r="AB101" s="304">
        <v>-194.61228000000006</v>
      </c>
      <c r="AC101" s="304">
        <v>0</v>
      </c>
      <c r="AD101" s="304">
        <v>0.27754000000001611</v>
      </c>
      <c r="AE101" s="304">
        <v>0</v>
      </c>
      <c r="AF101" s="304">
        <v>2.4000000001933586E-4</v>
      </c>
      <c r="AG101" s="304">
        <v>0</v>
      </c>
      <c r="AH101" s="304">
        <v>14.6916034700007</v>
      </c>
    </row>
    <row r="102" spans="1:34" s="8" customFormat="1">
      <c r="A102" s="10" t="s">
        <v>225</v>
      </c>
      <c r="B102" s="30" t="s">
        <v>318</v>
      </c>
      <c r="C102" s="46" t="s">
        <v>263</v>
      </c>
      <c r="D102" s="205">
        <v>0</v>
      </c>
      <c r="E102" s="248">
        <v>0</v>
      </c>
      <c r="F102" s="249">
        <v>0</v>
      </c>
      <c r="G102" s="248">
        <v>0</v>
      </c>
      <c r="H102" s="568">
        <v>0</v>
      </c>
      <c r="I102" s="250">
        <f t="shared" ref="I102" si="193">+I103+I107</f>
        <v>0</v>
      </c>
      <c r="J102" s="250">
        <v>0</v>
      </c>
      <c r="K102" s="250">
        <f t="shared" ref="K102" si="194">+K103+K107</f>
        <v>0</v>
      </c>
      <c r="L102" s="250">
        <v>0</v>
      </c>
      <c r="M102" s="250">
        <v>0</v>
      </c>
      <c r="N102" s="250">
        <v>0</v>
      </c>
      <c r="O102" s="250">
        <v>0</v>
      </c>
      <c r="P102" s="249">
        <v>0</v>
      </c>
      <c r="Q102" s="225">
        <f t="shared" si="145"/>
        <v>0</v>
      </c>
      <c r="R102" s="246"/>
      <c r="S102" s="191">
        <f t="shared" si="156"/>
        <v>0</v>
      </c>
      <c r="T102" s="304">
        <v>0</v>
      </c>
      <c r="U102" s="304">
        <v>0</v>
      </c>
      <c r="V102" s="304">
        <v>0</v>
      </c>
      <c r="W102" s="304">
        <v>0</v>
      </c>
      <c r="X102" s="304">
        <v>0</v>
      </c>
      <c r="Y102" s="304">
        <v>0</v>
      </c>
      <c r="Z102" s="304">
        <v>0</v>
      </c>
      <c r="AA102" s="304">
        <v>0</v>
      </c>
      <c r="AB102" s="304">
        <v>0</v>
      </c>
      <c r="AC102" s="304">
        <v>0</v>
      </c>
      <c r="AD102" s="304">
        <v>0</v>
      </c>
      <c r="AE102" s="304">
        <v>0</v>
      </c>
      <c r="AF102" s="304">
        <v>0</v>
      </c>
      <c r="AG102" s="304">
        <v>0</v>
      </c>
      <c r="AH102" s="304">
        <v>0</v>
      </c>
    </row>
    <row r="103" spans="1:34" s="8" customFormat="1">
      <c r="A103" s="24" t="s">
        <v>48</v>
      </c>
      <c r="B103" s="30" t="s">
        <v>118</v>
      </c>
      <c r="C103" s="46" t="s">
        <v>263</v>
      </c>
      <c r="D103" s="205">
        <v>0</v>
      </c>
      <c r="E103" s="248">
        <v>0</v>
      </c>
      <c r="F103" s="249">
        <v>0</v>
      </c>
      <c r="G103" s="248">
        <v>0</v>
      </c>
      <c r="H103" s="568">
        <v>0</v>
      </c>
      <c r="I103" s="250">
        <f t="shared" ref="I103" si="195">+I104+I108</f>
        <v>0</v>
      </c>
      <c r="J103" s="250">
        <v>0</v>
      </c>
      <c r="K103" s="250">
        <f t="shared" ref="K103" si="196">+K104+K108</f>
        <v>0</v>
      </c>
      <c r="L103" s="250">
        <v>0</v>
      </c>
      <c r="M103" s="250">
        <v>0</v>
      </c>
      <c r="N103" s="250">
        <v>0</v>
      </c>
      <c r="O103" s="250">
        <v>0</v>
      </c>
      <c r="P103" s="249">
        <v>0</v>
      </c>
      <c r="Q103" s="225">
        <f t="shared" si="145"/>
        <v>0</v>
      </c>
      <c r="R103" s="246"/>
      <c r="S103" s="191">
        <f t="shared" si="156"/>
        <v>0</v>
      </c>
      <c r="T103" s="304">
        <v>0</v>
      </c>
      <c r="U103" s="304">
        <v>0</v>
      </c>
      <c r="V103" s="304">
        <v>0</v>
      </c>
      <c r="W103" s="304">
        <v>0</v>
      </c>
      <c r="X103" s="304">
        <v>843.95029141006853</v>
      </c>
      <c r="Y103" s="304">
        <v>0</v>
      </c>
      <c r="Z103" s="304">
        <v>-1597.9812436187128</v>
      </c>
      <c r="AA103" s="304">
        <v>0</v>
      </c>
      <c r="AB103" s="304">
        <v>1595.7026802281375</v>
      </c>
      <c r="AC103" s="304">
        <v>0</v>
      </c>
      <c r="AD103" s="304">
        <v>-0.90850275803811087</v>
      </c>
      <c r="AE103" s="304">
        <v>0</v>
      </c>
      <c r="AF103" s="304">
        <v>-1.5802347226707525</v>
      </c>
      <c r="AG103" s="304">
        <v>0</v>
      </c>
      <c r="AH103" s="304">
        <v>839.18299053878445</v>
      </c>
    </row>
    <row r="104" spans="1:34" s="18" customFormat="1" ht="26.25" customHeight="1">
      <c r="A104" s="23">
        <v>2</v>
      </c>
      <c r="B104" s="29" t="s">
        <v>119</v>
      </c>
      <c r="C104" s="47" t="s">
        <v>263</v>
      </c>
      <c r="D104" s="209">
        <v>0</v>
      </c>
      <c r="E104" s="222">
        <v>0</v>
      </c>
      <c r="F104" s="223">
        <v>0</v>
      </c>
      <c r="G104" s="222">
        <v>0</v>
      </c>
      <c r="H104" s="569">
        <v>0</v>
      </c>
      <c r="I104" s="224">
        <f t="shared" ref="I104" si="197">+I105+I109</f>
        <v>0</v>
      </c>
      <c r="J104" s="224">
        <v>0</v>
      </c>
      <c r="K104" s="224">
        <f t="shared" ref="K104" si="198">+K105+K109</f>
        <v>0</v>
      </c>
      <c r="L104" s="224">
        <v>0</v>
      </c>
      <c r="M104" s="224">
        <v>0</v>
      </c>
      <c r="N104" s="224">
        <v>0</v>
      </c>
      <c r="O104" s="224">
        <v>0</v>
      </c>
      <c r="P104" s="223">
        <v>0</v>
      </c>
      <c r="Q104" s="226">
        <f t="shared" si="145"/>
        <v>0</v>
      </c>
      <c r="R104" s="243"/>
      <c r="S104" s="191">
        <f t="shared" si="156"/>
        <v>0</v>
      </c>
      <c r="T104" s="304">
        <v>0</v>
      </c>
      <c r="U104" s="304">
        <v>0</v>
      </c>
      <c r="V104" s="304">
        <v>0</v>
      </c>
      <c r="W104" s="304">
        <v>0</v>
      </c>
      <c r="X104" s="304">
        <v>2382.7447883179557</v>
      </c>
      <c r="Y104" s="304">
        <v>0</v>
      </c>
      <c r="Z104" s="304">
        <v>1194.2700826831497</v>
      </c>
      <c r="AA104" s="304">
        <v>0</v>
      </c>
      <c r="AB104" s="304">
        <v>-556.37503822660074</v>
      </c>
      <c r="AC104" s="304">
        <v>0</v>
      </c>
      <c r="AD104" s="304">
        <v>-1320.7287636700275</v>
      </c>
      <c r="AE104" s="304">
        <v>0</v>
      </c>
      <c r="AF104" s="304">
        <v>-2571.1759383178505</v>
      </c>
      <c r="AG104" s="304">
        <v>0</v>
      </c>
      <c r="AH104" s="304">
        <v>-871.26486921339529</v>
      </c>
    </row>
    <row r="105" spans="1:34" s="8" customFormat="1">
      <c r="A105" s="10" t="s">
        <v>53</v>
      </c>
      <c r="B105" s="30" t="s">
        <v>129</v>
      </c>
      <c r="C105" s="46" t="s">
        <v>263</v>
      </c>
      <c r="D105" s="205">
        <v>0</v>
      </c>
      <c r="E105" s="248">
        <v>0</v>
      </c>
      <c r="F105" s="249">
        <v>0</v>
      </c>
      <c r="G105" s="248">
        <v>0</v>
      </c>
      <c r="H105" s="568">
        <v>0</v>
      </c>
      <c r="I105" s="250">
        <f t="shared" ref="I105" si="199">+I106+I110</f>
        <v>0</v>
      </c>
      <c r="J105" s="250">
        <v>0</v>
      </c>
      <c r="K105" s="250">
        <f t="shared" ref="K105" si="200">+K106+K110</f>
        <v>0</v>
      </c>
      <c r="L105" s="250">
        <v>0</v>
      </c>
      <c r="M105" s="250">
        <v>0</v>
      </c>
      <c r="N105" s="250">
        <v>0</v>
      </c>
      <c r="O105" s="250">
        <v>0</v>
      </c>
      <c r="P105" s="249">
        <v>0</v>
      </c>
      <c r="Q105" s="225">
        <f t="shared" si="145"/>
        <v>0</v>
      </c>
      <c r="R105" s="246"/>
      <c r="S105" s="191">
        <f t="shared" si="156"/>
        <v>0</v>
      </c>
      <c r="T105" s="304">
        <v>0</v>
      </c>
      <c r="U105" s="304">
        <v>0</v>
      </c>
      <c r="V105" s="304">
        <v>0</v>
      </c>
      <c r="W105" s="304">
        <v>0</v>
      </c>
      <c r="X105" s="304">
        <v>0</v>
      </c>
      <c r="Y105" s="304">
        <v>0</v>
      </c>
      <c r="Z105" s="304">
        <v>0</v>
      </c>
      <c r="AA105" s="304">
        <v>0</v>
      </c>
      <c r="AB105" s="304">
        <v>0</v>
      </c>
      <c r="AC105" s="304">
        <v>0</v>
      </c>
      <c r="AD105" s="304">
        <v>0</v>
      </c>
      <c r="AE105" s="304">
        <v>0</v>
      </c>
      <c r="AF105" s="304">
        <v>0</v>
      </c>
      <c r="AG105" s="304">
        <v>0</v>
      </c>
      <c r="AH105" s="304">
        <v>0</v>
      </c>
    </row>
    <row r="106" spans="1:34" s="8" customFormat="1">
      <c r="A106" s="10" t="s">
        <v>54</v>
      </c>
      <c r="B106" s="30" t="s">
        <v>121</v>
      </c>
      <c r="C106" s="46" t="s">
        <v>263</v>
      </c>
      <c r="D106" s="205">
        <v>0</v>
      </c>
      <c r="E106" s="248">
        <v>0</v>
      </c>
      <c r="F106" s="249">
        <v>0</v>
      </c>
      <c r="G106" s="248">
        <v>0</v>
      </c>
      <c r="H106" s="568">
        <v>0</v>
      </c>
      <c r="I106" s="250">
        <f t="shared" ref="I106" si="201">+I107+I111</f>
        <v>0</v>
      </c>
      <c r="J106" s="250">
        <v>0</v>
      </c>
      <c r="K106" s="250">
        <f t="shared" ref="K106" si="202">+K107+K111</f>
        <v>0</v>
      </c>
      <c r="L106" s="250">
        <v>0</v>
      </c>
      <c r="M106" s="250">
        <v>0</v>
      </c>
      <c r="N106" s="250">
        <v>0</v>
      </c>
      <c r="O106" s="250">
        <v>0</v>
      </c>
      <c r="P106" s="249">
        <v>0</v>
      </c>
      <c r="Q106" s="225">
        <f t="shared" si="145"/>
        <v>0</v>
      </c>
      <c r="R106" s="246"/>
      <c r="S106" s="191">
        <f t="shared" si="156"/>
        <v>0</v>
      </c>
      <c r="T106" s="304">
        <v>0</v>
      </c>
      <c r="U106" s="304">
        <v>0</v>
      </c>
      <c r="V106" s="304">
        <v>0</v>
      </c>
      <c r="W106" s="304">
        <v>0</v>
      </c>
      <c r="X106" s="304">
        <v>0</v>
      </c>
      <c r="Y106" s="304">
        <v>0</v>
      </c>
      <c r="Z106" s="304">
        <v>0</v>
      </c>
      <c r="AA106" s="304">
        <v>0</v>
      </c>
      <c r="AB106" s="304">
        <v>0</v>
      </c>
      <c r="AC106" s="304">
        <v>0</v>
      </c>
      <c r="AD106" s="304">
        <v>0</v>
      </c>
      <c r="AE106" s="304">
        <v>0</v>
      </c>
      <c r="AF106" s="304">
        <v>0</v>
      </c>
      <c r="AG106" s="304">
        <v>0</v>
      </c>
      <c r="AH106" s="304">
        <v>0</v>
      </c>
    </row>
    <row r="107" spans="1:34" s="8" customFormat="1">
      <c r="A107" s="10" t="s">
        <v>135</v>
      </c>
      <c r="B107" s="30" t="s">
        <v>122</v>
      </c>
      <c r="C107" s="46" t="s">
        <v>263</v>
      </c>
      <c r="D107" s="205">
        <v>0</v>
      </c>
      <c r="E107" s="248">
        <v>0</v>
      </c>
      <c r="F107" s="249">
        <v>0</v>
      </c>
      <c r="G107" s="248">
        <v>0</v>
      </c>
      <c r="H107" s="568">
        <v>0</v>
      </c>
      <c r="I107" s="250">
        <f t="shared" ref="I107" si="203">+I108+I112</f>
        <v>0</v>
      </c>
      <c r="J107" s="250">
        <v>0</v>
      </c>
      <c r="K107" s="250">
        <f t="shared" ref="K107" si="204">+K108+K112</f>
        <v>0</v>
      </c>
      <c r="L107" s="250">
        <v>0</v>
      </c>
      <c r="M107" s="250">
        <v>0</v>
      </c>
      <c r="N107" s="250">
        <v>0</v>
      </c>
      <c r="O107" s="250">
        <v>0</v>
      </c>
      <c r="P107" s="249">
        <v>0</v>
      </c>
      <c r="Q107" s="225">
        <f t="shared" si="145"/>
        <v>0</v>
      </c>
      <c r="R107" s="246"/>
      <c r="S107" s="191">
        <f t="shared" si="156"/>
        <v>0</v>
      </c>
      <c r="T107" s="304">
        <v>0</v>
      </c>
      <c r="U107" s="304">
        <v>0</v>
      </c>
      <c r="V107" s="304">
        <v>0</v>
      </c>
      <c r="W107" s="304">
        <v>0</v>
      </c>
      <c r="X107" s="304">
        <v>0</v>
      </c>
      <c r="Y107" s="304">
        <v>0</v>
      </c>
      <c r="Z107" s="304">
        <v>0</v>
      </c>
      <c r="AA107" s="304">
        <v>0</v>
      </c>
      <c r="AB107" s="304">
        <v>0</v>
      </c>
      <c r="AC107" s="304">
        <v>0</v>
      </c>
      <c r="AD107" s="304">
        <v>0</v>
      </c>
      <c r="AE107" s="304">
        <v>0</v>
      </c>
      <c r="AF107" s="304">
        <v>0</v>
      </c>
      <c r="AG107" s="304">
        <v>0</v>
      </c>
      <c r="AH107" s="304">
        <v>0</v>
      </c>
    </row>
    <row r="108" spans="1:34" s="8" customFormat="1">
      <c r="A108" s="10" t="s">
        <v>136</v>
      </c>
      <c r="B108" s="30" t="s">
        <v>123</v>
      </c>
      <c r="C108" s="46" t="s">
        <v>263</v>
      </c>
      <c r="D108" s="205">
        <v>0</v>
      </c>
      <c r="E108" s="248">
        <v>0</v>
      </c>
      <c r="F108" s="249">
        <v>0</v>
      </c>
      <c r="G108" s="248">
        <v>0</v>
      </c>
      <c r="H108" s="568">
        <v>0</v>
      </c>
      <c r="I108" s="250">
        <f t="shared" ref="I108" si="205">+I109+I113</f>
        <v>0</v>
      </c>
      <c r="J108" s="250">
        <v>0</v>
      </c>
      <c r="K108" s="250">
        <f t="shared" ref="K108" si="206">+K109+K113</f>
        <v>0</v>
      </c>
      <c r="L108" s="250">
        <v>0</v>
      </c>
      <c r="M108" s="250">
        <v>0</v>
      </c>
      <c r="N108" s="250">
        <v>0</v>
      </c>
      <c r="O108" s="250">
        <v>0</v>
      </c>
      <c r="P108" s="249">
        <v>0</v>
      </c>
      <c r="Q108" s="225">
        <f t="shared" si="145"/>
        <v>0</v>
      </c>
      <c r="R108" s="246"/>
      <c r="S108" s="191">
        <f t="shared" si="156"/>
        <v>0</v>
      </c>
      <c r="T108" s="304">
        <v>0</v>
      </c>
      <c r="U108" s="304">
        <v>0</v>
      </c>
      <c r="V108" s="304">
        <v>0</v>
      </c>
      <c r="W108" s="304">
        <v>0</v>
      </c>
      <c r="X108" s="304">
        <v>0</v>
      </c>
      <c r="Y108" s="304">
        <v>0</v>
      </c>
      <c r="Z108" s="304">
        <v>0</v>
      </c>
      <c r="AA108" s="304">
        <v>0</v>
      </c>
      <c r="AB108" s="304">
        <v>0</v>
      </c>
      <c r="AC108" s="304">
        <v>0</v>
      </c>
      <c r="AD108" s="304">
        <v>0</v>
      </c>
      <c r="AE108" s="304">
        <v>0</v>
      </c>
      <c r="AF108" s="304">
        <v>0</v>
      </c>
      <c r="AG108" s="304">
        <v>0</v>
      </c>
      <c r="AH108" s="304">
        <v>0</v>
      </c>
    </row>
    <row r="109" spans="1:34" s="8" customFormat="1">
      <c r="A109" s="10" t="s">
        <v>66</v>
      </c>
      <c r="B109" s="30" t="s">
        <v>120</v>
      </c>
      <c r="C109" s="46" t="s">
        <v>263</v>
      </c>
      <c r="D109" s="205">
        <v>0</v>
      </c>
      <c r="E109" s="248">
        <v>0</v>
      </c>
      <c r="F109" s="249">
        <v>0</v>
      </c>
      <c r="G109" s="248">
        <v>0</v>
      </c>
      <c r="H109" s="568">
        <v>0</v>
      </c>
      <c r="I109" s="250">
        <f t="shared" ref="I109" si="207">+I110+I114</f>
        <v>0</v>
      </c>
      <c r="J109" s="250">
        <v>0</v>
      </c>
      <c r="K109" s="250">
        <f t="shared" ref="K109" si="208">+K110+K114</f>
        <v>0</v>
      </c>
      <c r="L109" s="250">
        <v>0</v>
      </c>
      <c r="M109" s="250">
        <v>0</v>
      </c>
      <c r="N109" s="250">
        <v>0</v>
      </c>
      <c r="O109" s="250">
        <v>0</v>
      </c>
      <c r="P109" s="249">
        <v>0</v>
      </c>
      <c r="Q109" s="225">
        <f t="shared" si="145"/>
        <v>0</v>
      </c>
      <c r="R109" s="246"/>
      <c r="S109" s="191">
        <f t="shared" si="156"/>
        <v>0</v>
      </c>
      <c r="T109" s="304">
        <v>0</v>
      </c>
      <c r="U109" s="304">
        <v>0</v>
      </c>
      <c r="V109" s="304">
        <v>0</v>
      </c>
      <c r="W109" s="304">
        <v>0</v>
      </c>
      <c r="X109" s="304">
        <v>730.60256147866676</v>
      </c>
      <c r="Y109" s="304">
        <v>0</v>
      </c>
      <c r="Z109" s="304">
        <v>106.66853752601128</v>
      </c>
      <c r="AA109" s="304">
        <v>0</v>
      </c>
      <c r="AB109" s="304">
        <v>149.48772743259542</v>
      </c>
      <c r="AC109" s="304">
        <v>0</v>
      </c>
      <c r="AD109" s="304">
        <v>277.45576580768284</v>
      </c>
      <c r="AE109" s="304">
        <v>0</v>
      </c>
      <c r="AF109" s="304">
        <v>449.75431805986409</v>
      </c>
      <c r="AG109" s="304">
        <v>0</v>
      </c>
      <c r="AH109" s="304">
        <v>1713.9689103048149</v>
      </c>
    </row>
    <row r="110" spans="1:34" s="8" customFormat="1">
      <c r="A110" s="10" t="s">
        <v>137</v>
      </c>
      <c r="B110" s="30" t="s">
        <v>124</v>
      </c>
      <c r="C110" s="46" t="s">
        <v>263</v>
      </c>
      <c r="D110" s="205">
        <v>0</v>
      </c>
      <c r="E110" s="248">
        <v>0</v>
      </c>
      <c r="F110" s="249">
        <v>0</v>
      </c>
      <c r="G110" s="248">
        <v>0</v>
      </c>
      <c r="H110" s="568">
        <v>0</v>
      </c>
      <c r="I110" s="250">
        <f t="shared" ref="I110" si="209">+I111+I115</f>
        <v>0</v>
      </c>
      <c r="J110" s="250">
        <v>0</v>
      </c>
      <c r="K110" s="250">
        <f t="shared" ref="K110" si="210">+K111+K115</f>
        <v>0</v>
      </c>
      <c r="L110" s="250">
        <v>0</v>
      </c>
      <c r="M110" s="250">
        <v>0</v>
      </c>
      <c r="N110" s="250">
        <v>0</v>
      </c>
      <c r="O110" s="250">
        <v>0</v>
      </c>
      <c r="P110" s="249">
        <v>0</v>
      </c>
      <c r="Q110" s="225">
        <f t="shared" si="145"/>
        <v>0</v>
      </c>
      <c r="R110" s="246"/>
      <c r="S110" s="191">
        <f t="shared" si="156"/>
        <v>0</v>
      </c>
      <c r="T110" s="304">
        <v>0</v>
      </c>
      <c r="U110" s="304">
        <v>0</v>
      </c>
      <c r="V110" s="304">
        <v>0</v>
      </c>
      <c r="W110" s="304">
        <v>0</v>
      </c>
      <c r="X110" s="304">
        <v>2671.1210565715046</v>
      </c>
      <c r="Y110" s="304">
        <v>0</v>
      </c>
      <c r="Z110" s="304">
        <v>-360.45543466038907</v>
      </c>
      <c r="AA110" s="304">
        <v>0</v>
      </c>
      <c r="AB110" s="304">
        <v>-423.87863943929551</v>
      </c>
      <c r="AC110" s="304">
        <v>0</v>
      </c>
      <c r="AD110" s="304">
        <v>-417.63101652061596</v>
      </c>
      <c r="AE110" s="304">
        <v>0</v>
      </c>
      <c r="AF110" s="304">
        <v>-282.36108848834556</v>
      </c>
      <c r="AG110" s="304">
        <v>0</v>
      </c>
      <c r="AH110" s="304">
        <v>1186.7948774628603</v>
      </c>
    </row>
    <row r="111" spans="1:34" s="8" customFormat="1">
      <c r="A111" s="10" t="s">
        <v>138</v>
      </c>
      <c r="B111" s="30" t="s">
        <v>321</v>
      </c>
      <c r="C111" s="46" t="s">
        <v>263</v>
      </c>
      <c r="D111" s="205">
        <v>0</v>
      </c>
      <c r="E111" s="248">
        <v>0</v>
      </c>
      <c r="F111" s="249">
        <v>0</v>
      </c>
      <c r="G111" s="248">
        <v>0</v>
      </c>
      <c r="H111" s="568">
        <v>0</v>
      </c>
      <c r="I111" s="250">
        <f t="shared" ref="I111" si="211">+I112+I116</f>
        <v>0</v>
      </c>
      <c r="J111" s="250">
        <v>0</v>
      </c>
      <c r="K111" s="250">
        <f t="shared" ref="K111" si="212">+K112+K116</f>
        <v>0</v>
      </c>
      <c r="L111" s="250">
        <v>0</v>
      </c>
      <c r="M111" s="250">
        <v>0</v>
      </c>
      <c r="N111" s="250">
        <v>0</v>
      </c>
      <c r="O111" s="250">
        <v>0</v>
      </c>
      <c r="P111" s="249">
        <v>0</v>
      </c>
      <c r="Q111" s="225">
        <f t="shared" si="145"/>
        <v>0</v>
      </c>
      <c r="R111" s="246"/>
      <c r="S111" s="191">
        <f t="shared" si="156"/>
        <v>0</v>
      </c>
      <c r="T111" s="304">
        <v>0</v>
      </c>
      <c r="U111" s="304">
        <v>0</v>
      </c>
      <c r="V111" s="304">
        <v>0</v>
      </c>
      <c r="W111" s="304">
        <v>0</v>
      </c>
      <c r="X111" s="304">
        <v>496.36303036202344</v>
      </c>
      <c r="Y111" s="304">
        <v>0</v>
      </c>
      <c r="Z111" s="304">
        <v>-386.02327537434712</v>
      </c>
      <c r="AA111" s="304">
        <v>0</v>
      </c>
      <c r="AB111" s="304">
        <v>-49.547103663287999</v>
      </c>
      <c r="AC111" s="304">
        <v>0</v>
      </c>
      <c r="AD111" s="304">
        <v>-26.833435875109444</v>
      </c>
      <c r="AE111" s="304">
        <v>0</v>
      </c>
      <c r="AF111" s="304">
        <v>11.061891826231204</v>
      </c>
      <c r="AG111" s="304">
        <v>0</v>
      </c>
      <c r="AH111" s="304">
        <v>45.021107275508257</v>
      </c>
    </row>
    <row r="112" spans="1:34" s="8" customFormat="1">
      <c r="A112" s="10" t="s">
        <v>139</v>
      </c>
      <c r="B112" s="30" t="s">
        <v>130</v>
      </c>
      <c r="C112" s="46" t="s">
        <v>263</v>
      </c>
      <c r="D112" s="205">
        <v>0</v>
      </c>
      <c r="E112" s="248">
        <v>0</v>
      </c>
      <c r="F112" s="249">
        <v>0</v>
      </c>
      <c r="G112" s="248">
        <v>0</v>
      </c>
      <c r="H112" s="568">
        <v>0</v>
      </c>
      <c r="I112" s="250">
        <f t="shared" ref="I112" si="213">+I113+I117</f>
        <v>0</v>
      </c>
      <c r="J112" s="250">
        <v>0</v>
      </c>
      <c r="K112" s="250">
        <f t="shared" ref="K112" si="214">+K113+K117</f>
        <v>0</v>
      </c>
      <c r="L112" s="250">
        <v>0</v>
      </c>
      <c r="M112" s="250">
        <v>0</v>
      </c>
      <c r="N112" s="250">
        <v>0</v>
      </c>
      <c r="O112" s="250">
        <v>0</v>
      </c>
      <c r="P112" s="249">
        <v>0</v>
      </c>
      <c r="Q112" s="225">
        <f t="shared" si="145"/>
        <v>0</v>
      </c>
      <c r="R112" s="246"/>
      <c r="S112" s="191">
        <f t="shared" si="156"/>
        <v>0</v>
      </c>
      <c r="T112" s="304">
        <v>0</v>
      </c>
      <c r="U112" s="304">
        <v>0</v>
      </c>
      <c r="V112" s="304">
        <v>0</v>
      </c>
      <c r="W112" s="304">
        <v>0</v>
      </c>
      <c r="X112" s="304">
        <v>0</v>
      </c>
      <c r="Y112" s="304">
        <v>0</v>
      </c>
      <c r="Z112" s="304">
        <v>0</v>
      </c>
      <c r="AA112" s="304">
        <v>0</v>
      </c>
      <c r="AB112" s="304">
        <v>0</v>
      </c>
      <c r="AC112" s="304">
        <v>0</v>
      </c>
      <c r="AD112" s="304">
        <v>0</v>
      </c>
      <c r="AE112" s="304">
        <v>0</v>
      </c>
      <c r="AF112" s="304">
        <v>0</v>
      </c>
      <c r="AG112" s="304">
        <v>0</v>
      </c>
      <c r="AH112" s="304">
        <v>0</v>
      </c>
    </row>
    <row r="113" spans="1:34" s="8" customFormat="1">
      <c r="A113" s="10" t="s">
        <v>140</v>
      </c>
      <c r="B113" s="30" t="s">
        <v>126</v>
      </c>
      <c r="C113" s="46" t="s">
        <v>263</v>
      </c>
      <c r="D113" s="205">
        <v>0</v>
      </c>
      <c r="E113" s="248">
        <v>0</v>
      </c>
      <c r="F113" s="249">
        <v>0</v>
      </c>
      <c r="G113" s="248">
        <v>0</v>
      </c>
      <c r="H113" s="568">
        <v>0</v>
      </c>
      <c r="I113" s="250">
        <f t="shared" ref="I113" si="215">+I114+I118</f>
        <v>0</v>
      </c>
      <c r="J113" s="250">
        <v>0</v>
      </c>
      <c r="K113" s="250">
        <f t="shared" ref="K113" si="216">+K114+K118</f>
        <v>0</v>
      </c>
      <c r="L113" s="250">
        <v>0</v>
      </c>
      <c r="M113" s="250">
        <v>0</v>
      </c>
      <c r="N113" s="250">
        <v>0</v>
      </c>
      <c r="O113" s="250">
        <v>0</v>
      </c>
      <c r="P113" s="249">
        <v>0</v>
      </c>
      <c r="Q113" s="225">
        <f t="shared" si="145"/>
        <v>0</v>
      </c>
      <c r="R113" s="246"/>
      <c r="S113" s="191">
        <f t="shared" si="156"/>
        <v>0</v>
      </c>
      <c r="T113" s="304">
        <v>0</v>
      </c>
      <c r="U113" s="304">
        <v>0</v>
      </c>
      <c r="V113" s="304">
        <v>0</v>
      </c>
      <c r="W113" s="304">
        <v>0</v>
      </c>
      <c r="X113" s="304">
        <v>138.37431849202585</v>
      </c>
      <c r="Y113" s="304">
        <v>0</v>
      </c>
      <c r="Z113" s="304">
        <v>-43.782231210896498</v>
      </c>
      <c r="AA113" s="304">
        <v>0</v>
      </c>
      <c r="AB113" s="304">
        <v>-75.721726577161462</v>
      </c>
      <c r="AC113" s="304">
        <v>0</v>
      </c>
      <c r="AD113" s="304">
        <v>-100.37276118172304</v>
      </c>
      <c r="AE113" s="304">
        <v>0</v>
      </c>
      <c r="AF113" s="304">
        <v>-133.85808551982336</v>
      </c>
      <c r="AG113" s="304">
        <v>0</v>
      </c>
      <c r="AH113" s="304">
        <v>-215.36048599758215</v>
      </c>
    </row>
    <row r="114" spans="1:34" s="8" customFormat="1">
      <c r="A114" s="10" t="s">
        <v>141</v>
      </c>
      <c r="B114" s="30" t="s">
        <v>277</v>
      </c>
      <c r="C114" s="46" t="s">
        <v>263</v>
      </c>
      <c r="D114" s="205">
        <v>0</v>
      </c>
      <c r="E114" s="248">
        <v>0</v>
      </c>
      <c r="F114" s="249">
        <v>0</v>
      </c>
      <c r="G114" s="248">
        <v>0</v>
      </c>
      <c r="H114" s="568">
        <v>0</v>
      </c>
      <c r="I114" s="250">
        <f t="shared" ref="I114" si="217">+I115+I119</f>
        <v>0</v>
      </c>
      <c r="J114" s="250">
        <v>0</v>
      </c>
      <c r="K114" s="250">
        <f t="shared" ref="K114" si="218">+K115+K119</f>
        <v>0</v>
      </c>
      <c r="L114" s="250">
        <v>0</v>
      </c>
      <c r="M114" s="250">
        <v>0</v>
      </c>
      <c r="N114" s="250">
        <v>0</v>
      </c>
      <c r="O114" s="250">
        <v>0</v>
      </c>
      <c r="P114" s="249">
        <v>0</v>
      </c>
      <c r="Q114" s="225">
        <f t="shared" si="145"/>
        <v>0</v>
      </c>
      <c r="R114" s="246"/>
      <c r="S114" s="191">
        <f t="shared" si="156"/>
        <v>0</v>
      </c>
      <c r="T114" s="304">
        <v>0</v>
      </c>
      <c r="U114" s="304">
        <v>0</v>
      </c>
      <c r="V114" s="304">
        <v>0</v>
      </c>
      <c r="W114" s="304">
        <v>0</v>
      </c>
      <c r="X114" s="304">
        <v>25.758791744526206</v>
      </c>
      <c r="Y114" s="304">
        <v>0</v>
      </c>
      <c r="Z114" s="304">
        <v>-72.290012242131525</v>
      </c>
      <c r="AA114" s="304">
        <v>0</v>
      </c>
      <c r="AB114" s="304">
        <v>-80.688004200067553</v>
      </c>
      <c r="AC114" s="304">
        <v>0</v>
      </c>
      <c r="AD114" s="304">
        <v>-91.094411718386709</v>
      </c>
      <c r="AE114" s="304">
        <v>0</v>
      </c>
      <c r="AF114" s="304">
        <v>-101.94340213797977</v>
      </c>
      <c r="AG114" s="304">
        <v>0</v>
      </c>
      <c r="AH114" s="304">
        <v>-320.25703855404026</v>
      </c>
    </row>
    <row r="115" spans="1:34" s="8" customFormat="1">
      <c r="A115" s="10" t="s">
        <v>142</v>
      </c>
      <c r="B115" s="30" t="s">
        <v>131</v>
      </c>
      <c r="C115" s="46" t="s">
        <v>263</v>
      </c>
      <c r="D115" s="205">
        <v>0</v>
      </c>
      <c r="E115" s="248">
        <v>0</v>
      </c>
      <c r="F115" s="249">
        <v>0</v>
      </c>
      <c r="G115" s="248">
        <v>0</v>
      </c>
      <c r="H115" s="568">
        <v>0</v>
      </c>
      <c r="I115" s="250">
        <f t="shared" ref="I115" si="219">+I116+I120</f>
        <v>0</v>
      </c>
      <c r="J115" s="250">
        <v>0</v>
      </c>
      <c r="K115" s="250">
        <f t="shared" ref="K115" si="220">+K116+K120</f>
        <v>0</v>
      </c>
      <c r="L115" s="250">
        <v>0</v>
      </c>
      <c r="M115" s="250">
        <v>0</v>
      </c>
      <c r="N115" s="250">
        <v>0</v>
      </c>
      <c r="O115" s="250">
        <v>0</v>
      </c>
      <c r="P115" s="249">
        <v>0</v>
      </c>
      <c r="Q115" s="225">
        <f t="shared" si="145"/>
        <v>0</v>
      </c>
      <c r="R115" s="246"/>
      <c r="S115" s="191">
        <f t="shared" si="156"/>
        <v>0</v>
      </c>
      <c r="T115" s="304">
        <v>0</v>
      </c>
      <c r="U115" s="304">
        <v>0</v>
      </c>
      <c r="V115" s="304">
        <v>0</v>
      </c>
      <c r="W115" s="304">
        <v>0</v>
      </c>
      <c r="X115" s="304">
        <v>0</v>
      </c>
      <c r="Y115" s="304">
        <v>0</v>
      </c>
      <c r="Z115" s="304">
        <v>0</v>
      </c>
      <c r="AA115" s="304">
        <v>0</v>
      </c>
      <c r="AB115" s="304">
        <v>0</v>
      </c>
      <c r="AC115" s="304">
        <v>0</v>
      </c>
      <c r="AD115" s="304">
        <v>0</v>
      </c>
      <c r="AE115" s="304">
        <v>0</v>
      </c>
      <c r="AF115" s="304">
        <v>0</v>
      </c>
      <c r="AG115" s="304">
        <v>0</v>
      </c>
      <c r="AH115" s="304">
        <v>0</v>
      </c>
    </row>
    <row r="116" spans="1:34" s="8" customFormat="1">
      <c r="A116" s="10" t="s">
        <v>319</v>
      </c>
      <c r="B116" s="30" t="s">
        <v>320</v>
      </c>
      <c r="C116" s="46" t="s">
        <v>263</v>
      </c>
      <c r="D116" s="205">
        <v>0</v>
      </c>
      <c r="E116" s="248">
        <v>0</v>
      </c>
      <c r="F116" s="249">
        <v>0</v>
      </c>
      <c r="G116" s="248">
        <v>0</v>
      </c>
      <c r="H116" s="568">
        <v>0</v>
      </c>
      <c r="I116" s="250">
        <f t="shared" ref="I116" si="221">+I117+I121</f>
        <v>0</v>
      </c>
      <c r="J116" s="250">
        <v>0</v>
      </c>
      <c r="K116" s="250">
        <f t="shared" ref="K116" si="222">+K117+K121</f>
        <v>0</v>
      </c>
      <c r="L116" s="250">
        <v>0</v>
      </c>
      <c r="M116" s="250">
        <v>0</v>
      </c>
      <c r="N116" s="250">
        <v>0</v>
      </c>
      <c r="O116" s="250">
        <v>0</v>
      </c>
      <c r="P116" s="249">
        <v>0</v>
      </c>
      <c r="Q116" s="225">
        <f t="shared" si="145"/>
        <v>0</v>
      </c>
      <c r="R116" s="246"/>
      <c r="S116" s="191">
        <f t="shared" si="156"/>
        <v>0</v>
      </c>
      <c r="T116" s="304">
        <v>0</v>
      </c>
      <c r="U116" s="304">
        <v>0</v>
      </c>
      <c r="V116" s="304">
        <v>0</v>
      </c>
      <c r="W116" s="304">
        <v>0</v>
      </c>
      <c r="X116" s="304">
        <v>-1679.4749703307934</v>
      </c>
      <c r="Y116" s="304">
        <v>0</v>
      </c>
      <c r="Z116" s="304">
        <v>1950.1524986449112</v>
      </c>
      <c r="AA116" s="304">
        <v>0</v>
      </c>
      <c r="AB116" s="304">
        <v>-76.027291779377265</v>
      </c>
      <c r="AC116" s="304">
        <v>0</v>
      </c>
      <c r="AD116" s="304">
        <v>-962.25290418188888</v>
      </c>
      <c r="AE116" s="304">
        <v>0</v>
      </c>
      <c r="AF116" s="304">
        <v>-2513.8295720577962</v>
      </c>
      <c r="AG116" s="304">
        <v>0</v>
      </c>
      <c r="AH116" s="304">
        <v>-3281.43223970494</v>
      </c>
    </row>
    <row r="117" spans="1:34" s="18" customFormat="1">
      <c r="A117" s="11" t="s">
        <v>55</v>
      </c>
      <c r="B117" s="29" t="s">
        <v>19</v>
      </c>
      <c r="C117" s="47" t="s">
        <v>263</v>
      </c>
      <c r="D117" s="209">
        <v>0</v>
      </c>
      <c r="E117" s="222">
        <v>0</v>
      </c>
      <c r="F117" s="223">
        <v>0</v>
      </c>
      <c r="G117" s="222">
        <v>0</v>
      </c>
      <c r="H117" s="569">
        <v>0</v>
      </c>
      <c r="I117" s="224">
        <f t="shared" ref="I117" si="223">+I118+I122</f>
        <v>0</v>
      </c>
      <c r="J117" s="224">
        <v>0</v>
      </c>
      <c r="K117" s="224">
        <f t="shared" ref="K117" si="224">+K118+K122</f>
        <v>0</v>
      </c>
      <c r="L117" s="224">
        <v>0</v>
      </c>
      <c r="M117" s="224">
        <v>0</v>
      </c>
      <c r="N117" s="224">
        <v>0</v>
      </c>
      <c r="O117" s="224">
        <v>0</v>
      </c>
      <c r="P117" s="223">
        <v>0</v>
      </c>
      <c r="Q117" s="226">
        <f t="shared" si="145"/>
        <v>0</v>
      </c>
      <c r="R117" s="243"/>
      <c r="S117" s="191">
        <f t="shared" si="156"/>
        <v>0</v>
      </c>
      <c r="T117" s="304">
        <v>0</v>
      </c>
      <c r="U117" s="304">
        <v>0</v>
      </c>
      <c r="V117" s="304">
        <v>0</v>
      </c>
      <c r="W117" s="304">
        <v>0</v>
      </c>
      <c r="X117" s="304">
        <v>-53.57700263000001</v>
      </c>
      <c r="Y117" s="304">
        <v>0</v>
      </c>
      <c r="Z117" s="304">
        <v>-5.9000000000000021</v>
      </c>
      <c r="AA117" s="304">
        <v>0</v>
      </c>
      <c r="AB117" s="304">
        <v>0</v>
      </c>
      <c r="AC117" s="304">
        <v>0</v>
      </c>
      <c r="AD117" s="304">
        <v>0</v>
      </c>
      <c r="AE117" s="304">
        <v>0</v>
      </c>
      <c r="AF117" s="304">
        <v>0</v>
      </c>
      <c r="AG117" s="304">
        <v>0</v>
      </c>
      <c r="AH117" s="304">
        <v>-59.477002630000015</v>
      </c>
    </row>
    <row r="118" spans="1:34" s="8" customFormat="1">
      <c r="A118" s="10" t="s">
        <v>144</v>
      </c>
      <c r="B118" s="30" t="s">
        <v>143</v>
      </c>
      <c r="C118" s="46" t="s">
        <v>263</v>
      </c>
      <c r="D118" s="205">
        <v>0</v>
      </c>
      <c r="E118" s="248">
        <v>0</v>
      </c>
      <c r="F118" s="249">
        <v>0</v>
      </c>
      <c r="G118" s="248">
        <v>0</v>
      </c>
      <c r="H118" s="568">
        <v>0</v>
      </c>
      <c r="I118" s="250">
        <f t="shared" ref="I118" si="225">+I119+I123</f>
        <v>0</v>
      </c>
      <c r="J118" s="250">
        <v>0</v>
      </c>
      <c r="K118" s="250">
        <f t="shared" ref="K118" si="226">+K119+K123</f>
        <v>0</v>
      </c>
      <c r="L118" s="250">
        <v>0</v>
      </c>
      <c r="M118" s="250">
        <v>0</v>
      </c>
      <c r="N118" s="250">
        <v>0</v>
      </c>
      <c r="O118" s="250">
        <v>0</v>
      </c>
      <c r="P118" s="249">
        <v>0</v>
      </c>
      <c r="Q118" s="225">
        <f t="shared" si="145"/>
        <v>0</v>
      </c>
      <c r="R118" s="246"/>
      <c r="S118" s="191">
        <f t="shared" si="156"/>
        <v>0</v>
      </c>
      <c r="T118" s="304">
        <v>0</v>
      </c>
      <c r="U118" s="304">
        <v>0</v>
      </c>
      <c r="V118" s="304">
        <v>0</v>
      </c>
      <c r="W118" s="304">
        <v>0</v>
      </c>
      <c r="X118" s="304">
        <v>-53.57700263000001</v>
      </c>
      <c r="Y118" s="304">
        <v>0</v>
      </c>
      <c r="Z118" s="304">
        <v>-5.9000000000000021</v>
      </c>
      <c r="AA118" s="304">
        <v>0</v>
      </c>
      <c r="AB118" s="304">
        <v>0</v>
      </c>
      <c r="AC118" s="304">
        <v>0</v>
      </c>
      <c r="AD118" s="304">
        <v>0</v>
      </c>
      <c r="AE118" s="304">
        <v>0</v>
      </c>
      <c r="AF118" s="304">
        <v>0</v>
      </c>
      <c r="AG118" s="304">
        <v>0</v>
      </c>
      <c r="AH118" s="304">
        <v>-59.477002630000015</v>
      </c>
    </row>
    <row r="119" spans="1:34" s="8" customFormat="1" ht="15.75" customHeight="1">
      <c r="A119" s="10" t="s">
        <v>145</v>
      </c>
      <c r="B119" s="30" t="s">
        <v>281</v>
      </c>
      <c r="C119" s="46" t="s">
        <v>263</v>
      </c>
      <c r="D119" s="205">
        <v>0</v>
      </c>
      <c r="E119" s="248">
        <v>0</v>
      </c>
      <c r="F119" s="249">
        <v>0</v>
      </c>
      <c r="G119" s="248">
        <v>0</v>
      </c>
      <c r="H119" s="568">
        <v>0</v>
      </c>
      <c r="I119" s="250">
        <f t="shared" ref="I119" si="227">+I120+I124</f>
        <v>0</v>
      </c>
      <c r="J119" s="250">
        <v>0</v>
      </c>
      <c r="K119" s="250">
        <f t="shared" ref="K119" si="228">+K120+K124</f>
        <v>0</v>
      </c>
      <c r="L119" s="250">
        <v>0</v>
      </c>
      <c r="M119" s="250">
        <v>0</v>
      </c>
      <c r="N119" s="250">
        <v>0</v>
      </c>
      <c r="O119" s="250">
        <v>0</v>
      </c>
      <c r="P119" s="249">
        <v>0</v>
      </c>
      <c r="Q119" s="225">
        <f t="shared" si="145"/>
        <v>0</v>
      </c>
      <c r="R119" s="246"/>
      <c r="S119" s="191">
        <f t="shared" si="156"/>
        <v>0</v>
      </c>
      <c r="T119" s="304">
        <v>0</v>
      </c>
      <c r="U119" s="304">
        <v>0</v>
      </c>
      <c r="V119" s="304">
        <v>0</v>
      </c>
      <c r="W119" s="304">
        <v>0</v>
      </c>
      <c r="X119" s="304">
        <v>0</v>
      </c>
      <c r="Y119" s="304">
        <v>0</v>
      </c>
      <c r="Z119" s="304">
        <v>0</v>
      </c>
      <c r="AA119" s="304">
        <v>0</v>
      </c>
      <c r="AB119" s="304">
        <v>0</v>
      </c>
      <c r="AC119" s="304">
        <v>0</v>
      </c>
      <c r="AD119" s="304">
        <v>0</v>
      </c>
      <c r="AE119" s="304">
        <v>0</v>
      </c>
      <c r="AF119" s="304">
        <v>0</v>
      </c>
      <c r="AG119" s="304">
        <v>0</v>
      </c>
      <c r="AH119" s="304">
        <v>0</v>
      </c>
    </row>
    <row r="120" spans="1:34" s="8" customFormat="1" ht="25.5">
      <c r="A120" s="10"/>
      <c r="B120" s="30" t="s">
        <v>282</v>
      </c>
      <c r="C120" s="46" t="s">
        <v>263</v>
      </c>
      <c r="D120" s="205">
        <v>0</v>
      </c>
      <c r="E120" s="248">
        <v>0</v>
      </c>
      <c r="F120" s="249">
        <v>0</v>
      </c>
      <c r="G120" s="248">
        <v>0</v>
      </c>
      <c r="H120" s="568">
        <v>0</v>
      </c>
      <c r="I120" s="250">
        <f t="shared" ref="I120" si="229">+I121+I125</f>
        <v>0</v>
      </c>
      <c r="J120" s="250">
        <v>0</v>
      </c>
      <c r="K120" s="250">
        <f t="shared" ref="K120" si="230">+K121+K125</f>
        <v>0</v>
      </c>
      <c r="L120" s="250">
        <v>0</v>
      </c>
      <c r="M120" s="250">
        <v>0</v>
      </c>
      <c r="N120" s="250">
        <v>0</v>
      </c>
      <c r="O120" s="250">
        <v>0</v>
      </c>
      <c r="P120" s="249">
        <v>0</v>
      </c>
      <c r="Q120" s="225">
        <f t="shared" si="145"/>
        <v>0</v>
      </c>
      <c r="R120" s="246"/>
      <c r="S120" s="191">
        <f t="shared" si="156"/>
        <v>0</v>
      </c>
      <c r="T120" s="304">
        <v>0</v>
      </c>
      <c r="U120" s="304">
        <v>0</v>
      </c>
      <c r="V120" s="304">
        <v>0</v>
      </c>
      <c r="W120" s="304">
        <v>0</v>
      </c>
      <c r="X120" s="304">
        <v>0</v>
      </c>
      <c r="Y120" s="304">
        <v>0</v>
      </c>
      <c r="Z120" s="304">
        <v>0</v>
      </c>
      <c r="AA120" s="304">
        <v>0</v>
      </c>
      <c r="AB120" s="304">
        <v>0</v>
      </c>
      <c r="AC120" s="304">
        <v>0</v>
      </c>
      <c r="AD120" s="304">
        <v>0</v>
      </c>
      <c r="AE120" s="304">
        <v>0</v>
      </c>
      <c r="AF120" s="304">
        <v>0</v>
      </c>
      <c r="AG120" s="304">
        <v>0</v>
      </c>
      <c r="AH120" s="304">
        <v>0</v>
      </c>
    </row>
    <row r="121" spans="1:34" s="8" customFormat="1">
      <c r="A121" s="10"/>
      <c r="B121" s="30" t="s">
        <v>154</v>
      </c>
      <c r="C121" s="46" t="s">
        <v>263</v>
      </c>
      <c r="D121" s="205">
        <v>0</v>
      </c>
      <c r="E121" s="248">
        <v>0</v>
      </c>
      <c r="F121" s="249">
        <v>0</v>
      </c>
      <c r="G121" s="248">
        <v>0</v>
      </c>
      <c r="H121" s="568">
        <v>0</v>
      </c>
      <c r="I121" s="250">
        <f t="shared" ref="I121" si="231">+I122+I126</f>
        <v>0</v>
      </c>
      <c r="J121" s="250">
        <v>0</v>
      </c>
      <c r="K121" s="250">
        <f t="shared" ref="K121" si="232">+K122+K126</f>
        <v>0</v>
      </c>
      <c r="L121" s="250">
        <v>0</v>
      </c>
      <c r="M121" s="250">
        <v>0</v>
      </c>
      <c r="N121" s="250">
        <v>0</v>
      </c>
      <c r="O121" s="250">
        <v>0</v>
      </c>
      <c r="P121" s="249">
        <v>0</v>
      </c>
      <c r="Q121" s="225">
        <f t="shared" si="145"/>
        <v>0</v>
      </c>
      <c r="R121" s="246"/>
      <c r="S121" s="191">
        <f t="shared" si="156"/>
        <v>0</v>
      </c>
      <c r="T121" s="304">
        <v>0</v>
      </c>
      <c r="U121" s="304">
        <v>0</v>
      </c>
      <c r="V121" s="304">
        <v>0</v>
      </c>
      <c r="W121" s="304">
        <v>0</v>
      </c>
      <c r="X121" s="304">
        <v>0</v>
      </c>
      <c r="Y121" s="304">
        <v>0</v>
      </c>
      <c r="Z121" s="304">
        <v>0</v>
      </c>
      <c r="AA121" s="304">
        <v>0</v>
      </c>
      <c r="AB121" s="304">
        <v>0</v>
      </c>
      <c r="AC121" s="304">
        <v>0</v>
      </c>
      <c r="AD121" s="304">
        <v>0</v>
      </c>
      <c r="AE121" s="304">
        <v>0</v>
      </c>
      <c r="AF121" s="304">
        <v>0</v>
      </c>
      <c r="AG121" s="304">
        <v>0</v>
      </c>
      <c r="AH121" s="304">
        <v>0</v>
      </c>
    </row>
    <row r="122" spans="1:34" s="8" customFormat="1">
      <c r="A122" s="10" t="s">
        <v>146</v>
      </c>
      <c r="B122" s="30" t="s">
        <v>283</v>
      </c>
      <c r="C122" s="46" t="s">
        <v>263</v>
      </c>
      <c r="D122" s="205">
        <v>0</v>
      </c>
      <c r="E122" s="248">
        <v>0</v>
      </c>
      <c r="F122" s="249">
        <v>0</v>
      </c>
      <c r="G122" s="248">
        <v>0</v>
      </c>
      <c r="H122" s="568">
        <v>0</v>
      </c>
      <c r="I122" s="250">
        <f t="shared" ref="I122" si="233">+I123+I127</f>
        <v>0</v>
      </c>
      <c r="J122" s="250">
        <v>0</v>
      </c>
      <c r="K122" s="250">
        <f t="shared" ref="K122" si="234">+K123+K127</f>
        <v>0</v>
      </c>
      <c r="L122" s="250">
        <v>0</v>
      </c>
      <c r="M122" s="250">
        <v>0</v>
      </c>
      <c r="N122" s="250">
        <v>0</v>
      </c>
      <c r="O122" s="250">
        <v>0</v>
      </c>
      <c r="P122" s="249">
        <v>0</v>
      </c>
      <c r="Q122" s="225">
        <f t="shared" si="145"/>
        <v>0</v>
      </c>
      <c r="R122" s="246"/>
      <c r="S122" s="191">
        <f t="shared" si="156"/>
        <v>0</v>
      </c>
      <c r="T122" s="304">
        <v>0</v>
      </c>
      <c r="U122" s="304">
        <v>0</v>
      </c>
      <c r="V122" s="304">
        <v>0</v>
      </c>
      <c r="W122" s="304">
        <v>0</v>
      </c>
      <c r="X122" s="304">
        <v>0</v>
      </c>
      <c r="Y122" s="304">
        <v>0</v>
      </c>
      <c r="Z122" s="304">
        <v>0</v>
      </c>
      <c r="AA122" s="304">
        <v>0</v>
      </c>
      <c r="AB122" s="304">
        <v>0</v>
      </c>
      <c r="AC122" s="304">
        <v>0</v>
      </c>
      <c r="AD122" s="304">
        <v>0</v>
      </c>
      <c r="AE122" s="304">
        <v>0</v>
      </c>
      <c r="AF122" s="304">
        <v>0</v>
      </c>
      <c r="AG122" s="304">
        <v>0</v>
      </c>
      <c r="AH122" s="304">
        <v>0</v>
      </c>
    </row>
    <row r="123" spans="1:34" s="18" customFormat="1">
      <c r="A123" s="11" t="s">
        <v>56</v>
      </c>
      <c r="B123" s="29" t="s">
        <v>20</v>
      </c>
      <c r="C123" s="47" t="s">
        <v>263</v>
      </c>
      <c r="D123" s="209">
        <v>0</v>
      </c>
      <c r="E123" s="222">
        <v>0</v>
      </c>
      <c r="F123" s="223">
        <v>0</v>
      </c>
      <c r="G123" s="222">
        <v>0</v>
      </c>
      <c r="H123" s="569">
        <v>0</v>
      </c>
      <c r="I123" s="224">
        <f t="shared" ref="I123" si="235">+I124+I128</f>
        <v>0</v>
      </c>
      <c r="J123" s="224">
        <v>0</v>
      </c>
      <c r="K123" s="224">
        <f t="shared" ref="K123" si="236">+K124+K128</f>
        <v>0</v>
      </c>
      <c r="L123" s="224">
        <v>0</v>
      </c>
      <c r="M123" s="224">
        <v>0</v>
      </c>
      <c r="N123" s="224">
        <v>0</v>
      </c>
      <c r="O123" s="224">
        <v>0</v>
      </c>
      <c r="P123" s="223">
        <v>0</v>
      </c>
      <c r="Q123" s="226">
        <f t="shared" si="145"/>
        <v>0</v>
      </c>
      <c r="R123" s="243"/>
      <c r="S123" s="191">
        <f t="shared" si="156"/>
        <v>0</v>
      </c>
      <c r="T123" s="304">
        <v>0</v>
      </c>
      <c r="U123" s="304">
        <v>0</v>
      </c>
      <c r="V123" s="304">
        <v>0</v>
      </c>
      <c r="W123" s="304">
        <v>0</v>
      </c>
      <c r="X123" s="304">
        <v>94.289345903710455</v>
      </c>
      <c r="Y123" s="304">
        <v>0</v>
      </c>
      <c r="Z123" s="304">
        <v>-3146.8174040000013</v>
      </c>
      <c r="AA123" s="304">
        <v>0</v>
      </c>
      <c r="AB123" s="304">
        <v>853.47600161619357</v>
      </c>
      <c r="AC123" s="304">
        <v>0</v>
      </c>
      <c r="AD123" s="304">
        <v>-1192.1051224652092</v>
      </c>
      <c r="AE123" s="304">
        <v>0</v>
      </c>
      <c r="AF123" s="304">
        <v>-112.59087369886856</v>
      </c>
      <c r="AG123" s="304">
        <v>0</v>
      </c>
      <c r="AH123" s="304">
        <v>-3503.7480526441723</v>
      </c>
    </row>
    <row r="124" spans="1:34" s="8" customFormat="1">
      <c r="A124" s="10" t="s">
        <v>156</v>
      </c>
      <c r="B124" s="30" t="s">
        <v>155</v>
      </c>
      <c r="C124" s="46" t="s">
        <v>263</v>
      </c>
      <c r="D124" s="205">
        <v>0</v>
      </c>
      <c r="E124" s="248">
        <v>0</v>
      </c>
      <c r="F124" s="249">
        <v>0</v>
      </c>
      <c r="G124" s="248">
        <v>0</v>
      </c>
      <c r="H124" s="568">
        <v>0</v>
      </c>
      <c r="I124" s="250">
        <f t="shared" ref="I124" si="237">+I125+I129</f>
        <v>0</v>
      </c>
      <c r="J124" s="250">
        <v>0</v>
      </c>
      <c r="K124" s="250">
        <f t="shared" ref="K124" si="238">+K125+K129</f>
        <v>0</v>
      </c>
      <c r="L124" s="250">
        <v>0</v>
      </c>
      <c r="M124" s="250">
        <v>0</v>
      </c>
      <c r="N124" s="250">
        <v>0</v>
      </c>
      <c r="O124" s="250">
        <v>0</v>
      </c>
      <c r="P124" s="249">
        <v>0</v>
      </c>
      <c r="Q124" s="225">
        <f t="shared" si="145"/>
        <v>0</v>
      </c>
      <c r="R124" s="246"/>
      <c r="S124" s="191">
        <f t="shared" si="156"/>
        <v>0</v>
      </c>
      <c r="T124" s="304">
        <v>0</v>
      </c>
      <c r="U124" s="304">
        <v>0</v>
      </c>
      <c r="V124" s="304">
        <v>0</v>
      </c>
      <c r="W124" s="304">
        <v>0</v>
      </c>
      <c r="X124" s="304">
        <v>0</v>
      </c>
      <c r="Y124" s="304">
        <v>0</v>
      </c>
      <c r="Z124" s="304">
        <v>-2927.5919134025007</v>
      </c>
      <c r="AA124" s="304">
        <v>0</v>
      </c>
      <c r="AB124" s="304">
        <v>942.63226103999932</v>
      </c>
      <c r="AC124" s="304">
        <v>0</v>
      </c>
      <c r="AD124" s="304">
        <v>-1558.5500000000002</v>
      </c>
      <c r="AE124" s="304">
        <v>0</v>
      </c>
      <c r="AF124" s="304">
        <v>-719.4399999999996</v>
      </c>
      <c r="AG124" s="304">
        <v>0</v>
      </c>
      <c r="AH124" s="304">
        <v>-4262.9496523625057</v>
      </c>
    </row>
    <row r="125" spans="1:34" s="8" customFormat="1">
      <c r="A125" s="10" t="s">
        <v>157</v>
      </c>
      <c r="B125" s="30" t="s">
        <v>284</v>
      </c>
      <c r="C125" s="46" t="s">
        <v>263</v>
      </c>
      <c r="D125" s="205">
        <v>0</v>
      </c>
      <c r="E125" s="248">
        <v>0</v>
      </c>
      <c r="F125" s="249">
        <v>0</v>
      </c>
      <c r="G125" s="248">
        <v>0</v>
      </c>
      <c r="H125" s="568">
        <v>0</v>
      </c>
      <c r="I125" s="250">
        <f t="shared" ref="I125" si="239">+I126+I130</f>
        <v>0</v>
      </c>
      <c r="J125" s="250">
        <v>0</v>
      </c>
      <c r="K125" s="250">
        <f t="shared" ref="K125" si="240">+K126+K130</f>
        <v>0</v>
      </c>
      <c r="L125" s="250">
        <v>0</v>
      </c>
      <c r="M125" s="250">
        <v>0</v>
      </c>
      <c r="N125" s="250">
        <v>0</v>
      </c>
      <c r="O125" s="250">
        <v>0</v>
      </c>
      <c r="P125" s="249">
        <v>0</v>
      </c>
      <c r="Q125" s="225">
        <f t="shared" si="145"/>
        <v>0</v>
      </c>
      <c r="R125" s="246"/>
      <c r="S125" s="191">
        <f t="shared" si="156"/>
        <v>0</v>
      </c>
      <c r="T125" s="304">
        <v>0</v>
      </c>
      <c r="U125" s="304">
        <v>0</v>
      </c>
      <c r="V125" s="304">
        <v>0</v>
      </c>
      <c r="W125" s="304">
        <v>0</v>
      </c>
      <c r="X125" s="304">
        <v>0</v>
      </c>
      <c r="Y125" s="304">
        <v>0</v>
      </c>
      <c r="Z125" s="304">
        <v>-724.11624149400018</v>
      </c>
      <c r="AA125" s="304">
        <v>0</v>
      </c>
      <c r="AB125" s="304">
        <v>-289.22000000000003</v>
      </c>
      <c r="AC125" s="304">
        <v>0</v>
      </c>
      <c r="AD125" s="304">
        <v>-349.99999999999989</v>
      </c>
      <c r="AE125" s="304">
        <v>0</v>
      </c>
      <c r="AF125" s="304">
        <v>-150</v>
      </c>
      <c r="AG125" s="304">
        <v>0</v>
      </c>
      <c r="AH125" s="304">
        <v>-1513.3362414940002</v>
      </c>
    </row>
    <row r="126" spans="1:34" s="8" customFormat="1">
      <c r="A126" s="10" t="s">
        <v>158</v>
      </c>
      <c r="B126" s="30" t="s">
        <v>285</v>
      </c>
      <c r="C126" s="46" t="s">
        <v>263</v>
      </c>
      <c r="D126" s="205">
        <v>0</v>
      </c>
      <c r="E126" s="248">
        <v>0</v>
      </c>
      <c r="F126" s="249">
        <v>0</v>
      </c>
      <c r="G126" s="248">
        <v>0</v>
      </c>
      <c r="H126" s="568">
        <v>0</v>
      </c>
      <c r="I126" s="250">
        <f t="shared" ref="I126" si="241">+I127+I131</f>
        <v>0</v>
      </c>
      <c r="J126" s="250">
        <v>0</v>
      </c>
      <c r="K126" s="250">
        <f t="shared" ref="K126" si="242">+K127+K131</f>
        <v>0</v>
      </c>
      <c r="L126" s="250">
        <v>0</v>
      </c>
      <c r="M126" s="250">
        <v>0</v>
      </c>
      <c r="N126" s="250">
        <v>0</v>
      </c>
      <c r="O126" s="250">
        <v>0</v>
      </c>
      <c r="P126" s="249">
        <v>0</v>
      </c>
      <c r="Q126" s="225">
        <f t="shared" si="145"/>
        <v>0</v>
      </c>
      <c r="R126" s="246"/>
      <c r="S126" s="191">
        <f t="shared" si="156"/>
        <v>0</v>
      </c>
      <c r="T126" s="304">
        <v>0</v>
      </c>
      <c r="U126" s="304">
        <v>0</v>
      </c>
      <c r="V126" s="304">
        <v>0</v>
      </c>
      <c r="W126" s="304">
        <v>0</v>
      </c>
      <c r="X126" s="304">
        <v>0</v>
      </c>
      <c r="Y126" s="304">
        <v>0</v>
      </c>
      <c r="Z126" s="304">
        <v>-317.39017686750003</v>
      </c>
      <c r="AA126" s="304">
        <v>0</v>
      </c>
      <c r="AB126" s="304">
        <v>-50</v>
      </c>
      <c r="AC126" s="304">
        <v>0</v>
      </c>
      <c r="AD126" s="304">
        <v>-550</v>
      </c>
      <c r="AE126" s="304">
        <v>0</v>
      </c>
      <c r="AF126" s="304">
        <v>-250</v>
      </c>
      <c r="AG126" s="304">
        <v>0</v>
      </c>
      <c r="AH126" s="304">
        <v>-1167.3901768674987</v>
      </c>
    </row>
    <row r="127" spans="1:34" s="8" customFormat="1">
      <c r="A127" s="10" t="s">
        <v>289</v>
      </c>
      <c r="B127" s="30" t="s">
        <v>286</v>
      </c>
      <c r="C127" s="46" t="s">
        <v>263</v>
      </c>
      <c r="D127" s="205">
        <v>0</v>
      </c>
      <c r="E127" s="248">
        <v>0</v>
      </c>
      <c r="F127" s="249">
        <v>0</v>
      </c>
      <c r="G127" s="248">
        <v>0</v>
      </c>
      <c r="H127" s="568">
        <v>0</v>
      </c>
      <c r="I127" s="250">
        <f t="shared" ref="I127" si="243">+I128+I132</f>
        <v>0</v>
      </c>
      <c r="J127" s="250">
        <v>0</v>
      </c>
      <c r="K127" s="250">
        <f t="shared" ref="K127" si="244">+K128+K132</f>
        <v>0</v>
      </c>
      <c r="L127" s="250">
        <v>0</v>
      </c>
      <c r="M127" s="250">
        <v>0</v>
      </c>
      <c r="N127" s="250">
        <v>0</v>
      </c>
      <c r="O127" s="250">
        <v>0</v>
      </c>
      <c r="P127" s="249">
        <v>0</v>
      </c>
      <c r="Q127" s="225">
        <f t="shared" si="145"/>
        <v>0</v>
      </c>
      <c r="R127" s="246"/>
      <c r="S127" s="191">
        <f t="shared" si="156"/>
        <v>0</v>
      </c>
      <c r="T127" s="304">
        <v>0</v>
      </c>
      <c r="U127" s="304">
        <v>0</v>
      </c>
      <c r="V127" s="304">
        <v>0</v>
      </c>
      <c r="W127" s="304">
        <v>0</v>
      </c>
      <c r="X127" s="304">
        <v>0</v>
      </c>
      <c r="Y127" s="304">
        <v>0</v>
      </c>
      <c r="Z127" s="304">
        <v>13.182999999999993</v>
      </c>
      <c r="AA127" s="304">
        <v>0</v>
      </c>
      <c r="AB127" s="304">
        <v>0</v>
      </c>
      <c r="AC127" s="304">
        <v>0</v>
      </c>
      <c r="AD127" s="304">
        <v>-58.549999999999955</v>
      </c>
      <c r="AE127" s="304">
        <v>0</v>
      </c>
      <c r="AF127" s="304">
        <v>0</v>
      </c>
      <c r="AG127" s="304">
        <v>0</v>
      </c>
      <c r="AH127" s="304">
        <v>-45.367000000000189</v>
      </c>
    </row>
    <row r="128" spans="1:34" s="8" customFormat="1">
      <c r="A128" s="10" t="s">
        <v>290</v>
      </c>
      <c r="B128" s="30" t="s">
        <v>288</v>
      </c>
      <c r="C128" s="46" t="s">
        <v>263</v>
      </c>
      <c r="D128" s="205">
        <v>0</v>
      </c>
      <c r="E128" s="248">
        <v>0</v>
      </c>
      <c r="F128" s="249">
        <v>0</v>
      </c>
      <c r="G128" s="248">
        <v>0</v>
      </c>
      <c r="H128" s="568">
        <v>0</v>
      </c>
      <c r="I128" s="250">
        <f t="shared" ref="I128" si="245">+I129+I133</f>
        <v>0</v>
      </c>
      <c r="J128" s="250">
        <v>0</v>
      </c>
      <c r="K128" s="250">
        <f t="shared" ref="K128" si="246">+K129+K133</f>
        <v>0</v>
      </c>
      <c r="L128" s="250">
        <v>0</v>
      </c>
      <c r="M128" s="250">
        <v>0</v>
      </c>
      <c r="N128" s="250">
        <v>0</v>
      </c>
      <c r="O128" s="250">
        <v>0</v>
      </c>
      <c r="P128" s="249">
        <v>0</v>
      </c>
      <c r="Q128" s="225">
        <f t="shared" si="145"/>
        <v>0</v>
      </c>
      <c r="R128" s="246"/>
      <c r="S128" s="191">
        <f t="shared" si="156"/>
        <v>0</v>
      </c>
      <c r="T128" s="304">
        <v>0</v>
      </c>
      <c r="U128" s="304">
        <v>0</v>
      </c>
      <c r="V128" s="304">
        <v>0</v>
      </c>
      <c r="W128" s="304">
        <v>0</v>
      </c>
      <c r="X128" s="304">
        <v>0</v>
      </c>
      <c r="Y128" s="304">
        <v>0</v>
      </c>
      <c r="Z128" s="304">
        <v>-1953.3798828000004</v>
      </c>
      <c r="AA128" s="304">
        <v>0</v>
      </c>
      <c r="AB128" s="304">
        <v>1756.7919259999999</v>
      </c>
      <c r="AC128" s="304">
        <v>0</v>
      </c>
      <c r="AD128" s="304">
        <v>0</v>
      </c>
      <c r="AE128" s="304">
        <v>0</v>
      </c>
      <c r="AF128" s="304">
        <v>0</v>
      </c>
      <c r="AG128" s="304">
        <v>0</v>
      </c>
      <c r="AH128" s="304">
        <v>-196.58795680000003</v>
      </c>
    </row>
    <row r="129" spans="1:34" s="8" customFormat="1">
      <c r="A129" s="10" t="s">
        <v>291</v>
      </c>
      <c r="B129" s="30" t="s">
        <v>287</v>
      </c>
      <c r="C129" s="46" t="s">
        <v>263</v>
      </c>
      <c r="D129" s="205">
        <v>0</v>
      </c>
      <c r="E129" s="248">
        <v>0</v>
      </c>
      <c r="F129" s="249">
        <v>0</v>
      </c>
      <c r="G129" s="248">
        <v>0</v>
      </c>
      <c r="H129" s="568">
        <v>0</v>
      </c>
      <c r="I129" s="250">
        <f t="shared" ref="I129" si="247">+I130+I134</f>
        <v>0</v>
      </c>
      <c r="J129" s="250">
        <v>0</v>
      </c>
      <c r="K129" s="250">
        <f t="shared" ref="K129" si="248">+K130+K134</f>
        <v>0</v>
      </c>
      <c r="L129" s="250">
        <v>0</v>
      </c>
      <c r="M129" s="250">
        <v>0</v>
      </c>
      <c r="N129" s="250">
        <v>0</v>
      </c>
      <c r="O129" s="250">
        <v>0</v>
      </c>
      <c r="P129" s="249">
        <v>0</v>
      </c>
      <c r="Q129" s="225">
        <f t="shared" si="145"/>
        <v>0</v>
      </c>
      <c r="R129" s="246"/>
      <c r="S129" s="191">
        <f t="shared" si="156"/>
        <v>0</v>
      </c>
      <c r="T129" s="304">
        <v>0</v>
      </c>
      <c r="U129" s="304">
        <v>0</v>
      </c>
      <c r="V129" s="304">
        <v>0</v>
      </c>
      <c r="W129" s="304">
        <v>0</v>
      </c>
      <c r="X129" s="304">
        <v>0</v>
      </c>
      <c r="Y129" s="304">
        <v>0</v>
      </c>
      <c r="Z129" s="304">
        <v>0</v>
      </c>
      <c r="AA129" s="304">
        <v>0</v>
      </c>
      <c r="AB129" s="304">
        <v>0</v>
      </c>
      <c r="AC129" s="304">
        <v>0</v>
      </c>
      <c r="AD129" s="304">
        <v>0</v>
      </c>
      <c r="AE129" s="304">
        <v>0</v>
      </c>
      <c r="AF129" s="304">
        <v>0</v>
      </c>
      <c r="AG129" s="304">
        <v>0</v>
      </c>
      <c r="AH129" s="304">
        <v>0</v>
      </c>
    </row>
    <row r="130" spans="1:34" s="8" customFormat="1">
      <c r="A130" s="10" t="s">
        <v>292</v>
      </c>
      <c r="B130" s="30" t="s">
        <v>293</v>
      </c>
      <c r="C130" s="46" t="s">
        <v>263</v>
      </c>
      <c r="D130" s="205">
        <v>0</v>
      </c>
      <c r="E130" s="248">
        <v>0</v>
      </c>
      <c r="F130" s="249">
        <v>0</v>
      </c>
      <c r="G130" s="248">
        <v>0</v>
      </c>
      <c r="H130" s="568">
        <v>0</v>
      </c>
      <c r="I130" s="250">
        <f t="shared" ref="I130" si="249">+I131+I135</f>
        <v>0</v>
      </c>
      <c r="J130" s="250">
        <v>0</v>
      </c>
      <c r="K130" s="250">
        <f t="shared" ref="K130" si="250">+K131+K135</f>
        <v>0</v>
      </c>
      <c r="L130" s="250">
        <v>0</v>
      </c>
      <c r="M130" s="250">
        <v>0</v>
      </c>
      <c r="N130" s="250">
        <v>0</v>
      </c>
      <c r="O130" s="250">
        <v>0</v>
      </c>
      <c r="P130" s="249">
        <v>0</v>
      </c>
      <c r="Q130" s="225">
        <f t="shared" si="145"/>
        <v>0</v>
      </c>
      <c r="R130" s="246"/>
      <c r="S130" s="191">
        <f t="shared" si="156"/>
        <v>0</v>
      </c>
      <c r="T130" s="304">
        <v>0</v>
      </c>
      <c r="U130" s="304">
        <v>0</v>
      </c>
      <c r="V130" s="304">
        <v>0</v>
      </c>
      <c r="W130" s="304">
        <v>0</v>
      </c>
      <c r="X130" s="304">
        <v>0</v>
      </c>
      <c r="Y130" s="304">
        <v>0</v>
      </c>
      <c r="Z130" s="304">
        <v>54.111387759000081</v>
      </c>
      <c r="AA130" s="304">
        <v>0</v>
      </c>
      <c r="AB130" s="304">
        <v>-474.93966496000007</v>
      </c>
      <c r="AC130" s="304">
        <v>0</v>
      </c>
      <c r="AD130" s="304">
        <v>-600</v>
      </c>
      <c r="AE130" s="304">
        <v>0</v>
      </c>
      <c r="AF130" s="304">
        <v>-319.44000000000005</v>
      </c>
      <c r="AG130" s="304">
        <v>0</v>
      </c>
      <c r="AH130" s="304">
        <v>-1340.2682772009994</v>
      </c>
    </row>
    <row r="131" spans="1:34" s="8" customFormat="1">
      <c r="A131" s="10" t="s">
        <v>159</v>
      </c>
      <c r="B131" s="30" t="s">
        <v>161</v>
      </c>
      <c r="C131" s="46" t="s">
        <v>263</v>
      </c>
      <c r="D131" s="205">
        <v>0</v>
      </c>
      <c r="E131" s="248">
        <v>0</v>
      </c>
      <c r="F131" s="249">
        <v>0</v>
      </c>
      <c r="G131" s="248">
        <v>0</v>
      </c>
      <c r="H131" s="568">
        <v>0</v>
      </c>
      <c r="I131" s="250">
        <f t="shared" ref="I131" si="251">+I132+I136</f>
        <v>0</v>
      </c>
      <c r="J131" s="250">
        <v>0</v>
      </c>
      <c r="K131" s="250">
        <f t="shared" ref="K131" si="252">+K132+K136</f>
        <v>0</v>
      </c>
      <c r="L131" s="250">
        <v>0</v>
      </c>
      <c r="M131" s="250">
        <v>0</v>
      </c>
      <c r="N131" s="250">
        <v>0</v>
      </c>
      <c r="O131" s="250">
        <v>0</v>
      </c>
      <c r="P131" s="249">
        <v>0</v>
      </c>
      <c r="Q131" s="225">
        <f t="shared" si="145"/>
        <v>0</v>
      </c>
      <c r="R131" s="246"/>
      <c r="S131" s="191">
        <f t="shared" si="156"/>
        <v>0</v>
      </c>
      <c r="T131" s="304">
        <v>0</v>
      </c>
      <c r="U131" s="304">
        <v>0</v>
      </c>
      <c r="V131" s="304">
        <v>0</v>
      </c>
      <c r="W131" s="304">
        <v>0</v>
      </c>
      <c r="X131" s="304">
        <v>0</v>
      </c>
      <c r="Y131" s="304">
        <v>0</v>
      </c>
      <c r="Z131" s="304">
        <v>0</v>
      </c>
      <c r="AA131" s="304">
        <v>0</v>
      </c>
      <c r="AB131" s="304">
        <v>0</v>
      </c>
      <c r="AC131" s="304">
        <v>0</v>
      </c>
      <c r="AD131" s="304">
        <v>0</v>
      </c>
      <c r="AE131" s="304">
        <v>0</v>
      </c>
      <c r="AF131" s="304">
        <v>0</v>
      </c>
      <c r="AG131" s="304">
        <v>0</v>
      </c>
      <c r="AH131" s="304">
        <v>0</v>
      </c>
    </row>
    <row r="132" spans="1:34" s="8" customFormat="1">
      <c r="A132" s="10" t="s">
        <v>160</v>
      </c>
      <c r="B132" s="30" t="s">
        <v>294</v>
      </c>
      <c r="C132" s="46" t="s">
        <v>263</v>
      </c>
      <c r="D132" s="205">
        <v>0</v>
      </c>
      <c r="E132" s="248">
        <v>0</v>
      </c>
      <c r="F132" s="249">
        <v>0</v>
      </c>
      <c r="G132" s="248">
        <v>0</v>
      </c>
      <c r="H132" s="568">
        <v>0</v>
      </c>
      <c r="I132" s="250">
        <f t="shared" ref="I132" si="253">+I133+I137</f>
        <v>0</v>
      </c>
      <c r="J132" s="250">
        <v>0</v>
      </c>
      <c r="K132" s="250">
        <f t="shared" ref="K132" si="254">+K133+K137</f>
        <v>0</v>
      </c>
      <c r="L132" s="250">
        <v>0</v>
      </c>
      <c r="M132" s="250">
        <v>0</v>
      </c>
      <c r="N132" s="250">
        <v>0</v>
      </c>
      <c r="O132" s="250">
        <v>0</v>
      </c>
      <c r="P132" s="249">
        <v>0</v>
      </c>
      <c r="Q132" s="225">
        <f t="shared" si="145"/>
        <v>0</v>
      </c>
      <c r="R132" s="246"/>
      <c r="S132" s="191">
        <f t="shared" si="156"/>
        <v>0</v>
      </c>
      <c r="T132" s="304">
        <v>0</v>
      </c>
      <c r="U132" s="304">
        <v>0</v>
      </c>
      <c r="V132" s="304">
        <v>0</v>
      </c>
      <c r="W132" s="304">
        <v>0</v>
      </c>
      <c r="X132" s="304">
        <v>94.289345903710455</v>
      </c>
      <c r="Y132" s="304">
        <v>0</v>
      </c>
      <c r="Z132" s="304">
        <v>-219.22549059750008</v>
      </c>
      <c r="AA132" s="304">
        <v>0</v>
      </c>
      <c r="AB132" s="304">
        <v>-89.156259423805295</v>
      </c>
      <c r="AC132" s="304">
        <v>0</v>
      </c>
      <c r="AD132" s="304">
        <v>366.44487753479029</v>
      </c>
      <c r="AE132" s="304">
        <v>0</v>
      </c>
      <c r="AF132" s="304">
        <v>606.84912630113172</v>
      </c>
      <c r="AG132" s="304">
        <v>0</v>
      </c>
      <c r="AH132" s="304">
        <v>759.20159971832709</v>
      </c>
    </row>
    <row r="133" spans="1:34" s="18" customFormat="1">
      <c r="A133" s="11" t="s">
        <v>57</v>
      </c>
      <c r="B133" s="29" t="s">
        <v>21</v>
      </c>
      <c r="C133" s="47" t="s">
        <v>263</v>
      </c>
      <c r="D133" s="209">
        <v>0</v>
      </c>
      <c r="E133" s="222">
        <v>0</v>
      </c>
      <c r="F133" s="223">
        <v>0</v>
      </c>
      <c r="G133" s="222">
        <v>0</v>
      </c>
      <c r="H133" s="569">
        <v>0</v>
      </c>
      <c r="I133" s="224">
        <f t="shared" ref="I133" si="255">+I134+I138</f>
        <v>0</v>
      </c>
      <c r="J133" s="224">
        <v>0</v>
      </c>
      <c r="K133" s="224">
        <f t="shared" ref="K133" si="256">+K134+K138</f>
        <v>0</v>
      </c>
      <c r="L133" s="224">
        <v>0</v>
      </c>
      <c r="M133" s="224">
        <v>0</v>
      </c>
      <c r="N133" s="224">
        <v>0</v>
      </c>
      <c r="O133" s="224">
        <v>0</v>
      </c>
      <c r="P133" s="223">
        <v>0</v>
      </c>
      <c r="Q133" s="226">
        <f t="shared" si="145"/>
        <v>0</v>
      </c>
      <c r="R133" s="243"/>
      <c r="S133" s="191">
        <f t="shared" si="156"/>
        <v>0</v>
      </c>
      <c r="T133" s="304">
        <v>0</v>
      </c>
      <c r="U133" s="304">
        <v>0</v>
      </c>
      <c r="V133" s="304">
        <v>0</v>
      </c>
      <c r="W133" s="304">
        <v>0</v>
      </c>
      <c r="X133" s="304">
        <v>-6415.6354371909983</v>
      </c>
      <c r="Y133" s="304">
        <v>0</v>
      </c>
      <c r="Z133" s="304">
        <v>-5235.0856215900003</v>
      </c>
      <c r="AA133" s="304">
        <v>0</v>
      </c>
      <c r="AB133" s="304">
        <v>-9816.8853529699991</v>
      </c>
      <c r="AC133" s="304">
        <v>0</v>
      </c>
      <c r="AD133" s="304">
        <v>-2620.8207551999999</v>
      </c>
      <c r="AE133" s="304">
        <v>0</v>
      </c>
      <c r="AF133" s="304">
        <v>-5179.5960713099985</v>
      </c>
      <c r="AG133" s="304">
        <v>0</v>
      </c>
      <c r="AH133" s="304">
        <v>-29268.023238260994</v>
      </c>
    </row>
    <row r="134" spans="1:34" s="8" customFormat="1">
      <c r="A134" s="10" t="s">
        <v>165</v>
      </c>
      <c r="B134" s="30" t="s">
        <v>295</v>
      </c>
      <c r="C134" s="46" t="s">
        <v>263</v>
      </c>
      <c r="D134" s="205">
        <v>0</v>
      </c>
      <c r="E134" s="248">
        <v>0</v>
      </c>
      <c r="F134" s="249">
        <v>0</v>
      </c>
      <c r="G134" s="248">
        <v>0</v>
      </c>
      <c r="H134" s="568">
        <v>0</v>
      </c>
      <c r="I134" s="250">
        <f t="shared" ref="I134" si="257">+I135+I139</f>
        <v>0</v>
      </c>
      <c r="J134" s="250">
        <v>0</v>
      </c>
      <c r="K134" s="250">
        <f t="shared" ref="K134" si="258">+K135+K139</f>
        <v>0</v>
      </c>
      <c r="L134" s="250">
        <v>0</v>
      </c>
      <c r="M134" s="250">
        <v>0</v>
      </c>
      <c r="N134" s="250">
        <v>0</v>
      </c>
      <c r="O134" s="250">
        <v>0</v>
      </c>
      <c r="P134" s="249">
        <v>0</v>
      </c>
      <c r="Q134" s="225">
        <f t="shared" si="145"/>
        <v>0</v>
      </c>
      <c r="R134" s="246"/>
      <c r="S134" s="191">
        <f t="shared" si="156"/>
        <v>0</v>
      </c>
      <c r="T134" s="304">
        <v>0</v>
      </c>
      <c r="U134" s="304">
        <v>0</v>
      </c>
      <c r="V134" s="304">
        <v>0</v>
      </c>
      <c r="W134" s="304">
        <v>0</v>
      </c>
      <c r="X134" s="304">
        <v>-6444.5741114659986</v>
      </c>
      <c r="Y134" s="304">
        <v>0</v>
      </c>
      <c r="Z134" s="304">
        <v>-5235.0856215900003</v>
      </c>
      <c r="AA134" s="304">
        <v>0</v>
      </c>
      <c r="AB134" s="304">
        <v>-9816.8853529699991</v>
      </c>
      <c r="AC134" s="304">
        <v>0</v>
      </c>
      <c r="AD134" s="304">
        <v>-2620.8207551999999</v>
      </c>
      <c r="AE134" s="304">
        <v>0</v>
      </c>
      <c r="AF134" s="304">
        <v>-5179.5960713099985</v>
      </c>
      <c r="AG134" s="304">
        <v>0</v>
      </c>
      <c r="AH134" s="304">
        <v>-29296.961912536</v>
      </c>
    </row>
    <row r="135" spans="1:34" s="8" customFormat="1">
      <c r="A135" s="10"/>
      <c r="B135" s="34" t="s">
        <v>296</v>
      </c>
      <c r="C135" s="46" t="s">
        <v>263</v>
      </c>
      <c r="D135" s="205">
        <v>0</v>
      </c>
      <c r="E135" s="248">
        <v>0</v>
      </c>
      <c r="F135" s="249">
        <v>0</v>
      </c>
      <c r="G135" s="248">
        <v>0</v>
      </c>
      <c r="H135" s="568">
        <v>0</v>
      </c>
      <c r="I135" s="250">
        <f t="shared" ref="I135" si="259">+I136+I140</f>
        <v>0</v>
      </c>
      <c r="J135" s="250">
        <v>0</v>
      </c>
      <c r="K135" s="250">
        <f t="shared" ref="K135" si="260">+K136+K140</f>
        <v>0</v>
      </c>
      <c r="L135" s="250">
        <v>0</v>
      </c>
      <c r="M135" s="250">
        <v>0</v>
      </c>
      <c r="N135" s="250">
        <v>0</v>
      </c>
      <c r="O135" s="250">
        <v>0</v>
      </c>
      <c r="P135" s="249">
        <v>0</v>
      </c>
      <c r="Q135" s="225">
        <f t="shared" si="145"/>
        <v>0</v>
      </c>
      <c r="R135" s="246"/>
      <c r="S135" s="191">
        <f t="shared" si="156"/>
        <v>0</v>
      </c>
      <c r="T135" s="304">
        <v>0</v>
      </c>
      <c r="U135" s="304">
        <v>0</v>
      </c>
      <c r="V135" s="304">
        <v>0</v>
      </c>
      <c r="W135" s="304">
        <v>0</v>
      </c>
      <c r="X135" s="304">
        <v>-8210.1131023369999</v>
      </c>
      <c r="Y135" s="304">
        <v>0</v>
      </c>
      <c r="Z135" s="304">
        <v>-5235.0856215900003</v>
      </c>
      <c r="AA135" s="304">
        <v>0</v>
      </c>
      <c r="AB135" s="304">
        <v>-9816.8853529699991</v>
      </c>
      <c r="AC135" s="304">
        <v>0</v>
      </c>
      <c r="AD135" s="304">
        <v>-2620.8207551999999</v>
      </c>
      <c r="AE135" s="304">
        <v>0</v>
      </c>
      <c r="AF135" s="304">
        <v>-5179.5960713099985</v>
      </c>
      <c r="AG135" s="304">
        <v>0</v>
      </c>
      <c r="AH135" s="304">
        <v>-31062.500903406995</v>
      </c>
    </row>
    <row r="136" spans="1:34" s="8" customFormat="1">
      <c r="A136" s="10"/>
      <c r="B136" s="34" t="s">
        <v>297</v>
      </c>
      <c r="C136" s="46" t="s">
        <v>263</v>
      </c>
      <c r="D136" s="205">
        <v>0</v>
      </c>
      <c r="E136" s="248">
        <v>0</v>
      </c>
      <c r="F136" s="249">
        <v>0</v>
      </c>
      <c r="G136" s="248">
        <v>0</v>
      </c>
      <c r="H136" s="568">
        <v>0</v>
      </c>
      <c r="I136" s="250">
        <f t="shared" ref="I136" si="261">+I137+I141</f>
        <v>0</v>
      </c>
      <c r="J136" s="250">
        <v>0</v>
      </c>
      <c r="K136" s="250">
        <f t="shared" ref="K136" si="262">+K137+K141</f>
        <v>0</v>
      </c>
      <c r="L136" s="250">
        <v>0</v>
      </c>
      <c r="M136" s="250">
        <v>0</v>
      </c>
      <c r="N136" s="250">
        <v>0</v>
      </c>
      <c r="O136" s="250">
        <v>0</v>
      </c>
      <c r="P136" s="249">
        <v>0</v>
      </c>
      <c r="Q136" s="225">
        <f t="shared" si="145"/>
        <v>0</v>
      </c>
      <c r="R136" s="246"/>
      <c r="S136" s="191">
        <f t="shared" si="156"/>
        <v>0</v>
      </c>
      <c r="T136" s="304">
        <v>0</v>
      </c>
      <c r="U136" s="304">
        <v>0</v>
      </c>
      <c r="V136" s="304">
        <v>0</v>
      </c>
      <c r="W136" s="304">
        <v>0</v>
      </c>
      <c r="X136" s="304">
        <v>1765.5389908709999</v>
      </c>
      <c r="Y136" s="304">
        <v>0</v>
      </c>
      <c r="Z136" s="304">
        <v>0</v>
      </c>
      <c r="AA136" s="304">
        <v>0</v>
      </c>
      <c r="AB136" s="304">
        <v>0</v>
      </c>
      <c r="AC136" s="304">
        <v>0</v>
      </c>
      <c r="AD136" s="304">
        <v>0</v>
      </c>
      <c r="AE136" s="304">
        <v>0</v>
      </c>
      <c r="AF136" s="304">
        <v>0</v>
      </c>
      <c r="AG136" s="304">
        <v>0</v>
      </c>
      <c r="AH136" s="304">
        <v>1765.5389908709999</v>
      </c>
    </row>
    <row r="137" spans="1:34" s="8" customFormat="1">
      <c r="A137" s="10" t="s">
        <v>166</v>
      </c>
      <c r="B137" s="30" t="s">
        <v>163</v>
      </c>
      <c r="C137" s="46" t="s">
        <v>263</v>
      </c>
      <c r="D137" s="205">
        <v>0</v>
      </c>
      <c r="E137" s="248">
        <v>0</v>
      </c>
      <c r="F137" s="249">
        <v>0</v>
      </c>
      <c r="G137" s="248">
        <v>0</v>
      </c>
      <c r="H137" s="568">
        <v>0</v>
      </c>
      <c r="I137" s="250">
        <f t="shared" ref="I137" si="263">+I138+I142</f>
        <v>0</v>
      </c>
      <c r="J137" s="250">
        <v>0</v>
      </c>
      <c r="K137" s="250">
        <f t="shared" ref="K137" si="264">+K138+K142</f>
        <v>0</v>
      </c>
      <c r="L137" s="250">
        <v>0</v>
      </c>
      <c r="M137" s="250">
        <v>0</v>
      </c>
      <c r="N137" s="250">
        <v>0</v>
      </c>
      <c r="O137" s="250">
        <v>0</v>
      </c>
      <c r="P137" s="249">
        <v>0</v>
      </c>
      <c r="Q137" s="225">
        <f t="shared" si="145"/>
        <v>0</v>
      </c>
      <c r="R137" s="246"/>
      <c r="S137" s="191">
        <f t="shared" si="156"/>
        <v>0</v>
      </c>
      <c r="T137" s="304">
        <v>0</v>
      </c>
      <c r="U137" s="304">
        <v>0</v>
      </c>
      <c r="V137" s="304">
        <v>0</v>
      </c>
      <c r="W137" s="304">
        <v>0</v>
      </c>
      <c r="X137" s="304">
        <v>28.90132027500001</v>
      </c>
      <c r="Y137" s="304">
        <v>0</v>
      </c>
      <c r="Z137" s="304">
        <v>0</v>
      </c>
      <c r="AA137" s="304">
        <v>0</v>
      </c>
      <c r="AB137" s="304">
        <v>0</v>
      </c>
      <c r="AC137" s="304">
        <v>0</v>
      </c>
      <c r="AD137" s="304">
        <v>0</v>
      </c>
      <c r="AE137" s="304">
        <v>0</v>
      </c>
      <c r="AF137" s="304">
        <v>0</v>
      </c>
      <c r="AG137" s="304">
        <v>0</v>
      </c>
      <c r="AH137" s="304">
        <v>28.90132027500001</v>
      </c>
    </row>
    <row r="138" spans="1:34" s="8" customFormat="1">
      <c r="A138" s="10" t="s">
        <v>167</v>
      </c>
      <c r="B138" s="30" t="s">
        <v>162</v>
      </c>
      <c r="C138" s="46" t="s">
        <v>263</v>
      </c>
      <c r="D138" s="205">
        <v>0</v>
      </c>
      <c r="E138" s="248">
        <v>0</v>
      </c>
      <c r="F138" s="249">
        <v>0</v>
      </c>
      <c r="G138" s="248">
        <v>0</v>
      </c>
      <c r="H138" s="568">
        <v>0</v>
      </c>
      <c r="I138" s="250">
        <f t="shared" ref="I138" si="265">+I139+I143</f>
        <v>0</v>
      </c>
      <c r="J138" s="250">
        <v>0</v>
      </c>
      <c r="K138" s="250">
        <f t="shared" ref="K138" si="266">+K139+K143</f>
        <v>0</v>
      </c>
      <c r="L138" s="250">
        <v>0</v>
      </c>
      <c r="M138" s="250">
        <v>0</v>
      </c>
      <c r="N138" s="250">
        <v>0</v>
      </c>
      <c r="O138" s="250">
        <v>0</v>
      </c>
      <c r="P138" s="249">
        <v>0</v>
      </c>
      <c r="Q138" s="225">
        <f t="shared" si="145"/>
        <v>0</v>
      </c>
      <c r="R138" s="246"/>
      <c r="S138" s="191">
        <f t="shared" si="156"/>
        <v>0</v>
      </c>
      <c r="T138" s="304">
        <v>0</v>
      </c>
      <c r="U138" s="304">
        <v>0</v>
      </c>
      <c r="V138" s="304">
        <v>0</v>
      </c>
      <c r="W138" s="304">
        <v>0</v>
      </c>
      <c r="X138" s="304">
        <v>0</v>
      </c>
      <c r="Y138" s="304">
        <v>0</v>
      </c>
      <c r="Z138" s="304">
        <v>0</v>
      </c>
      <c r="AA138" s="304">
        <v>0</v>
      </c>
      <c r="AB138" s="304">
        <v>0</v>
      </c>
      <c r="AC138" s="304">
        <v>0</v>
      </c>
      <c r="AD138" s="304">
        <v>0</v>
      </c>
      <c r="AE138" s="304">
        <v>0</v>
      </c>
      <c r="AF138" s="304">
        <v>0</v>
      </c>
      <c r="AG138" s="304">
        <v>0</v>
      </c>
      <c r="AH138" s="304">
        <v>0</v>
      </c>
    </row>
    <row r="139" spans="1:34" s="8" customFormat="1" ht="25.5">
      <c r="A139" s="10" t="s">
        <v>301</v>
      </c>
      <c r="B139" s="30" t="s">
        <v>299</v>
      </c>
      <c r="C139" s="46" t="s">
        <v>263</v>
      </c>
      <c r="D139" s="205">
        <v>0</v>
      </c>
      <c r="E139" s="248">
        <v>0</v>
      </c>
      <c r="F139" s="249">
        <v>0</v>
      </c>
      <c r="G139" s="248">
        <v>0</v>
      </c>
      <c r="H139" s="568">
        <v>0</v>
      </c>
      <c r="I139" s="250">
        <f t="shared" ref="I139" si="267">+I140+I144</f>
        <v>0</v>
      </c>
      <c r="J139" s="250">
        <v>0</v>
      </c>
      <c r="K139" s="250">
        <f t="shared" ref="K139" si="268">+K140+K144</f>
        <v>0</v>
      </c>
      <c r="L139" s="250">
        <v>0</v>
      </c>
      <c r="M139" s="250">
        <v>0</v>
      </c>
      <c r="N139" s="250">
        <v>0</v>
      </c>
      <c r="O139" s="250">
        <v>0</v>
      </c>
      <c r="P139" s="249">
        <v>0</v>
      </c>
      <c r="Q139" s="225">
        <f t="shared" si="145"/>
        <v>0</v>
      </c>
      <c r="R139" s="246"/>
      <c r="S139" s="191">
        <f t="shared" si="156"/>
        <v>0</v>
      </c>
      <c r="T139" s="304">
        <v>0</v>
      </c>
      <c r="U139" s="304">
        <v>0</v>
      </c>
      <c r="V139" s="304">
        <v>0</v>
      </c>
      <c r="W139" s="304">
        <v>0</v>
      </c>
      <c r="X139" s="304">
        <v>0</v>
      </c>
      <c r="Y139" s="304">
        <v>0</v>
      </c>
      <c r="Z139" s="304">
        <v>0</v>
      </c>
      <c r="AA139" s="304">
        <v>0</v>
      </c>
      <c r="AB139" s="304">
        <v>0</v>
      </c>
      <c r="AC139" s="304">
        <v>0</v>
      </c>
      <c r="AD139" s="304">
        <v>0</v>
      </c>
      <c r="AE139" s="304">
        <v>0</v>
      </c>
      <c r="AF139" s="304">
        <v>0</v>
      </c>
      <c r="AG139" s="304">
        <v>0</v>
      </c>
      <c r="AH139" s="304">
        <v>0</v>
      </c>
    </row>
    <row r="140" spans="1:34" s="8" customFormat="1">
      <c r="A140" s="10" t="s">
        <v>302</v>
      </c>
      <c r="B140" s="30" t="s">
        <v>300</v>
      </c>
      <c r="C140" s="46" t="s">
        <v>263</v>
      </c>
      <c r="D140" s="205">
        <v>0</v>
      </c>
      <c r="E140" s="248">
        <v>0</v>
      </c>
      <c r="F140" s="249">
        <v>0</v>
      </c>
      <c r="G140" s="248">
        <v>0</v>
      </c>
      <c r="H140" s="568">
        <v>0</v>
      </c>
      <c r="I140" s="250">
        <f t="shared" ref="I140" si="269">+I141+I145</f>
        <v>0</v>
      </c>
      <c r="J140" s="250">
        <v>0</v>
      </c>
      <c r="K140" s="250">
        <f t="shared" ref="K140" si="270">+K141+K145</f>
        <v>0</v>
      </c>
      <c r="L140" s="250">
        <v>0</v>
      </c>
      <c r="M140" s="250">
        <v>0</v>
      </c>
      <c r="N140" s="250">
        <v>0</v>
      </c>
      <c r="O140" s="250">
        <v>0</v>
      </c>
      <c r="P140" s="249">
        <v>0</v>
      </c>
      <c r="Q140" s="225">
        <f t="shared" si="145"/>
        <v>0</v>
      </c>
      <c r="R140" s="246"/>
      <c r="S140" s="191">
        <f t="shared" si="156"/>
        <v>0</v>
      </c>
      <c r="T140" s="304">
        <v>0</v>
      </c>
      <c r="U140" s="304">
        <v>0</v>
      </c>
      <c r="V140" s="304">
        <v>0</v>
      </c>
      <c r="W140" s="304">
        <v>0</v>
      </c>
      <c r="X140" s="304">
        <v>3.7353999999999998E-2</v>
      </c>
      <c r="Y140" s="304">
        <v>0</v>
      </c>
      <c r="Z140" s="304">
        <v>0</v>
      </c>
      <c r="AA140" s="304">
        <v>0</v>
      </c>
      <c r="AB140" s="304">
        <v>0</v>
      </c>
      <c r="AC140" s="304">
        <v>0</v>
      </c>
      <c r="AD140" s="304">
        <v>0</v>
      </c>
      <c r="AE140" s="304">
        <v>0</v>
      </c>
      <c r="AF140" s="304">
        <v>0</v>
      </c>
      <c r="AG140" s="304">
        <v>0</v>
      </c>
      <c r="AH140" s="304">
        <v>3.7353999999999998E-2</v>
      </c>
    </row>
    <row r="141" spans="1:34" s="18" customFormat="1">
      <c r="A141" s="11" t="s">
        <v>58</v>
      </c>
      <c r="B141" s="29" t="s">
        <v>22</v>
      </c>
      <c r="C141" s="47" t="s">
        <v>263</v>
      </c>
      <c r="D141" s="209">
        <v>0</v>
      </c>
      <c r="E141" s="222">
        <v>0</v>
      </c>
      <c r="F141" s="223">
        <v>0</v>
      </c>
      <c r="G141" s="222">
        <v>0</v>
      </c>
      <c r="H141" s="569">
        <v>0</v>
      </c>
      <c r="I141" s="224">
        <f t="shared" ref="I141" si="271">+I142+I146</f>
        <v>0</v>
      </c>
      <c r="J141" s="224">
        <v>0</v>
      </c>
      <c r="K141" s="224">
        <f t="shared" ref="K141" si="272">+K142+K146</f>
        <v>0</v>
      </c>
      <c r="L141" s="224">
        <v>0</v>
      </c>
      <c r="M141" s="224">
        <v>0</v>
      </c>
      <c r="N141" s="224">
        <v>0</v>
      </c>
      <c r="O141" s="224">
        <v>0</v>
      </c>
      <c r="P141" s="223">
        <v>0</v>
      </c>
      <c r="Q141" s="226">
        <f t="shared" si="145"/>
        <v>0</v>
      </c>
      <c r="R141" s="243"/>
      <c r="S141" s="191">
        <f t="shared" si="156"/>
        <v>0</v>
      </c>
      <c r="T141" s="304">
        <v>0</v>
      </c>
      <c r="U141" s="304">
        <v>0</v>
      </c>
      <c r="V141" s="304">
        <v>0</v>
      </c>
      <c r="W141" s="304">
        <v>0</v>
      </c>
      <c r="X141" s="304">
        <v>-8368.7564165200001</v>
      </c>
      <c r="Y141" s="304">
        <v>0</v>
      </c>
      <c r="Z141" s="304">
        <v>-6160.8923767899996</v>
      </c>
      <c r="AA141" s="304">
        <v>0</v>
      </c>
      <c r="AB141" s="304">
        <v>-9957.3386005779939</v>
      </c>
      <c r="AC141" s="304">
        <v>0</v>
      </c>
      <c r="AD141" s="304">
        <v>-2253.9790720638439</v>
      </c>
      <c r="AE141" s="304">
        <v>0</v>
      </c>
      <c r="AF141" s="304">
        <v>-4677.2163227839746</v>
      </c>
      <c r="AG141" s="304">
        <v>0</v>
      </c>
      <c r="AH141" s="304">
        <v>-31418.182788735812</v>
      </c>
    </row>
    <row r="142" spans="1:34" s="8" customFormat="1">
      <c r="A142" s="10" t="s">
        <v>59</v>
      </c>
      <c r="B142" s="30" t="s">
        <v>298</v>
      </c>
      <c r="C142" s="46" t="s">
        <v>263</v>
      </c>
      <c r="D142" s="205">
        <v>0</v>
      </c>
      <c r="E142" s="248">
        <v>0</v>
      </c>
      <c r="F142" s="249">
        <v>0</v>
      </c>
      <c r="G142" s="248">
        <v>0</v>
      </c>
      <c r="H142" s="568">
        <v>0</v>
      </c>
      <c r="I142" s="250">
        <f t="shared" ref="I142" si="273">+I143+I147</f>
        <v>0</v>
      </c>
      <c r="J142" s="250">
        <v>0</v>
      </c>
      <c r="K142" s="250">
        <f t="shared" ref="K142" si="274">+K143+K147</f>
        <v>0</v>
      </c>
      <c r="L142" s="250">
        <v>0</v>
      </c>
      <c r="M142" s="250">
        <v>0</v>
      </c>
      <c r="N142" s="250">
        <v>0</v>
      </c>
      <c r="O142" s="250">
        <v>0</v>
      </c>
      <c r="P142" s="249">
        <v>0</v>
      </c>
      <c r="Q142" s="225">
        <f t="shared" ref="Q142:Q147" si="275">+G142+I142+K142+M142+O142</f>
        <v>0</v>
      </c>
      <c r="R142" s="246"/>
      <c r="S142" s="191">
        <f t="shared" si="156"/>
        <v>0</v>
      </c>
      <c r="T142" s="304">
        <v>0</v>
      </c>
      <c r="U142" s="304">
        <v>0</v>
      </c>
      <c r="V142" s="304">
        <v>0</v>
      </c>
      <c r="W142" s="304">
        <v>0</v>
      </c>
      <c r="X142" s="304">
        <v>-8444.573639780001</v>
      </c>
      <c r="Y142" s="304">
        <v>0</v>
      </c>
      <c r="Z142" s="304">
        <v>-6130.7893767899996</v>
      </c>
      <c r="AA142" s="304">
        <v>0</v>
      </c>
      <c r="AB142" s="304">
        <v>-9749.9370040699996</v>
      </c>
      <c r="AC142" s="304">
        <v>0</v>
      </c>
      <c r="AD142" s="304">
        <v>-1515.82062159</v>
      </c>
      <c r="AE142" s="304">
        <v>0</v>
      </c>
      <c r="AF142" s="304">
        <v>-3567.9024416399998</v>
      </c>
      <c r="AG142" s="304">
        <v>0</v>
      </c>
      <c r="AH142" s="304">
        <v>-29409.023083870004</v>
      </c>
    </row>
    <row r="143" spans="1:34" s="8" customFormat="1">
      <c r="A143" s="10" t="s">
        <v>60</v>
      </c>
      <c r="B143" s="34" t="s">
        <v>296</v>
      </c>
      <c r="C143" s="46" t="s">
        <v>263</v>
      </c>
      <c r="D143" s="205">
        <v>0</v>
      </c>
      <c r="E143" s="248">
        <v>0</v>
      </c>
      <c r="F143" s="249">
        <v>0</v>
      </c>
      <c r="G143" s="248">
        <v>0</v>
      </c>
      <c r="H143" s="568">
        <v>0</v>
      </c>
      <c r="I143" s="250">
        <f t="shared" ref="I143" si="276">+I144+I148</f>
        <v>0</v>
      </c>
      <c r="J143" s="250">
        <v>0</v>
      </c>
      <c r="K143" s="250">
        <f t="shared" ref="K143" si="277">+K144+K148</f>
        <v>0</v>
      </c>
      <c r="L143" s="250">
        <v>0</v>
      </c>
      <c r="M143" s="250">
        <v>0</v>
      </c>
      <c r="N143" s="250">
        <v>0</v>
      </c>
      <c r="O143" s="250">
        <v>0</v>
      </c>
      <c r="P143" s="249">
        <v>0</v>
      </c>
      <c r="Q143" s="225">
        <f t="shared" si="275"/>
        <v>0</v>
      </c>
      <c r="R143" s="246"/>
      <c r="S143" s="191">
        <f t="shared" si="156"/>
        <v>0</v>
      </c>
      <c r="T143" s="304">
        <v>0</v>
      </c>
      <c r="U143" s="304">
        <v>0</v>
      </c>
      <c r="V143" s="304">
        <v>0</v>
      </c>
      <c r="W143" s="304">
        <v>0</v>
      </c>
      <c r="X143" s="304">
        <v>-930.87265410999998</v>
      </c>
      <c r="Y143" s="304">
        <v>0</v>
      </c>
      <c r="Z143" s="304">
        <v>221.25099999999998</v>
      </c>
      <c r="AA143" s="304">
        <v>0</v>
      </c>
      <c r="AB143" s="304">
        <v>-8779.2188164700001</v>
      </c>
      <c r="AC143" s="304">
        <v>0</v>
      </c>
      <c r="AD143" s="304">
        <v>-1815.82062159</v>
      </c>
      <c r="AE143" s="304">
        <v>0</v>
      </c>
      <c r="AF143" s="304">
        <v>-2857.9024416399998</v>
      </c>
      <c r="AG143" s="304">
        <v>0</v>
      </c>
      <c r="AH143" s="304">
        <v>-14162.563533810004</v>
      </c>
    </row>
    <row r="144" spans="1:34" s="8" customFormat="1">
      <c r="A144" s="10"/>
      <c r="B144" s="34" t="s">
        <v>297</v>
      </c>
      <c r="C144" s="46" t="s">
        <v>263</v>
      </c>
      <c r="D144" s="205">
        <v>0</v>
      </c>
      <c r="E144" s="248">
        <v>0</v>
      </c>
      <c r="F144" s="249">
        <v>0</v>
      </c>
      <c r="G144" s="248">
        <v>0</v>
      </c>
      <c r="H144" s="568">
        <v>0</v>
      </c>
      <c r="I144" s="250">
        <f t="shared" ref="I144" si="278">+I145+I149</f>
        <v>0</v>
      </c>
      <c r="J144" s="250">
        <v>0</v>
      </c>
      <c r="K144" s="250">
        <f t="shared" ref="K144" si="279">+K145+K149</f>
        <v>0</v>
      </c>
      <c r="L144" s="250">
        <v>0</v>
      </c>
      <c r="M144" s="250">
        <v>0</v>
      </c>
      <c r="N144" s="250">
        <v>0</v>
      </c>
      <c r="O144" s="250">
        <v>0</v>
      </c>
      <c r="P144" s="249">
        <v>0</v>
      </c>
      <c r="Q144" s="225">
        <f t="shared" si="275"/>
        <v>0</v>
      </c>
      <c r="R144" s="246"/>
      <c r="S144" s="191">
        <f t="shared" si="156"/>
        <v>0</v>
      </c>
      <c r="T144" s="304">
        <v>0</v>
      </c>
      <c r="U144" s="304">
        <v>0</v>
      </c>
      <c r="V144" s="304">
        <v>0</v>
      </c>
      <c r="W144" s="304">
        <v>0</v>
      </c>
      <c r="X144" s="304">
        <v>-7513.7009856700006</v>
      </c>
      <c r="Y144" s="304">
        <v>0</v>
      </c>
      <c r="Z144" s="304">
        <v>-6352.0403767899998</v>
      </c>
      <c r="AA144" s="304">
        <v>0</v>
      </c>
      <c r="AB144" s="304">
        <v>-970.71818759999996</v>
      </c>
      <c r="AC144" s="304">
        <v>0</v>
      </c>
      <c r="AD144" s="304">
        <v>300</v>
      </c>
      <c r="AE144" s="304">
        <v>0</v>
      </c>
      <c r="AF144" s="304">
        <v>-710</v>
      </c>
      <c r="AG144" s="304">
        <v>0</v>
      </c>
      <c r="AH144" s="304">
        <v>-15246.459550060001</v>
      </c>
    </row>
    <row r="145" spans="1:34" s="8" customFormat="1">
      <c r="A145" s="10" t="s">
        <v>61</v>
      </c>
      <c r="B145" s="30" t="s">
        <v>169</v>
      </c>
      <c r="C145" s="46" t="s">
        <v>263</v>
      </c>
      <c r="D145" s="205">
        <v>0</v>
      </c>
      <c r="E145" s="248">
        <v>0</v>
      </c>
      <c r="F145" s="249">
        <v>0</v>
      </c>
      <c r="G145" s="248">
        <v>0</v>
      </c>
      <c r="H145" s="568">
        <v>0</v>
      </c>
      <c r="I145" s="250">
        <f t="shared" ref="I145" si="280">+I146+I150</f>
        <v>0</v>
      </c>
      <c r="J145" s="250">
        <v>0</v>
      </c>
      <c r="K145" s="250">
        <f t="shared" ref="K145" si="281">+K146+K150</f>
        <v>0</v>
      </c>
      <c r="L145" s="250">
        <v>0</v>
      </c>
      <c r="M145" s="250">
        <v>0</v>
      </c>
      <c r="N145" s="250">
        <v>0</v>
      </c>
      <c r="O145" s="250">
        <v>0</v>
      </c>
      <c r="P145" s="249">
        <v>0</v>
      </c>
      <c r="Q145" s="225">
        <f t="shared" si="275"/>
        <v>0</v>
      </c>
      <c r="R145" s="246"/>
      <c r="S145" s="191">
        <f t="shared" si="156"/>
        <v>0</v>
      </c>
      <c r="T145" s="304">
        <v>0</v>
      </c>
      <c r="U145" s="304">
        <v>0</v>
      </c>
      <c r="V145" s="304">
        <v>0</v>
      </c>
      <c r="W145" s="304">
        <v>0</v>
      </c>
      <c r="X145" s="304">
        <v>0</v>
      </c>
      <c r="Y145" s="304">
        <v>0</v>
      </c>
      <c r="Z145" s="304">
        <v>0</v>
      </c>
      <c r="AA145" s="304">
        <v>0</v>
      </c>
      <c r="AB145" s="304">
        <v>0</v>
      </c>
      <c r="AC145" s="304">
        <v>0</v>
      </c>
      <c r="AD145" s="304">
        <v>0</v>
      </c>
      <c r="AE145" s="304">
        <v>0</v>
      </c>
      <c r="AF145" s="304">
        <v>0</v>
      </c>
      <c r="AG145" s="304">
        <v>0</v>
      </c>
      <c r="AH145" s="304">
        <v>0</v>
      </c>
    </row>
    <row r="146" spans="1:34" s="8" customFormat="1">
      <c r="A146" s="10" t="s">
        <v>170</v>
      </c>
      <c r="B146" s="30" t="s">
        <v>44</v>
      </c>
      <c r="C146" s="46" t="s">
        <v>263</v>
      </c>
      <c r="D146" s="205">
        <v>0</v>
      </c>
      <c r="E146" s="248">
        <v>0</v>
      </c>
      <c r="F146" s="249">
        <v>0</v>
      </c>
      <c r="G146" s="248">
        <v>0</v>
      </c>
      <c r="H146" s="568">
        <v>0</v>
      </c>
      <c r="I146" s="250">
        <f t="shared" ref="I146" si="282">+I147+I151</f>
        <v>0</v>
      </c>
      <c r="J146" s="250">
        <v>0</v>
      </c>
      <c r="K146" s="250">
        <f t="shared" ref="K146" si="283">+K147+K151</f>
        <v>0</v>
      </c>
      <c r="L146" s="250">
        <v>0</v>
      </c>
      <c r="M146" s="250">
        <v>0</v>
      </c>
      <c r="N146" s="250">
        <v>0</v>
      </c>
      <c r="O146" s="250">
        <v>0</v>
      </c>
      <c r="P146" s="249">
        <v>0</v>
      </c>
      <c r="Q146" s="225">
        <f t="shared" si="275"/>
        <v>0</v>
      </c>
      <c r="R146" s="246"/>
      <c r="S146" s="191">
        <f t="shared" si="156"/>
        <v>0</v>
      </c>
      <c r="T146" s="304">
        <v>0</v>
      </c>
      <c r="U146" s="304">
        <v>0</v>
      </c>
      <c r="V146" s="304">
        <v>0</v>
      </c>
      <c r="W146" s="304">
        <v>0</v>
      </c>
      <c r="X146" s="304">
        <v>0</v>
      </c>
      <c r="Y146" s="304">
        <v>0</v>
      </c>
      <c r="Z146" s="304">
        <v>-30.102999999999998</v>
      </c>
      <c r="AA146" s="304">
        <v>0</v>
      </c>
      <c r="AB146" s="304">
        <v>-207.40159650799481</v>
      </c>
      <c r="AC146" s="304">
        <v>0</v>
      </c>
      <c r="AD146" s="304">
        <v>-738.15845047384425</v>
      </c>
      <c r="AE146" s="304">
        <v>0</v>
      </c>
      <c r="AF146" s="304">
        <v>-1109.3138811439744</v>
      </c>
      <c r="AG146" s="304">
        <v>0</v>
      </c>
      <c r="AH146" s="304">
        <v>-2084.9769281258132</v>
      </c>
    </row>
    <row r="147" spans="1:34" s="8" customFormat="1">
      <c r="A147" s="10" t="s">
        <v>303</v>
      </c>
      <c r="B147" s="30" t="s">
        <v>304</v>
      </c>
      <c r="C147" s="46" t="s">
        <v>263</v>
      </c>
      <c r="D147" s="205">
        <v>0</v>
      </c>
      <c r="E147" s="248">
        <v>0</v>
      </c>
      <c r="F147" s="249">
        <v>0</v>
      </c>
      <c r="G147" s="248">
        <v>0</v>
      </c>
      <c r="H147" s="568">
        <v>0</v>
      </c>
      <c r="I147" s="250">
        <f t="shared" ref="I147" si="284">+I148+I152</f>
        <v>0</v>
      </c>
      <c r="J147" s="250">
        <v>0</v>
      </c>
      <c r="K147" s="250">
        <f t="shared" ref="K147" si="285">+K148+K152</f>
        <v>0</v>
      </c>
      <c r="L147" s="250">
        <v>0</v>
      </c>
      <c r="M147" s="250">
        <v>0</v>
      </c>
      <c r="N147" s="250">
        <v>0</v>
      </c>
      <c r="O147" s="250">
        <v>0</v>
      </c>
      <c r="P147" s="249">
        <v>0</v>
      </c>
      <c r="Q147" s="225">
        <f t="shared" si="275"/>
        <v>0</v>
      </c>
      <c r="R147" s="246"/>
      <c r="S147" s="191">
        <f t="shared" ref="S147:S210" si="286">+Q147-O147-M147-K147-I147-G147</f>
        <v>0</v>
      </c>
      <c r="T147" s="304">
        <v>0</v>
      </c>
      <c r="U147" s="304">
        <v>0</v>
      </c>
      <c r="V147" s="304">
        <v>0</v>
      </c>
      <c r="W147" s="304">
        <v>0</v>
      </c>
      <c r="X147" s="304">
        <v>75.817223259999977</v>
      </c>
      <c r="Y147" s="304">
        <v>0</v>
      </c>
      <c r="Z147" s="304">
        <v>0</v>
      </c>
      <c r="AA147" s="304">
        <v>0</v>
      </c>
      <c r="AB147" s="304">
        <v>0</v>
      </c>
      <c r="AC147" s="304">
        <v>0</v>
      </c>
      <c r="AD147" s="304">
        <v>0</v>
      </c>
      <c r="AE147" s="304">
        <v>0</v>
      </c>
      <c r="AF147" s="304">
        <v>0</v>
      </c>
      <c r="AG147" s="304">
        <v>0</v>
      </c>
      <c r="AH147" s="304">
        <v>75.817223259999977</v>
      </c>
    </row>
    <row r="148" spans="1:34" s="8" customFormat="1" ht="25.5">
      <c r="A148" s="11" t="s">
        <v>132</v>
      </c>
      <c r="B148" s="29" t="s">
        <v>171</v>
      </c>
      <c r="C148" s="47" t="s">
        <v>263</v>
      </c>
      <c r="D148" s="205">
        <v>0</v>
      </c>
      <c r="E148" s="222">
        <v>0</v>
      </c>
      <c r="F148" s="223">
        <v>0</v>
      </c>
      <c r="G148" s="222">
        <v>0</v>
      </c>
      <c r="H148" s="569">
        <v>0</v>
      </c>
      <c r="I148" s="224">
        <f t="shared" ref="I148" si="287">+I149+I153</f>
        <v>0</v>
      </c>
      <c r="J148" s="224">
        <v>0</v>
      </c>
      <c r="K148" s="224">
        <f t="shared" ref="K148" si="288">+K149+K153</f>
        <v>0</v>
      </c>
      <c r="L148" s="224">
        <v>0</v>
      </c>
      <c r="M148" s="224">
        <v>0</v>
      </c>
      <c r="N148" s="224">
        <v>0</v>
      </c>
      <c r="O148" s="224">
        <v>0</v>
      </c>
      <c r="P148" s="223">
        <v>0</v>
      </c>
      <c r="Q148" s="225">
        <f>Q98-Q104</f>
        <v>0</v>
      </c>
      <c r="R148" s="246"/>
      <c r="S148" s="191">
        <f t="shared" si="286"/>
        <v>0</v>
      </c>
      <c r="T148" s="304">
        <v>0</v>
      </c>
      <c r="U148" s="304">
        <v>0</v>
      </c>
      <c r="V148" s="304">
        <v>0</v>
      </c>
      <c r="W148" s="304">
        <v>0</v>
      </c>
      <c r="X148" s="304">
        <v>-2257.8611014313356</v>
      </c>
      <c r="Y148" s="304">
        <v>0</v>
      </c>
      <c r="Z148" s="304">
        <v>-4104.7618475409399</v>
      </c>
      <c r="AA148" s="304">
        <v>0</v>
      </c>
      <c r="AB148" s="304">
        <v>553.26992806921771</v>
      </c>
      <c r="AC148" s="304">
        <v>0</v>
      </c>
      <c r="AD148" s="304">
        <v>-420.35179440095817</v>
      </c>
      <c r="AE148" s="304">
        <v>0</v>
      </c>
      <c r="AF148" s="304">
        <v>401.90884968493629</v>
      </c>
      <c r="AG148" s="304">
        <v>0</v>
      </c>
      <c r="AH148" s="304">
        <v>-5827.795965619036</v>
      </c>
    </row>
    <row r="149" spans="1:34" s="8" customFormat="1" ht="25.5">
      <c r="A149" s="10" t="s">
        <v>147</v>
      </c>
      <c r="B149" s="30" t="s">
        <v>149</v>
      </c>
      <c r="C149" s="46" t="s">
        <v>263</v>
      </c>
      <c r="D149" s="205">
        <v>0</v>
      </c>
      <c r="E149" s="248">
        <v>0</v>
      </c>
      <c r="F149" s="249">
        <v>0</v>
      </c>
      <c r="G149" s="248">
        <v>0</v>
      </c>
      <c r="H149" s="568">
        <v>0</v>
      </c>
      <c r="I149" s="250">
        <f t="shared" ref="I149" si="289">+I150+I154</f>
        <v>0</v>
      </c>
      <c r="J149" s="250">
        <v>0</v>
      </c>
      <c r="K149" s="250">
        <f t="shared" ref="K149" si="290">+K150+K154</f>
        <v>0</v>
      </c>
      <c r="L149" s="250">
        <v>0</v>
      </c>
      <c r="M149" s="250">
        <v>0</v>
      </c>
      <c r="N149" s="250">
        <v>0</v>
      </c>
      <c r="O149" s="250">
        <v>0</v>
      </c>
      <c r="P149" s="249">
        <v>0</v>
      </c>
      <c r="Q149" s="225"/>
      <c r="R149" s="246"/>
      <c r="S149" s="191">
        <f t="shared" si="286"/>
        <v>0</v>
      </c>
      <c r="T149" s="304">
        <v>0</v>
      </c>
      <c r="U149" s="304">
        <v>0</v>
      </c>
      <c r="V149" s="304">
        <v>0</v>
      </c>
      <c r="W149" s="304">
        <v>0</v>
      </c>
      <c r="X149" s="304">
        <v>0</v>
      </c>
      <c r="Y149" s="304">
        <v>0</v>
      </c>
      <c r="Z149" s="304">
        <v>0</v>
      </c>
      <c r="AA149" s="304">
        <v>0</v>
      </c>
      <c r="AB149" s="304">
        <v>0</v>
      </c>
      <c r="AC149" s="304">
        <v>0</v>
      </c>
      <c r="AD149" s="304">
        <v>0</v>
      </c>
      <c r="AE149" s="304">
        <v>0</v>
      </c>
      <c r="AF149" s="304">
        <v>0</v>
      </c>
      <c r="AG149" s="304">
        <v>0</v>
      </c>
      <c r="AH149" s="304">
        <v>0</v>
      </c>
    </row>
    <row r="150" spans="1:34" s="8" customFormat="1">
      <c r="A150" s="10" t="s">
        <v>148</v>
      </c>
      <c r="B150" s="30" t="s">
        <v>150</v>
      </c>
      <c r="C150" s="46" t="s">
        <v>263</v>
      </c>
      <c r="D150" s="205">
        <v>0</v>
      </c>
      <c r="E150" s="248">
        <v>0</v>
      </c>
      <c r="F150" s="249">
        <v>0</v>
      </c>
      <c r="G150" s="248">
        <v>0</v>
      </c>
      <c r="H150" s="568">
        <v>0</v>
      </c>
      <c r="I150" s="250">
        <f t="shared" ref="I150" si="291">+I151+I155</f>
        <v>0</v>
      </c>
      <c r="J150" s="250">
        <v>0</v>
      </c>
      <c r="K150" s="250">
        <f t="shared" ref="K150" si="292">+K151+K155</f>
        <v>0</v>
      </c>
      <c r="L150" s="250">
        <v>0</v>
      </c>
      <c r="M150" s="250">
        <v>0</v>
      </c>
      <c r="N150" s="250">
        <v>0</v>
      </c>
      <c r="O150" s="250">
        <v>0</v>
      </c>
      <c r="P150" s="249">
        <v>0</v>
      </c>
      <c r="Q150" s="225"/>
      <c r="R150" s="246"/>
      <c r="S150" s="191">
        <f t="shared" si="286"/>
        <v>0</v>
      </c>
      <c r="T150" s="304">
        <v>0</v>
      </c>
      <c r="U150" s="304">
        <v>0</v>
      </c>
      <c r="V150" s="304">
        <v>0</v>
      </c>
      <c r="W150" s="304">
        <v>0</v>
      </c>
      <c r="X150" s="304">
        <v>0</v>
      </c>
      <c r="Y150" s="304">
        <v>0</v>
      </c>
      <c r="Z150" s="304">
        <v>0</v>
      </c>
      <c r="AA150" s="304">
        <v>0</v>
      </c>
      <c r="AB150" s="304">
        <v>0</v>
      </c>
      <c r="AC150" s="304">
        <v>0</v>
      </c>
      <c r="AD150" s="304">
        <v>0</v>
      </c>
      <c r="AE150" s="304">
        <v>0</v>
      </c>
      <c r="AF150" s="304">
        <v>0</v>
      </c>
      <c r="AG150" s="304">
        <v>0</v>
      </c>
      <c r="AH150" s="304">
        <v>0</v>
      </c>
    </row>
    <row r="151" spans="1:34" s="8" customFormat="1" ht="25.5">
      <c r="A151" s="10" t="s">
        <v>133</v>
      </c>
      <c r="B151" s="29" t="s">
        <v>172</v>
      </c>
      <c r="C151" s="47" t="s">
        <v>263</v>
      </c>
      <c r="D151" s="205">
        <v>0</v>
      </c>
      <c r="E151" s="222">
        <v>0</v>
      </c>
      <c r="F151" s="223">
        <v>0</v>
      </c>
      <c r="G151" s="222">
        <v>0</v>
      </c>
      <c r="H151" s="569">
        <v>0</v>
      </c>
      <c r="I151" s="224">
        <f t="shared" ref="I151" si="293">+I152+I156</f>
        <v>0</v>
      </c>
      <c r="J151" s="224">
        <v>0</v>
      </c>
      <c r="K151" s="224">
        <f t="shared" ref="K151" si="294">+K152+K156</f>
        <v>0</v>
      </c>
      <c r="L151" s="224">
        <v>0</v>
      </c>
      <c r="M151" s="224">
        <v>0</v>
      </c>
      <c r="N151" s="224">
        <v>0</v>
      </c>
      <c r="O151" s="224">
        <v>0</v>
      </c>
      <c r="P151" s="223">
        <v>0</v>
      </c>
      <c r="Q151" s="225">
        <f>Q117-Q123</f>
        <v>0</v>
      </c>
      <c r="R151" s="246"/>
      <c r="S151" s="191">
        <f t="shared" si="286"/>
        <v>0</v>
      </c>
      <c r="T151" s="304">
        <v>0</v>
      </c>
      <c r="U151" s="304">
        <v>0</v>
      </c>
      <c r="V151" s="304">
        <v>0</v>
      </c>
      <c r="W151" s="304">
        <v>0</v>
      </c>
      <c r="X151" s="304">
        <v>-147.86634853371015</v>
      </c>
      <c r="Y151" s="304">
        <v>0</v>
      </c>
      <c r="Z151" s="304">
        <v>3140.9174040000016</v>
      </c>
      <c r="AA151" s="304">
        <v>0</v>
      </c>
      <c r="AB151" s="304">
        <v>-853.47600161619357</v>
      </c>
      <c r="AC151" s="304">
        <v>0</v>
      </c>
      <c r="AD151" s="304">
        <v>1192.1051224652092</v>
      </c>
      <c r="AE151" s="304">
        <v>0</v>
      </c>
      <c r="AF151" s="304">
        <v>112.59087369886856</v>
      </c>
      <c r="AG151" s="304">
        <v>0</v>
      </c>
      <c r="AH151" s="304">
        <v>3444.2710500141729</v>
      </c>
    </row>
    <row r="152" spans="1:34" s="8" customFormat="1" ht="25.5">
      <c r="A152" s="10" t="s">
        <v>151</v>
      </c>
      <c r="B152" s="30" t="s">
        <v>153</v>
      </c>
      <c r="C152" s="46" t="s">
        <v>263</v>
      </c>
      <c r="D152" s="205">
        <v>0</v>
      </c>
      <c r="E152" s="248">
        <v>0</v>
      </c>
      <c r="F152" s="249">
        <v>0</v>
      </c>
      <c r="G152" s="248">
        <v>0</v>
      </c>
      <c r="H152" s="568">
        <v>0</v>
      </c>
      <c r="I152" s="250">
        <f t="shared" ref="I152" si="295">+I153+I157</f>
        <v>0</v>
      </c>
      <c r="J152" s="250">
        <v>0</v>
      </c>
      <c r="K152" s="250">
        <f t="shared" ref="K152" si="296">+K153+K157</f>
        <v>0</v>
      </c>
      <c r="L152" s="250">
        <v>0</v>
      </c>
      <c r="M152" s="250">
        <v>0</v>
      </c>
      <c r="N152" s="250">
        <v>0</v>
      </c>
      <c r="O152" s="250">
        <v>0</v>
      </c>
      <c r="P152" s="249">
        <v>0</v>
      </c>
      <c r="Q152" s="225"/>
      <c r="R152" s="246"/>
      <c r="S152" s="191">
        <f t="shared" si="286"/>
        <v>0</v>
      </c>
      <c r="T152" s="304">
        <v>0</v>
      </c>
      <c r="U152" s="304">
        <v>0</v>
      </c>
      <c r="V152" s="304">
        <v>0</v>
      </c>
      <c r="W152" s="304">
        <v>0</v>
      </c>
      <c r="X152" s="304">
        <v>0</v>
      </c>
      <c r="Y152" s="304">
        <v>0</v>
      </c>
      <c r="Z152" s="304">
        <v>0</v>
      </c>
      <c r="AA152" s="304">
        <v>0</v>
      </c>
      <c r="AB152" s="304">
        <v>0</v>
      </c>
      <c r="AC152" s="304">
        <v>0</v>
      </c>
      <c r="AD152" s="304">
        <v>0</v>
      </c>
      <c r="AE152" s="304">
        <v>0</v>
      </c>
      <c r="AF152" s="304">
        <v>0</v>
      </c>
      <c r="AG152" s="304">
        <v>0</v>
      </c>
      <c r="AH152" s="304">
        <v>0</v>
      </c>
    </row>
    <row r="153" spans="1:34" s="8" customFormat="1">
      <c r="A153" s="10" t="s">
        <v>152</v>
      </c>
      <c r="B153" s="30" t="s">
        <v>150</v>
      </c>
      <c r="C153" s="46" t="s">
        <v>263</v>
      </c>
      <c r="D153" s="205">
        <v>0</v>
      </c>
      <c r="E153" s="248">
        <v>0</v>
      </c>
      <c r="F153" s="249">
        <v>0</v>
      </c>
      <c r="G153" s="248">
        <v>0</v>
      </c>
      <c r="H153" s="568">
        <v>0</v>
      </c>
      <c r="I153" s="250">
        <f t="shared" ref="I153" si="297">+I154+I158</f>
        <v>0</v>
      </c>
      <c r="J153" s="250">
        <v>0</v>
      </c>
      <c r="K153" s="250">
        <f t="shared" ref="K153" si="298">+K154+K158</f>
        <v>0</v>
      </c>
      <c r="L153" s="250">
        <v>0</v>
      </c>
      <c r="M153" s="250">
        <v>0</v>
      </c>
      <c r="N153" s="250">
        <v>0</v>
      </c>
      <c r="O153" s="250">
        <v>0</v>
      </c>
      <c r="P153" s="249">
        <v>0</v>
      </c>
      <c r="Q153" s="225"/>
      <c r="R153" s="246"/>
      <c r="S153" s="191">
        <f t="shared" si="286"/>
        <v>0</v>
      </c>
      <c r="T153" s="304">
        <v>0</v>
      </c>
      <c r="U153" s="304">
        <v>0</v>
      </c>
      <c r="V153" s="304">
        <v>0</v>
      </c>
      <c r="W153" s="304">
        <v>0</v>
      </c>
      <c r="X153" s="304">
        <v>0</v>
      </c>
      <c r="Y153" s="304">
        <v>0</v>
      </c>
      <c r="Z153" s="304">
        <v>0</v>
      </c>
      <c r="AA153" s="304">
        <v>0</v>
      </c>
      <c r="AB153" s="304">
        <v>0</v>
      </c>
      <c r="AC153" s="304">
        <v>0</v>
      </c>
      <c r="AD153" s="304">
        <v>0</v>
      </c>
      <c r="AE153" s="304">
        <v>0</v>
      </c>
      <c r="AF153" s="304">
        <v>0</v>
      </c>
      <c r="AG153" s="304">
        <v>0</v>
      </c>
      <c r="AH153" s="304">
        <v>0</v>
      </c>
    </row>
    <row r="154" spans="1:34" s="18" customFormat="1" ht="15.75" customHeight="1">
      <c r="A154" s="11" t="s">
        <v>134</v>
      </c>
      <c r="B154" s="29" t="s">
        <v>173</v>
      </c>
      <c r="C154" s="47" t="s">
        <v>263</v>
      </c>
      <c r="D154" s="209">
        <v>0</v>
      </c>
      <c r="E154" s="222">
        <v>0</v>
      </c>
      <c r="F154" s="223">
        <v>0</v>
      </c>
      <c r="G154" s="222">
        <v>0</v>
      </c>
      <c r="H154" s="569">
        <v>0</v>
      </c>
      <c r="I154" s="224">
        <f t="shared" ref="I154" si="299">+I155+I159</f>
        <v>0</v>
      </c>
      <c r="J154" s="224">
        <v>0</v>
      </c>
      <c r="K154" s="224">
        <f t="shared" ref="K154" si="300">+K155+K159</f>
        <v>0</v>
      </c>
      <c r="L154" s="224">
        <v>0</v>
      </c>
      <c r="M154" s="224">
        <v>0</v>
      </c>
      <c r="N154" s="224">
        <v>0</v>
      </c>
      <c r="O154" s="224">
        <v>0</v>
      </c>
      <c r="P154" s="223">
        <v>0</v>
      </c>
      <c r="Q154" s="226">
        <f>Q133-Q141</f>
        <v>0</v>
      </c>
      <c r="R154" s="243"/>
      <c r="S154" s="191">
        <f t="shared" si="286"/>
        <v>0</v>
      </c>
      <c r="T154" s="304">
        <v>0</v>
      </c>
      <c r="U154" s="304">
        <v>0</v>
      </c>
      <c r="V154" s="304">
        <v>0</v>
      </c>
      <c r="W154" s="304">
        <v>0</v>
      </c>
      <c r="X154" s="304">
        <v>1953.1209793290018</v>
      </c>
      <c r="Y154" s="304">
        <v>0</v>
      </c>
      <c r="Z154" s="304">
        <v>925.80675519999977</v>
      </c>
      <c r="AA154" s="304">
        <v>0</v>
      </c>
      <c r="AB154" s="304">
        <v>140.45324760799394</v>
      </c>
      <c r="AC154" s="304">
        <v>0</v>
      </c>
      <c r="AD154" s="304">
        <v>-366.84168313615555</v>
      </c>
      <c r="AE154" s="304">
        <v>0</v>
      </c>
      <c r="AF154" s="304">
        <v>-502.37974852602383</v>
      </c>
      <c r="AG154" s="304">
        <v>0</v>
      </c>
      <c r="AH154" s="304">
        <v>2150.1595504748184</v>
      </c>
    </row>
    <row r="155" spans="1:34" s="18" customFormat="1">
      <c r="A155" s="11" t="s">
        <v>174</v>
      </c>
      <c r="B155" s="29" t="s">
        <v>278</v>
      </c>
      <c r="C155" s="47" t="s">
        <v>263</v>
      </c>
      <c r="D155" s="209">
        <v>0</v>
      </c>
      <c r="E155" s="222">
        <v>0</v>
      </c>
      <c r="F155" s="223">
        <v>0</v>
      </c>
      <c r="G155" s="222">
        <v>0</v>
      </c>
      <c r="H155" s="569">
        <v>0</v>
      </c>
      <c r="I155" s="224">
        <f t="shared" ref="I155" si="301">+I156+I160</f>
        <v>0</v>
      </c>
      <c r="J155" s="224">
        <v>0</v>
      </c>
      <c r="K155" s="224">
        <f t="shared" ref="K155" si="302">+K156+K160</f>
        <v>0</v>
      </c>
      <c r="L155" s="224">
        <v>0</v>
      </c>
      <c r="M155" s="224">
        <v>0</v>
      </c>
      <c r="N155" s="224">
        <v>0</v>
      </c>
      <c r="O155" s="224">
        <v>0</v>
      </c>
      <c r="P155" s="223">
        <v>0</v>
      </c>
      <c r="Q155" s="226">
        <f t="shared" ref="Q155" si="303">+G155+I155+K155+M155+O155</f>
        <v>0</v>
      </c>
      <c r="R155" s="243"/>
      <c r="S155" s="191">
        <f t="shared" si="286"/>
        <v>0</v>
      </c>
      <c r="T155" s="304">
        <v>0</v>
      </c>
      <c r="U155" s="304">
        <v>0</v>
      </c>
      <c r="V155" s="304">
        <v>0</v>
      </c>
      <c r="W155" s="304">
        <v>0</v>
      </c>
      <c r="X155" s="304">
        <v>53.411210999999994</v>
      </c>
      <c r="Y155" s="304">
        <v>0</v>
      </c>
      <c r="Z155" s="304">
        <v>38.301651</v>
      </c>
      <c r="AA155" s="304">
        <v>0</v>
      </c>
      <c r="AB155" s="304">
        <v>38.301651</v>
      </c>
      <c r="AC155" s="304">
        <v>0</v>
      </c>
      <c r="AD155" s="304">
        <v>38.301651</v>
      </c>
      <c r="AE155" s="304">
        <v>0</v>
      </c>
      <c r="AF155" s="304">
        <v>30.963999590000014</v>
      </c>
      <c r="AG155" s="304">
        <v>0</v>
      </c>
      <c r="AH155" s="304">
        <v>199.28016359</v>
      </c>
    </row>
    <row r="156" spans="1:34" s="18" customFormat="1">
      <c r="A156" s="11" t="s">
        <v>175</v>
      </c>
      <c r="B156" s="29" t="s">
        <v>280</v>
      </c>
      <c r="C156" s="47" t="s">
        <v>263</v>
      </c>
      <c r="D156" s="209">
        <v>0</v>
      </c>
      <c r="E156" s="222">
        <v>0</v>
      </c>
      <c r="F156" s="223">
        <v>0</v>
      </c>
      <c r="G156" s="222">
        <v>0</v>
      </c>
      <c r="H156" s="569">
        <v>0</v>
      </c>
      <c r="I156" s="224">
        <f t="shared" ref="I156" si="304">+I157+I161</f>
        <v>0</v>
      </c>
      <c r="J156" s="224">
        <v>0</v>
      </c>
      <c r="K156" s="224">
        <f t="shared" ref="K156" si="305">+K157+K161</f>
        <v>0</v>
      </c>
      <c r="L156" s="224">
        <v>0</v>
      </c>
      <c r="M156" s="224">
        <v>0</v>
      </c>
      <c r="N156" s="224">
        <v>0</v>
      </c>
      <c r="O156" s="224">
        <v>0</v>
      </c>
      <c r="P156" s="223">
        <v>0</v>
      </c>
      <c r="Q156" s="226">
        <f>SUM(Q148,Q151,Q154:Q155)</f>
        <v>0</v>
      </c>
      <c r="R156" s="243"/>
      <c r="S156" s="191">
        <f t="shared" si="286"/>
        <v>0</v>
      </c>
      <c r="T156" s="304">
        <v>0</v>
      </c>
      <c r="U156" s="304">
        <v>0</v>
      </c>
      <c r="V156" s="304">
        <v>0</v>
      </c>
      <c r="W156" s="304">
        <v>0</v>
      </c>
      <c r="X156" s="304">
        <v>-399.19525963604394</v>
      </c>
      <c r="Y156" s="304">
        <v>0</v>
      </c>
      <c r="Z156" s="304">
        <v>0.26396265906146255</v>
      </c>
      <c r="AA156" s="304">
        <v>0</v>
      </c>
      <c r="AB156" s="304">
        <v>-121.45117493898192</v>
      </c>
      <c r="AC156" s="304">
        <v>0</v>
      </c>
      <c r="AD156" s="304">
        <v>443.21329592809548</v>
      </c>
      <c r="AE156" s="304">
        <v>0</v>
      </c>
      <c r="AF156" s="304">
        <v>43.083974447781031</v>
      </c>
      <c r="AG156" s="304">
        <v>0</v>
      </c>
      <c r="AH156" s="304">
        <v>-34.085201540044636</v>
      </c>
    </row>
    <row r="157" spans="1:34" s="18" customFormat="1">
      <c r="A157" s="11" t="s">
        <v>176</v>
      </c>
      <c r="B157" s="29" t="s">
        <v>23</v>
      </c>
      <c r="C157" s="47" t="s">
        <v>263</v>
      </c>
      <c r="D157" s="209">
        <v>0</v>
      </c>
      <c r="E157" s="222">
        <v>0</v>
      </c>
      <c r="F157" s="223">
        <v>0</v>
      </c>
      <c r="G157" s="222">
        <v>0</v>
      </c>
      <c r="H157" s="569">
        <v>0</v>
      </c>
      <c r="I157" s="224">
        <f t="shared" ref="I157" si="306">+I158+I162</f>
        <v>0</v>
      </c>
      <c r="J157" s="556">
        <v>0</v>
      </c>
      <c r="K157" s="556">
        <f t="shared" ref="K157" si="307">+K158+K162</f>
        <v>0</v>
      </c>
      <c r="L157" s="556">
        <v>0</v>
      </c>
      <c r="M157" s="556">
        <v>153.24120612708722</v>
      </c>
      <c r="N157" s="556">
        <v>0</v>
      </c>
      <c r="O157" s="556">
        <v>153.24120612708722</v>
      </c>
      <c r="P157" s="557">
        <v>0</v>
      </c>
      <c r="Q157" s="226">
        <f>G157</f>
        <v>0</v>
      </c>
      <c r="R157" s="243"/>
      <c r="S157" s="191"/>
      <c r="T157" s="304">
        <v>0</v>
      </c>
      <c r="U157" s="304">
        <v>0</v>
      </c>
      <c r="V157" s="304">
        <v>0</v>
      </c>
      <c r="W157" s="304">
        <v>0</v>
      </c>
      <c r="X157" s="304">
        <v>0</v>
      </c>
      <c r="Y157" s="304">
        <v>0</v>
      </c>
      <c r="Z157" s="304">
        <v>-399.19525963604394</v>
      </c>
      <c r="AA157" s="304">
        <v>0</v>
      </c>
      <c r="AB157" s="304">
        <v>-398.93129697698248</v>
      </c>
      <c r="AC157" s="304">
        <v>0</v>
      </c>
      <c r="AD157" s="304">
        <v>-520.3824719159644</v>
      </c>
      <c r="AE157" s="304">
        <v>0</v>
      </c>
      <c r="AF157" s="304">
        <v>-77.169175987868925</v>
      </c>
      <c r="AG157" s="304">
        <v>0</v>
      </c>
      <c r="AH157" s="304">
        <v>0</v>
      </c>
    </row>
    <row r="158" spans="1:34" s="18" customFormat="1" ht="16.5" thickBot="1">
      <c r="A158" s="27" t="s">
        <v>279</v>
      </c>
      <c r="B158" s="52" t="s">
        <v>24</v>
      </c>
      <c r="C158" s="53" t="s">
        <v>263</v>
      </c>
      <c r="D158" s="227">
        <v>0</v>
      </c>
      <c r="E158" s="228">
        <v>0</v>
      </c>
      <c r="F158" s="229">
        <v>0</v>
      </c>
      <c r="G158" s="228">
        <v>0</v>
      </c>
      <c r="H158" s="570">
        <v>0</v>
      </c>
      <c r="I158" s="230">
        <f t="shared" ref="I158" si="308">+I159+I163</f>
        <v>0</v>
      </c>
      <c r="J158" s="558">
        <v>0</v>
      </c>
      <c r="K158" s="558">
        <f t="shared" ref="K158" si="309">+K159+K163</f>
        <v>0</v>
      </c>
      <c r="L158" s="558">
        <v>0</v>
      </c>
      <c r="M158" s="558">
        <v>153.24120612708722</v>
      </c>
      <c r="N158" s="558">
        <v>0</v>
      </c>
      <c r="O158" s="558">
        <v>153.2412061270872</v>
      </c>
      <c r="P158" s="559">
        <v>0</v>
      </c>
      <c r="Q158" s="231">
        <f>Q157+Q156</f>
        <v>0</v>
      </c>
      <c r="R158" s="266"/>
      <c r="S158" s="191"/>
      <c r="T158" s="304">
        <v>0</v>
      </c>
      <c r="U158" s="304">
        <v>0</v>
      </c>
      <c r="V158" s="304">
        <v>0</v>
      </c>
      <c r="W158" s="304">
        <v>0</v>
      </c>
      <c r="X158" s="304">
        <v>-399.19525963604394</v>
      </c>
      <c r="Y158" s="304">
        <v>0</v>
      </c>
      <c r="Z158" s="304">
        <v>-398.93129697698248</v>
      </c>
      <c r="AA158" s="304">
        <v>0</v>
      </c>
      <c r="AB158" s="304">
        <v>-520.3824719159644</v>
      </c>
      <c r="AC158" s="304">
        <v>0</v>
      </c>
      <c r="AD158" s="304">
        <v>-77.169175987868925</v>
      </c>
      <c r="AE158" s="304">
        <v>0</v>
      </c>
      <c r="AF158" s="304">
        <v>-34.085201540087894</v>
      </c>
      <c r="AG158" s="304">
        <v>0</v>
      </c>
      <c r="AH158" s="304">
        <v>-34.085201540044636</v>
      </c>
    </row>
    <row r="159" spans="1:34" s="8" customFormat="1" ht="16.5" thickBot="1">
      <c r="A159" s="54"/>
      <c r="B159" s="55" t="s">
        <v>17</v>
      </c>
      <c r="C159" s="56"/>
      <c r="D159" s="232">
        <v>0</v>
      </c>
      <c r="E159" s="233">
        <v>0</v>
      </c>
      <c r="F159" s="234">
        <v>0</v>
      </c>
      <c r="G159" s="233">
        <v>0</v>
      </c>
      <c r="H159" s="571">
        <v>0</v>
      </c>
      <c r="I159" s="235">
        <f t="shared" ref="I159" si="310">+I160+I164</f>
        <v>0</v>
      </c>
      <c r="J159" s="235">
        <v>0</v>
      </c>
      <c r="K159" s="235">
        <f t="shared" ref="K159" si="311">+K160+K164</f>
        <v>0</v>
      </c>
      <c r="L159" s="235">
        <v>0</v>
      </c>
      <c r="M159" s="235">
        <v>0</v>
      </c>
      <c r="N159" s="235">
        <v>0</v>
      </c>
      <c r="O159" s="235">
        <v>0</v>
      </c>
      <c r="P159" s="236">
        <v>0</v>
      </c>
      <c r="Q159" s="237"/>
      <c r="R159" s="236"/>
      <c r="S159" s="191">
        <f t="shared" si="286"/>
        <v>0</v>
      </c>
      <c r="T159" s="304">
        <v>0</v>
      </c>
      <c r="U159" s="304">
        <v>0</v>
      </c>
      <c r="V159" s="304">
        <v>0</v>
      </c>
      <c r="W159" s="304">
        <v>0</v>
      </c>
      <c r="X159" s="304">
        <v>0</v>
      </c>
      <c r="Y159" s="304">
        <v>0</v>
      </c>
      <c r="Z159" s="304">
        <v>0</v>
      </c>
      <c r="AA159" s="304">
        <v>0</v>
      </c>
      <c r="AB159" s="304">
        <v>0</v>
      </c>
      <c r="AC159" s="304">
        <v>0</v>
      </c>
      <c r="AD159" s="304">
        <v>0</v>
      </c>
      <c r="AE159" s="304">
        <v>0</v>
      </c>
      <c r="AF159" s="304">
        <v>0</v>
      </c>
      <c r="AG159" s="304">
        <v>0</v>
      </c>
      <c r="AH159" s="304">
        <v>0</v>
      </c>
    </row>
    <row r="160" spans="1:34" s="18" customFormat="1">
      <c r="A160" s="38">
        <v>1</v>
      </c>
      <c r="B160" s="39" t="s">
        <v>18</v>
      </c>
      <c r="C160" s="45" t="s">
        <v>263</v>
      </c>
      <c r="D160" s="238">
        <v>0</v>
      </c>
      <c r="E160" s="203">
        <v>0</v>
      </c>
      <c r="F160" s="204">
        <v>0</v>
      </c>
      <c r="G160" s="203">
        <v>0</v>
      </c>
      <c r="H160" s="572">
        <v>0</v>
      </c>
      <c r="I160" s="239">
        <f t="shared" ref="I160" si="312">+I161+I165</f>
        <v>0</v>
      </c>
      <c r="J160" s="239">
        <v>0</v>
      </c>
      <c r="K160" s="239">
        <f t="shared" ref="K160" si="313">+K161+K165</f>
        <v>0</v>
      </c>
      <c r="L160" s="239">
        <v>0</v>
      </c>
      <c r="M160" s="239">
        <v>0</v>
      </c>
      <c r="N160" s="239">
        <v>0</v>
      </c>
      <c r="O160" s="239">
        <v>0</v>
      </c>
      <c r="P160" s="204">
        <v>0</v>
      </c>
      <c r="Q160" s="203">
        <f t="shared" ref="Q160" si="314">+Q75-Q71+Q43</f>
        <v>786.66643321356969</v>
      </c>
      <c r="R160" s="277"/>
      <c r="S160" s="191">
        <f t="shared" si="286"/>
        <v>786.66643321356969</v>
      </c>
      <c r="T160" s="304">
        <v>0</v>
      </c>
      <c r="U160" s="304">
        <v>0</v>
      </c>
      <c r="V160" s="304">
        <v>0</v>
      </c>
      <c r="W160" s="304">
        <v>0</v>
      </c>
      <c r="X160" s="304">
        <v>481.6158352523853</v>
      </c>
      <c r="Y160" s="304">
        <v>0</v>
      </c>
      <c r="Z160" s="304">
        <v>-903.40332597006272</v>
      </c>
      <c r="AA160" s="304">
        <v>0</v>
      </c>
      <c r="AB160" s="304">
        <v>-901.59246263533169</v>
      </c>
      <c r="AC160" s="304">
        <v>0</v>
      </c>
      <c r="AD160" s="304">
        <v>-1632.7113370763127</v>
      </c>
      <c r="AE160" s="304">
        <v>0</v>
      </c>
      <c r="AF160" s="304">
        <v>-2042.3784599060527</v>
      </c>
      <c r="AG160" s="304">
        <v>0</v>
      </c>
      <c r="AH160" s="304">
        <v>-4998.4697503354837</v>
      </c>
    </row>
    <row r="161" spans="1:34" s="8" customFormat="1">
      <c r="A161" s="11" t="s">
        <v>52</v>
      </c>
      <c r="B161" s="29" t="s">
        <v>177</v>
      </c>
      <c r="C161" s="47" t="s">
        <v>263</v>
      </c>
      <c r="D161" s="240">
        <v>0</v>
      </c>
      <c r="E161" s="210">
        <v>0</v>
      </c>
      <c r="F161" s="211">
        <v>0</v>
      </c>
      <c r="G161" s="210">
        <v>0</v>
      </c>
      <c r="H161" s="565">
        <v>0</v>
      </c>
      <c r="I161" s="212">
        <f t="shared" ref="I161" si="315">+I162+I166</f>
        <v>0</v>
      </c>
      <c r="J161" s="560">
        <v>0</v>
      </c>
      <c r="K161" s="212">
        <f t="shared" ref="K161" si="316">+K162+K166</f>
        <v>0</v>
      </c>
      <c r="L161" s="212">
        <v>0</v>
      </c>
      <c r="M161" s="212">
        <v>0</v>
      </c>
      <c r="N161" s="212">
        <v>0</v>
      </c>
      <c r="O161" s="212">
        <v>0</v>
      </c>
      <c r="P161" s="211">
        <v>0</v>
      </c>
      <c r="Q161" s="210">
        <f>+G161</f>
        <v>0</v>
      </c>
      <c r="R161" s="278"/>
      <c r="S161" s="191"/>
      <c r="T161" s="304">
        <v>0</v>
      </c>
      <c r="U161" s="304">
        <v>0</v>
      </c>
      <c r="V161" s="304">
        <v>0</v>
      </c>
      <c r="W161" s="304">
        <v>0</v>
      </c>
      <c r="X161" s="304">
        <v>0</v>
      </c>
      <c r="Y161" s="304">
        <v>0</v>
      </c>
      <c r="Z161" s="304">
        <v>2001.0007993731488</v>
      </c>
      <c r="AA161" s="304">
        <v>0</v>
      </c>
      <c r="AB161" s="304">
        <v>2893.617584573145</v>
      </c>
      <c r="AC161" s="304">
        <v>0</v>
      </c>
      <c r="AD161" s="304">
        <v>2826.8188220331467</v>
      </c>
      <c r="AE161" s="304">
        <v>0</v>
      </c>
      <c r="AF161" s="304">
        <v>1722.0034584231398</v>
      </c>
      <c r="AG161" s="304">
        <v>0</v>
      </c>
      <c r="AH161" s="304">
        <v>0</v>
      </c>
    </row>
    <row r="162" spans="1:34" s="8" customFormat="1">
      <c r="A162" s="11" t="s">
        <v>55</v>
      </c>
      <c r="B162" s="29" t="s">
        <v>178</v>
      </c>
      <c r="C162" s="47" t="s">
        <v>263</v>
      </c>
      <c r="D162" s="240">
        <v>0</v>
      </c>
      <c r="E162" s="210">
        <v>0</v>
      </c>
      <c r="F162" s="211">
        <v>0</v>
      </c>
      <c r="G162" s="210">
        <v>0</v>
      </c>
      <c r="H162" s="565">
        <v>0</v>
      </c>
      <c r="I162" s="212">
        <f t="shared" ref="I162" si="317">+I163+I167</f>
        <v>0</v>
      </c>
      <c r="J162" s="212">
        <v>0</v>
      </c>
      <c r="K162" s="212">
        <f t="shared" ref="K162" si="318">+K163+K167</f>
        <v>0</v>
      </c>
      <c r="L162" s="212">
        <v>0</v>
      </c>
      <c r="M162" s="212">
        <v>0</v>
      </c>
      <c r="N162" s="212">
        <v>0</v>
      </c>
      <c r="O162" s="212">
        <v>0</v>
      </c>
      <c r="P162" s="211">
        <v>0</v>
      </c>
      <c r="Q162" s="210">
        <f>+O162</f>
        <v>0</v>
      </c>
      <c r="R162" s="278"/>
      <c r="S162" s="191"/>
      <c r="T162" s="304">
        <v>0</v>
      </c>
      <c r="U162" s="304">
        <v>0</v>
      </c>
      <c r="V162" s="304">
        <v>0</v>
      </c>
      <c r="W162" s="304">
        <v>0</v>
      </c>
      <c r="X162" s="304">
        <v>2001.0007993731488</v>
      </c>
      <c r="Y162" s="304">
        <v>0</v>
      </c>
      <c r="Z162" s="304">
        <v>2893.617584573145</v>
      </c>
      <c r="AA162" s="304">
        <v>0</v>
      </c>
      <c r="AB162" s="304">
        <v>2826.8188220331467</v>
      </c>
      <c r="AC162" s="304">
        <v>0</v>
      </c>
      <c r="AD162" s="304">
        <v>1722.0034584231398</v>
      </c>
      <c r="AE162" s="304">
        <v>0</v>
      </c>
      <c r="AF162" s="304">
        <v>117.15640875314239</v>
      </c>
      <c r="AG162" s="304">
        <v>0</v>
      </c>
      <c r="AH162" s="304">
        <v>117.15640875314239</v>
      </c>
    </row>
    <row r="163" spans="1:34" s="8" customFormat="1">
      <c r="A163" s="11" t="s">
        <v>56</v>
      </c>
      <c r="B163" s="29" t="s">
        <v>179</v>
      </c>
      <c r="C163" s="47" t="s">
        <v>263</v>
      </c>
      <c r="D163" s="240">
        <v>0</v>
      </c>
      <c r="E163" s="210">
        <v>0</v>
      </c>
      <c r="F163" s="211">
        <v>0</v>
      </c>
      <c r="G163" s="210">
        <v>0</v>
      </c>
      <c r="H163" s="565">
        <v>0</v>
      </c>
      <c r="I163" s="212">
        <f t="shared" ref="I163" si="319">+I164+I168</f>
        <v>0</v>
      </c>
      <c r="J163" s="212">
        <v>0</v>
      </c>
      <c r="K163" s="212">
        <f t="shared" ref="K163" si="320">+K164+K168</f>
        <v>0</v>
      </c>
      <c r="L163" s="212">
        <v>0</v>
      </c>
      <c r="M163" s="212">
        <v>0</v>
      </c>
      <c r="N163" s="212">
        <v>0</v>
      </c>
      <c r="O163" s="212">
        <v>0</v>
      </c>
      <c r="P163" s="211">
        <v>0</v>
      </c>
      <c r="Q163" s="210">
        <f t="shared" ref="Q163" si="321">+Q164+Q165+Q166</f>
        <v>0</v>
      </c>
      <c r="R163" s="278"/>
      <c r="S163" s="191">
        <f t="shared" si="286"/>
        <v>0</v>
      </c>
      <c r="T163" s="304">
        <v>0</v>
      </c>
      <c r="U163" s="304">
        <v>0</v>
      </c>
      <c r="V163" s="304">
        <v>0</v>
      </c>
      <c r="W163" s="304">
        <v>0</v>
      </c>
      <c r="X163" s="304">
        <v>-6444.5741114660004</v>
      </c>
      <c r="Y163" s="304">
        <v>0</v>
      </c>
      <c r="Z163" s="304">
        <v>-5235.0856215900003</v>
      </c>
      <c r="AA163" s="304">
        <v>0</v>
      </c>
      <c r="AB163" s="304">
        <v>-9816.8853529699973</v>
      </c>
      <c r="AC163" s="304">
        <v>0</v>
      </c>
      <c r="AD163" s="304">
        <v>-2620.8207551999999</v>
      </c>
      <c r="AE163" s="304">
        <v>0</v>
      </c>
      <c r="AF163" s="304">
        <v>-5179.5960713099985</v>
      </c>
      <c r="AG163" s="304">
        <v>0</v>
      </c>
      <c r="AH163" s="304">
        <v>-29296.961912536</v>
      </c>
    </row>
    <row r="164" spans="1:34" s="8" customFormat="1">
      <c r="A164" s="10" t="s">
        <v>156</v>
      </c>
      <c r="B164" s="30" t="s">
        <v>180</v>
      </c>
      <c r="C164" s="46" t="s">
        <v>263</v>
      </c>
      <c r="D164" s="241">
        <v>0</v>
      </c>
      <c r="E164" s="206">
        <v>0</v>
      </c>
      <c r="F164" s="207">
        <v>0</v>
      </c>
      <c r="G164" s="206">
        <v>0</v>
      </c>
      <c r="H164" s="564">
        <v>0</v>
      </c>
      <c r="I164" s="208">
        <f t="shared" ref="I164" si="322">+I165+I169</f>
        <v>0</v>
      </c>
      <c r="J164" s="208">
        <v>0</v>
      </c>
      <c r="K164" s="208">
        <f t="shared" ref="K164" si="323">+K165+K169</f>
        <v>0</v>
      </c>
      <c r="L164" s="208">
        <v>0</v>
      </c>
      <c r="M164" s="208">
        <v>0</v>
      </c>
      <c r="N164" s="208">
        <v>0</v>
      </c>
      <c r="O164" s="208">
        <v>0</v>
      </c>
      <c r="P164" s="207">
        <v>0</v>
      </c>
      <c r="Q164" s="206">
        <f t="shared" ref="Q164:Q166" si="324">+G164+I164+K164+M164+O164</f>
        <v>0</v>
      </c>
      <c r="R164" s="279"/>
      <c r="S164" s="191">
        <f t="shared" si="286"/>
        <v>0</v>
      </c>
      <c r="T164" s="304">
        <v>0</v>
      </c>
      <c r="U164" s="304">
        <v>0</v>
      </c>
      <c r="V164" s="304">
        <v>0</v>
      </c>
      <c r="W164" s="304">
        <v>0</v>
      </c>
      <c r="X164" s="304">
        <v>2478</v>
      </c>
      <c r="Y164" s="304">
        <v>0</v>
      </c>
      <c r="Z164" s="304">
        <v>0</v>
      </c>
      <c r="AA164" s="304">
        <v>0</v>
      </c>
      <c r="AB164" s="304">
        <v>0</v>
      </c>
      <c r="AC164" s="304">
        <v>0</v>
      </c>
      <c r="AD164" s="304">
        <v>0</v>
      </c>
      <c r="AE164" s="304">
        <v>0</v>
      </c>
      <c r="AF164" s="304">
        <v>0</v>
      </c>
      <c r="AG164" s="304">
        <v>0</v>
      </c>
      <c r="AH164" s="304">
        <v>2478</v>
      </c>
    </row>
    <row r="165" spans="1:34" s="8" customFormat="1">
      <c r="A165" s="10" t="s">
        <v>159</v>
      </c>
      <c r="B165" s="30" t="s">
        <v>181</v>
      </c>
      <c r="C165" s="46" t="s">
        <v>263</v>
      </c>
      <c r="D165" s="241">
        <v>0</v>
      </c>
      <c r="E165" s="206">
        <v>0</v>
      </c>
      <c r="F165" s="207">
        <v>0</v>
      </c>
      <c r="G165" s="206">
        <v>0</v>
      </c>
      <c r="H165" s="564">
        <v>0</v>
      </c>
      <c r="I165" s="208">
        <f t="shared" ref="I165" si="325">+I166+I170</f>
        <v>0</v>
      </c>
      <c r="J165" s="208">
        <v>0</v>
      </c>
      <c r="K165" s="208">
        <f t="shared" ref="K165" si="326">+K166+K170</f>
        <v>0</v>
      </c>
      <c r="L165" s="208">
        <v>0</v>
      </c>
      <c r="M165" s="208">
        <v>0</v>
      </c>
      <c r="N165" s="208">
        <v>0</v>
      </c>
      <c r="O165" s="208">
        <v>0</v>
      </c>
      <c r="P165" s="207">
        <v>0</v>
      </c>
      <c r="Q165" s="206">
        <f t="shared" si="324"/>
        <v>0</v>
      </c>
      <c r="R165" s="279"/>
      <c r="S165" s="191">
        <f t="shared" si="286"/>
        <v>0</v>
      </c>
      <c r="T165" s="304">
        <v>0</v>
      </c>
      <c r="U165" s="304">
        <v>0</v>
      </c>
      <c r="V165" s="304">
        <v>0</v>
      </c>
      <c r="W165" s="304">
        <v>0</v>
      </c>
      <c r="X165" s="304">
        <v>0</v>
      </c>
      <c r="Y165" s="304">
        <v>0</v>
      </c>
      <c r="Z165" s="304">
        <v>0</v>
      </c>
      <c r="AA165" s="304">
        <v>0</v>
      </c>
      <c r="AB165" s="304">
        <v>-336.19543423728828</v>
      </c>
      <c r="AC165" s="304">
        <v>0</v>
      </c>
      <c r="AD165" s="304">
        <v>-345.005</v>
      </c>
      <c r="AE165" s="304">
        <v>0</v>
      </c>
      <c r="AF165" s="304">
        <v>0</v>
      </c>
      <c r="AG165" s="304">
        <v>0</v>
      </c>
      <c r="AH165" s="304">
        <v>-681.20043423728839</v>
      </c>
    </row>
    <row r="166" spans="1:34" s="8" customFormat="1">
      <c r="A166" s="10" t="s">
        <v>160</v>
      </c>
      <c r="B166" s="30" t="s">
        <v>182</v>
      </c>
      <c r="C166" s="46" t="s">
        <v>263</v>
      </c>
      <c r="D166" s="241">
        <v>0</v>
      </c>
      <c r="E166" s="206">
        <v>0</v>
      </c>
      <c r="F166" s="207">
        <v>0</v>
      </c>
      <c r="G166" s="206">
        <v>0</v>
      </c>
      <c r="H166" s="564">
        <v>0</v>
      </c>
      <c r="I166" s="208">
        <f t="shared" ref="I166" si="327">+I167+I171</f>
        <v>0</v>
      </c>
      <c r="J166" s="208">
        <v>0</v>
      </c>
      <c r="K166" s="208">
        <f t="shared" ref="K166" si="328">+K167+K171</f>
        <v>0</v>
      </c>
      <c r="L166" s="208">
        <v>0</v>
      </c>
      <c r="M166" s="208">
        <v>0</v>
      </c>
      <c r="N166" s="208">
        <v>0</v>
      </c>
      <c r="O166" s="208">
        <v>0</v>
      </c>
      <c r="P166" s="207">
        <v>0</v>
      </c>
      <c r="Q166" s="206">
        <f t="shared" si="324"/>
        <v>0</v>
      </c>
      <c r="R166" s="279"/>
      <c r="S166" s="191">
        <f t="shared" si="286"/>
        <v>0</v>
      </c>
      <c r="T166" s="304">
        <v>0</v>
      </c>
      <c r="U166" s="304">
        <v>0</v>
      </c>
      <c r="V166" s="304">
        <v>0</v>
      </c>
      <c r="W166" s="304">
        <v>0</v>
      </c>
      <c r="X166" s="304">
        <v>-8922.5741114660013</v>
      </c>
      <c r="Y166" s="304">
        <v>0</v>
      </c>
      <c r="Z166" s="304">
        <v>-5235.0856215899994</v>
      </c>
      <c r="AA166" s="304">
        <v>0</v>
      </c>
      <c r="AB166" s="304">
        <v>-9480.6899187327108</v>
      </c>
      <c r="AC166" s="304">
        <v>0</v>
      </c>
      <c r="AD166" s="304">
        <v>-2275.8157551999998</v>
      </c>
      <c r="AE166" s="304">
        <v>0</v>
      </c>
      <c r="AF166" s="304">
        <v>-5179.5960713099985</v>
      </c>
      <c r="AG166" s="304">
        <v>0</v>
      </c>
      <c r="AH166" s="304">
        <v>-31093.761478298711</v>
      </c>
    </row>
    <row r="167" spans="1:34" s="8" customFormat="1">
      <c r="A167" s="11" t="s">
        <v>57</v>
      </c>
      <c r="B167" s="29" t="s">
        <v>168</v>
      </c>
      <c r="C167" s="47" t="s">
        <v>263</v>
      </c>
      <c r="D167" s="240">
        <v>0</v>
      </c>
      <c r="E167" s="210">
        <v>0</v>
      </c>
      <c r="F167" s="211">
        <v>0</v>
      </c>
      <c r="G167" s="210">
        <v>0</v>
      </c>
      <c r="H167" s="565">
        <v>0</v>
      </c>
      <c r="I167" s="212">
        <f t="shared" ref="I167" si="329">+I168+I172</f>
        <v>0</v>
      </c>
      <c r="J167" s="212">
        <v>0</v>
      </c>
      <c r="K167" s="212">
        <f t="shared" ref="K167" si="330">+K168+K172</f>
        <v>0</v>
      </c>
      <c r="L167" s="212">
        <v>0</v>
      </c>
      <c r="M167" s="212">
        <v>0</v>
      </c>
      <c r="N167" s="212">
        <v>0</v>
      </c>
      <c r="O167" s="212">
        <v>0</v>
      </c>
      <c r="P167" s="211">
        <v>0</v>
      </c>
      <c r="Q167" s="210">
        <f>+G167+I167+K167+M167+O167</f>
        <v>0</v>
      </c>
      <c r="R167" s="278"/>
      <c r="S167" s="191">
        <f t="shared" si="286"/>
        <v>0</v>
      </c>
      <c r="T167" s="304">
        <v>0</v>
      </c>
      <c r="U167" s="304">
        <v>0</v>
      </c>
      <c r="V167" s="304">
        <v>0</v>
      </c>
      <c r="W167" s="304">
        <v>0</v>
      </c>
      <c r="X167" s="304">
        <v>-8444.573639780001</v>
      </c>
      <c r="Y167" s="304">
        <v>0</v>
      </c>
      <c r="Z167" s="304">
        <v>-6130.7893767899996</v>
      </c>
      <c r="AA167" s="304">
        <v>0</v>
      </c>
      <c r="AB167" s="304">
        <v>-9749.9370040699978</v>
      </c>
      <c r="AC167" s="304">
        <v>0</v>
      </c>
      <c r="AD167" s="304">
        <v>-1515.82062159</v>
      </c>
      <c r="AE167" s="304">
        <v>0</v>
      </c>
      <c r="AF167" s="304">
        <v>-3567.9024416399998</v>
      </c>
      <c r="AG167" s="304">
        <v>0</v>
      </c>
      <c r="AH167" s="304">
        <v>-29409.023083870004</v>
      </c>
    </row>
    <row r="168" spans="1:34" s="8" customFormat="1">
      <c r="A168" s="11" t="s">
        <v>58</v>
      </c>
      <c r="B168" s="29" t="s">
        <v>183</v>
      </c>
      <c r="C168" s="47"/>
      <c r="D168" s="240">
        <v>0</v>
      </c>
      <c r="E168" s="210">
        <v>0</v>
      </c>
      <c r="F168" s="211">
        <v>0</v>
      </c>
      <c r="G168" s="210">
        <v>0</v>
      </c>
      <c r="H168" s="565">
        <v>0</v>
      </c>
      <c r="I168" s="212">
        <f t="shared" ref="I168" si="331">+I169+I173</f>
        <v>0</v>
      </c>
      <c r="J168" s="212">
        <v>0</v>
      </c>
      <c r="K168" s="212">
        <f t="shared" ref="K168" si="332">+K169+K173</f>
        <v>0</v>
      </c>
      <c r="L168" s="212">
        <v>0</v>
      </c>
      <c r="M168" s="212">
        <v>0</v>
      </c>
      <c r="N168" s="212">
        <v>0</v>
      </c>
      <c r="O168" s="212">
        <v>0</v>
      </c>
      <c r="P168" s="211">
        <v>0</v>
      </c>
      <c r="Q168" s="210">
        <f>+Q162/Q160</f>
        <v>0</v>
      </c>
      <c r="R168" s="278"/>
      <c r="S168" s="191"/>
      <c r="T168" s="304">
        <v>0</v>
      </c>
      <c r="U168" s="304">
        <v>0</v>
      </c>
      <c r="V168" s="304">
        <v>0</v>
      </c>
      <c r="W168" s="304">
        <v>0</v>
      </c>
      <c r="X168" s="304">
        <v>-0.20306644412618002</v>
      </c>
      <c r="Y168" s="304">
        <v>0</v>
      </c>
      <c r="Z168" s="304">
        <v>0.44185692551951239</v>
      </c>
      <c r="AA168" s="304">
        <v>0</v>
      </c>
      <c r="AB168" s="304">
        <v>0.29204021522727985</v>
      </c>
      <c r="AC168" s="304">
        <v>0</v>
      </c>
      <c r="AD168" s="304">
        <v>0.22010117175865107</v>
      </c>
      <c r="AE168" s="304">
        <v>0</v>
      </c>
      <c r="AF168" s="304">
        <v>8.1203202333438695E-2</v>
      </c>
      <c r="AG168" s="304">
        <v>0</v>
      </c>
      <c r="AH168" s="304">
        <v>1.5542408895032139E-2</v>
      </c>
    </row>
    <row r="169" spans="1:34" s="18" customFormat="1">
      <c r="A169" s="178" t="s">
        <v>132</v>
      </c>
      <c r="B169" s="179" t="s">
        <v>184</v>
      </c>
      <c r="C169" s="180" t="s">
        <v>263</v>
      </c>
      <c r="D169" s="242">
        <v>0</v>
      </c>
      <c r="E169" s="226">
        <v>0</v>
      </c>
      <c r="F169" s="243">
        <v>0</v>
      </c>
      <c r="G169" s="226">
        <v>0</v>
      </c>
      <c r="H169" s="569">
        <v>0</v>
      </c>
      <c r="I169" s="244">
        <f t="shared" ref="I169" si="333">+I170+I174</f>
        <v>0</v>
      </c>
      <c r="J169" s="244">
        <v>0</v>
      </c>
      <c r="K169" s="244">
        <f t="shared" ref="K169" si="334">+K170+K174</f>
        <v>0</v>
      </c>
      <c r="L169" s="244">
        <v>0</v>
      </c>
      <c r="M169" s="244">
        <v>0</v>
      </c>
      <c r="N169" s="244">
        <v>0</v>
      </c>
      <c r="O169" s="244">
        <v>0</v>
      </c>
      <c r="P169" s="243">
        <v>0</v>
      </c>
      <c r="Q169" s="226">
        <f>+O169</f>
        <v>0</v>
      </c>
      <c r="R169" s="243"/>
      <c r="S169" s="191">
        <f t="shared" si="286"/>
        <v>0</v>
      </c>
      <c r="T169" s="304">
        <v>0</v>
      </c>
      <c r="U169" s="304">
        <v>0</v>
      </c>
      <c r="V169" s="304">
        <v>0</v>
      </c>
      <c r="W169" s="304">
        <v>0</v>
      </c>
      <c r="X169" s="304">
        <v>1210.5837569678697</v>
      </c>
      <c r="Y169" s="304">
        <v>0</v>
      </c>
      <c r="Z169" s="304">
        <v>3317.1399068425599</v>
      </c>
      <c r="AA169" s="304">
        <v>0</v>
      </c>
      <c r="AB169" s="304">
        <v>1062.5310610188099</v>
      </c>
      <c r="AC169" s="304">
        <v>0</v>
      </c>
      <c r="AD169" s="304">
        <v>689.00700628846971</v>
      </c>
      <c r="AE169" s="304">
        <v>0</v>
      </c>
      <c r="AF169" s="304">
        <v>268.47036022146312</v>
      </c>
      <c r="AG169" s="304">
        <v>0</v>
      </c>
      <c r="AH169" s="304">
        <v>268.47036022146312</v>
      </c>
    </row>
    <row r="170" spans="1:34" s="8" customFormat="1" ht="25.5">
      <c r="A170" s="181" t="s">
        <v>147</v>
      </c>
      <c r="B170" s="182" t="s">
        <v>185</v>
      </c>
      <c r="C170" s="183" t="s">
        <v>263</v>
      </c>
      <c r="D170" s="245">
        <v>0</v>
      </c>
      <c r="E170" s="225">
        <v>0</v>
      </c>
      <c r="F170" s="246">
        <v>0</v>
      </c>
      <c r="G170" s="225">
        <v>0</v>
      </c>
      <c r="H170" s="568">
        <v>0</v>
      </c>
      <c r="I170" s="247">
        <f t="shared" ref="I170" si="335">+I171+I175</f>
        <v>0</v>
      </c>
      <c r="J170" s="247">
        <v>0</v>
      </c>
      <c r="K170" s="247">
        <f t="shared" ref="K170" si="336">+K171+K175</f>
        <v>0</v>
      </c>
      <c r="L170" s="247">
        <v>0</v>
      </c>
      <c r="M170" s="247">
        <v>0</v>
      </c>
      <c r="N170" s="247">
        <v>0</v>
      </c>
      <c r="O170" s="247">
        <v>0</v>
      </c>
      <c r="P170" s="246">
        <v>0</v>
      </c>
      <c r="Q170" s="225">
        <f t="shared" ref="Q170:Q197" si="337">+O170</f>
        <v>0</v>
      </c>
      <c r="R170" s="246"/>
      <c r="S170" s="191">
        <f t="shared" si="286"/>
        <v>0</v>
      </c>
      <c r="T170" s="304">
        <v>-352.01549999999997</v>
      </c>
      <c r="U170" s="304">
        <v>0</v>
      </c>
      <c r="V170" s="304">
        <v>0</v>
      </c>
      <c r="W170" s="304">
        <v>0</v>
      </c>
      <c r="X170" s="304">
        <v>921.02694662119393</v>
      </c>
      <c r="Y170" s="304">
        <v>0</v>
      </c>
      <c r="Z170" s="304">
        <v>1121.1399068425599</v>
      </c>
      <c r="AA170" s="304">
        <v>0</v>
      </c>
      <c r="AB170" s="304">
        <v>1062.5310610188099</v>
      </c>
      <c r="AC170" s="304">
        <v>0</v>
      </c>
      <c r="AD170" s="304">
        <v>689.00700628846789</v>
      </c>
      <c r="AE170" s="304">
        <v>0</v>
      </c>
      <c r="AF170" s="304">
        <v>268.47036022146494</v>
      </c>
      <c r="AG170" s="304">
        <v>0</v>
      </c>
      <c r="AH170" s="304">
        <v>268.47036022146494</v>
      </c>
    </row>
    <row r="171" spans="1:34" s="8" customFormat="1">
      <c r="A171" s="10"/>
      <c r="B171" s="34" t="s">
        <v>187</v>
      </c>
      <c r="C171" s="46" t="s">
        <v>263</v>
      </c>
      <c r="D171" s="245">
        <v>0</v>
      </c>
      <c r="E171" s="248">
        <v>0</v>
      </c>
      <c r="F171" s="249">
        <v>0</v>
      </c>
      <c r="G171" s="248">
        <v>0</v>
      </c>
      <c r="H171" s="568">
        <v>0</v>
      </c>
      <c r="I171" s="250">
        <f t="shared" ref="I171" si="338">+I172+I176</f>
        <v>0</v>
      </c>
      <c r="J171" s="250">
        <v>0</v>
      </c>
      <c r="K171" s="250">
        <f t="shared" ref="K171" si="339">+K172+K176</f>
        <v>0</v>
      </c>
      <c r="L171" s="250">
        <v>0</v>
      </c>
      <c r="M171" s="250">
        <v>0</v>
      </c>
      <c r="N171" s="250">
        <v>0</v>
      </c>
      <c r="O171" s="250">
        <v>0</v>
      </c>
      <c r="P171" s="249">
        <v>0</v>
      </c>
      <c r="Q171" s="225">
        <f t="shared" si="337"/>
        <v>0</v>
      </c>
      <c r="R171" s="246"/>
      <c r="S171" s="191">
        <f t="shared" si="286"/>
        <v>0</v>
      </c>
      <c r="T171" s="304">
        <v>0</v>
      </c>
      <c r="U171" s="304">
        <v>0</v>
      </c>
      <c r="V171" s="304">
        <v>0</v>
      </c>
      <c r="W171" s="304">
        <v>0</v>
      </c>
      <c r="X171" s="304">
        <v>539.45842729110063</v>
      </c>
      <c r="Y171" s="304">
        <v>0</v>
      </c>
      <c r="Z171" s="304">
        <v>27.153715531706439</v>
      </c>
      <c r="AA171" s="304">
        <v>0</v>
      </c>
      <c r="AB171" s="304">
        <v>-96.580198518498037</v>
      </c>
      <c r="AC171" s="304">
        <v>0</v>
      </c>
      <c r="AD171" s="304">
        <v>304.65138163682059</v>
      </c>
      <c r="AE171" s="304">
        <v>0</v>
      </c>
      <c r="AF171" s="304">
        <v>629.99864061598328</v>
      </c>
      <c r="AG171" s="304">
        <v>0</v>
      </c>
      <c r="AH171" s="304">
        <v>629.99864061598328</v>
      </c>
    </row>
    <row r="172" spans="1:34" s="8" customFormat="1">
      <c r="A172" s="10" t="s">
        <v>148</v>
      </c>
      <c r="B172" s="30" t="s">
        <v>186</v>
      </c>
      <c r="C172" s="46" t="s">
        <v>263</v>
      </c>
      <c r="D172" s="245">
        <v>0</v>
      </c>
      <c r="E172" s="248">
        <v>0</v>
      </c>
      <c r="F172" s="249">
        <v>0</v>
      </c>
      <c r="G172" s="248">
        <v>0</v>
      </c>
      <c r="H172" s="568">
        <v>0</v>
      </c>
      <c r="I172" s="250">
        <f t="shared" ref="I172" si="340">+I173+I177</f>
        <v>0</v>
      </c>
      <c r="J172" s="250">
        <v>0</v>
      </c>
      <c r="K172" s="250">
        <f t="shared" ref="K172" si="341">+K173+K177</f>
        <v>0</v>
      </c>
      <c r="L172" s="250">
        <v>0</v>
      </c>
      <c r="M172" s="250">
        <v>0</v>
      </c>
      <c r="N172" s="250">
        <v>0</v>
      </c>
      <c r="O172" s="250">
        <v>0</v>
      </c>
      <c r="P172" s="249">
        <v>0</v>
      </c>
      <c r="Q172" s="225">
        <f t="shared" si="337"/>
        <v>0</v>
      </c>
      <c r="R172" s="246"/>
      <c r="S172" s="191">
        <f t="shared" si="286"/>
        <v>0</v>
      </c>
      <c r="T172" s="304">
        <v>352.01550000000043</v>
      </c>
      <c r="U172" s="304">
        <v>-222.91521138200142</v>
      </c>
      <c r="V172" s="304">
        <v>0</v>
      </c>
      <c r="W172" s="304">
        <v>0</v>
      </c>
      <c r="X172" s="304">
        <v>289.55681034667532</v>
      </c>
      <c r="Y172" s="304">
        <v>0</v>
      </c>
      <c r="Z172" s="304">
        <v>2195.9999999999991</v>
      </c>
      <c r="AA172" s="304">
        <v>0</v>
      </c>
      <c r="AB172" s="304">
        <v>0</v>
      </c>
      <c r="AC172" s="304">
        <v>0</v>
      </c>
      <c r="AD172" s="304">
        <v>0</v>
      </c>
      <c r="AE172" s="304">
        <v>0</v>
      </c>
      <c r="AF172" s="304">
        <v>0</v>
      </c>
      <c r="AG172" s="304">
        <v>0</v>
      </c>
      <c r="AH172" s="304">
        <v>0</v>
      </c>
    </row>
    <row r="173" spans="1:34" s="8" customFormat="1">
      <c r="A173" s="10"/>
      <c r="B173" s="34" t="s">
        <v>187</v>
      </c>
      <c r="C173" s="46" t="s">
        <v>263</v>
      </c>
      <c r="D173" s="245">
        <v>0</v>
      </c>
      <c r="E173" s="248">
        <v>0</v>
      </c>
      <c r="F173" s="249">
        <v>0</v>
      </c>
      <c r="G173" s="248">
        <v>0</v>
      </c>
      <c r="H173" s="568">
        <v>0</v>
      </c>
      <c r="I173" s="250">
        <f t="shared" ref="I173" si="342">+I174+I178</f>
        <v>0</v>
      </c>
      <c r="J173" s="250">
        <v>0</v>
      </c>
      <c r="K173" s="250">
        <f t="shared" ref="K173" si="343">+K174+K178</f>
        <v>0</v>
      </c>
      <c r="L173" s="250">
        <v>0</v>
      </c>
      <c r="M173" s="250">
        <v>0</v>
      </c>
      <c r="N173" s="250">
        <v>0</v>
      </c>
      <c r="O173" s="250">
        <v>0</v>
      </c>
      <c r="P173" s="249">
        <v>0</v>
      </c>
      <c r="Q173" s="225">
        <f t="shared" si="337"/>
        <v>0</v>
      </c>
      <c r="R173" s="246"/>
      <c r="S173" s="191">
        <f t="shared" si="286"/>
        <v>0</v>
      </c>
      <c r="T173" s="304">
        <v>0</v>
      </c>
      <c r="U173" s="304">
        <v>0</v>
      </c>
      <c r="V173" s="304">
        <v>0</v>
      </c>
      <c r="W173" s="304">
        <v>0</v>
      </c>
      <c r="X173" s="304">
        <v>181.61802891565117</v>
      </c>
      <c r="Y173" s="304">
        <v>0</v>
      </c>
      <c r="Z173" s="304">
        <v>249.92523928719459</v>
      </c>
      <c r="AA173" s="304">
        <v>0</v>
      </c>
      <c r="AB173" s="304">
        <v>358.77568064791484</v>
      </c>
      <c r="AC173" s="304">
        <v>0</v>
      </c>
      <c r="AD173" s="304">
        <v>466.74107787256156</v>
      </c>
      <c r="AE173" s="304">
        <v>0</v>
      </c>
      <c r="AF173" s="304">
        <v>573.9099353747448</v>
      </c>
      <c r="AG173" s="304">
        <v>0</v>
      </c>
      <c r="AH173" s="304">
        <v>573.9099353747448</v>
      </c>
    </row>
    <row r="174" spans="1:34" s="18" customFormat="1">
      <c r="A174" s="178" t="s">
        <v>133</v>
      </c>
      <c r="B174" s="179" t="s">
        <v>188</v>
      </c>
      <c r="C174" s="180" t="s">
        <v>263</v>
      </c>
      <c r="D174" s="242">
        <v>0</v>
      </c>
      <c r="E174" s="226">
        <v>0</v>
      </c>
      <c r="F174" s="243">
        <v>0</v>
      </c>
      <c r="G174" s="226">
        <v>0</v>
      </c>
      <c r="H174" s="569">
        <v>0</v>
      </c>
      <c r="I174" s="244">
        <f t="shared" ref="I174" si="344">+I175+I179</f>
        <v>0</v>
      </c>
      <c r="J174" s="244">
        <v>0</v>
      </c>
      <c r="K174" s="244">
        <f t="shared" ref="K174" si="345">+K175+K179</f>
        <v>0</v>
      </c>
      <c r="L174" s="244">
        <v>0</v>
      </c>
      <c r="M174" s="244">
        <v>0</v>
      </c>
      <c r="N174" s="244">
        <v>0</v>
      </c>
      <c r="O174" s="244">
        <v>0</v>
      </c>
      <c r="P174" s="243">
        <v>0</v>
      </c>
      <c r="Q174" s="226">
        <f t="shared" si="337"/>
        <v>0</v>
      </c>
      <c r="R174" s="243"/>
      <c r="S174" s="191">
        <f t="shared" si="286"/>
        <v>0</v>
      </c>
      <c r="T174" s="304">
        <v>0</v>
      </c>
      <c r="U174" s="304">
        <v>0</v>
      </c>
      <c r="V174" s="304">
        <v>0</v>
      </c>
      <c r="W174" s="304">
        <v>0</v>
      </c>
      <c r="X174" s="304">
        <v>-1995.764634016683</v>
      </c>
      <c r="Y174" s="304">
        <v>0</v>
      </c>
      <c r="Z174" s="304">
        <v>-1938.2312771371544</v>
      </c>
      <c r="AA174" s="304">
        <v>0</v>
      </c>
      <c r="AB174" s="304">
        <v>-2765.0632002924704</v>
      </c>
      <c r="AC174" s="304">
        <v>0</v>
      </c>
      <c r="AD174" s="304">
        <v>-2211.2560462132351</v>
      </c>
      <c r="AE174" s="304">
        <v>0</v>
      </c>
      <c r="AF174" s="304">
        <v>-2110.2394144531454</v>
      </c>
      <c r="AG174" s="304">
        <v>0</v>
      </c>
      <c r="AH174" s="304">
        <v>-2110.2394144531454</v>
      </c>
    </row>
    <row r="175" spans="1:34" s="8" customFormat="1">
      <c r="A175" s="10" t="s">
        <v>151</v>
      </c>
      <c r="B175" s="30" t="s">
        <v>189</v>
      </c>
      <c r="C175" s="46" t="s">
        <v>263</v>
      </c>
      <c r="D175" s="241">
        <v>0</v>
      </c>
      <c r="E175" s="206">
        <v>0</v>
      </c>
      <c r="F175" s="207">
        <v>0</v>
      </c>
      <c r="G175" s="206">
        <v>0</v>
      </c>
      <c r="H175" s="564">
        <v>0</v>
      </c>
      <c r="I175" s="208">
        <f t="shared" ref="I175" si="346">+I176+I180</f>
        <v>0</v>
      </c>
      <c r="J175" s="208">
        <v>0</v>
      </c>
      <c r="K175" s="208">
        <f t="shared" ref="K175" si="347">+K176+K180</f>
        <v>0</v>
      </c>
      <c r="L175" s="208">
        <v>0</v>
      </c>
      <c r="M175" s="208">
        <v>0</v>
      </c>
      <c r="N175" s="208">
        <v>0</v>
      </c>
      <c r="O175" s="208">
        <v>0</v>
      </c>
      <c r="P175" s="207">
        <v>0</v>
      </c>
      <c r="Q175" s="280">
        <f t="shared" si="337"/>
        <v>0</v>
      </c>
      <c r="R175" s="281"/>
      <c r="S175" s="191">
        <f t="shared" si="286"/>
        <v>0</v>
      </c>
      <c r="T175" s="304">
        <v>0</v>
      </c>
      <c r="U175" s="304">
        <v>0</v>
      </c>
      <c r="V175" s="304">
        <v>0</v>
      </c>
      <c r="W175" s="304">
        <v>0</v>
      </c>
      <c r="X175" s="304">
        <v>0</v>
      </c>
      <c r="Y175" s="304">
        <v>0</v>
      </c>
      <c r="Z175" s="304">
        <v>0</v>
      </c>
      <c r="AA175" s="304">
        <v>0</v>
      </c>
      <c r="AB175" s="304">
        <v>0</v>
      </c>
      <c r="AC175" s="304">
        <v>0</v>
      </c>
      <c r="AD175" s="304">
        <v>0</v>
      </c>
      <c r="AE175" s="304">
        <v>0</v>
      </c>
      <c r="AF175" s="304">
        <v>0</v>
      </c>
      <c r="AG175" s="304">
        <v>0</v>
      </c>
      <c r="AH175" s="304">
        <v>0</v>
      </c>
    </row>
    <row r="176" spans="1:34" s="8" customFormat="1">
      <c r="A176" s="10"/>
      <c r="B176" s="34" t="s">
        <v>187</v>
      </c>
      <c r="C176" s="46" t="s">
        <v>263</v>
      </c>
      <c r="D176" s="241">
        <v>0</v>
      </c>
      <c r="E176" s="206">
        <v>0</v>
      </c>
      <c r="F176" s="207">
        <v>0</v>
      </c>
      <c r="G176" s="206">
        <v>0</v>
      </c>
      <c r="H176" s="564">
        <v>0</v>
      </c>
      <c r="I176" s="208">
        <f t="shared" ref="I176" si="348">+I177+I181</f>
        <v>0</v>
      </c>
      <c r="J176" s="208">
        <v>0</v>
      </c>
      <c r="K176" s="208">
        <f t="shared" ref="K176" si="349">+K177+K181</f>
        <v>0</v>
      </c>
      <c r="L176" s="208">
        <v>0</v>
      </c>
      <c r="M176" s="208">
        <v>0</v>
      </c>
      <c r="N176" s="208">
        <v>0</v>
      </c>
      <c r="O176" s="208">
        <v>0</v>
      </c>
      <c r="P176" s="207">
        <v>0</v>
      </c>
      <c r="Q176" s="206">
        <f t="shared" si="337"/>
        <v>0</v>
      </c>
      <c r="R176" s="279"/>
      <c r="S176" s="191">
        <f t="shared" si="286"/>
        <v>0</v>
      </c>
      <c r="T176" s="304">
        <v>0</v>
      </c>
      <c r="U176" s="304">
        <v>0</v>
      </c>
      <c r="V176" s="304">
        <v>0</v>
      </c>
      <c r="W176" s="304">
        <v>0</v>
      </c>
      <c r="X176" s="304">
        <v>0</v>
      </c>
      <c r="Y176" s="304">
        <v>0</v>
      </c>
      <c r="Z176" s="304">
        <v>0</v>
      </c>
      <c r="AA176" s="304">
        <v>0</v>
      </c>
      <c r="AB176" s="304">
        <v>0</v>
      </c>
      <c r="AC176" s="304">
        <v>0</v>
      </c>
      <c r="AD176" s="304">
        <v>0</v>
      </c>
      <c r="AE176" s="304">
        <v>0</v>
      </c>
      <c r="AF176" s="304">
        <v>0</v>
      </c>
      <c r="AG176" s="304">
        <v>0</v>
      </c>
      <c r="AH176" s="304">
        <v>0</v>
      </c>
    </row>
    <row r="177" spans="1:34" s="8" customFormat="1">
      <c r="A177" s="10" t="s">
        <v>152</v>
      </c>
      <c r="B177" s="30" t="s">
        <v>190</v>
      </c>
      <c r="C177" s="46" t="s">
        <v>263</v>
      </c>
      <c r="D177" s="241">
        <v>0</v>
      </c>
      <c r="E177" s="206">
        <v>0</v>
      </c>
      <c r="F177" s="207">
        <v>0</v>
      </c>
      <c r="G177" s="206">
        <v>0</v>
      </c>
      <c r="H177" s="564">
        <v>0</v>
      </c>
      <c r="I177" s="208">
        <f t="shared" ref="I177" si="350">+I178+I182</f>
        <v>0</v>
      </c>
      <c r="J177" s="208">
        <v>0</v>
      </c>
      <c r="K177" s="208">
        <f t="shared" ref="K177" si="351">+K178+K182</f>
        <v>0</v>
      </c>
      <c r="L177" s="208">
        <v>0</v>
      </c>
      <c r="M177" s="208">
        <v>0</v>
      </c>
      <c r="N177" s="208">
        <v>0</v>
      </c>
      <c r="O177" s="208">
        <v>0</v>
      </c>
      <c r="P177" s="207">
        <v>0</v>
      </c>
      <c r="Q177" s="206">
        <f t="shared" si="337"/>
        <v>0</v>
      </c>
      <c r="R177" s="279"/>
      <c r="S177" s="191">
        <f t="shared" si="286"/>
        <v>0</v>
      </c>
      <c r="T177" s="304">
        <v>-364.65371449422446</v>
      </c>
      <c r="U177" s="304">
        <v>-54.776071672799986</v>
      </c>
      <c r="V177" s="304">
        <v>-72.164349549999883</v>
      </c>
      <c r="W177" s="304">
        <v>-1821.994893536973</v>
      </c>
      <c r="X177" s="304">
        <v>-1002.5511783544612</v>
      </c>
      <c r="Y177" s="304">
        <v>-1456.1955181315739</v>
      </c>
      <c r="Z177" s="304">
        <v>-850.83898861208854</v>
      </c>
      <c r="AA177" s="304">
        <v>-1437.2637067816665</v>
      </c>
      <c r="AB177" s="304">
        <v>-644.50138403430185</v>
      </c>
      <c r="AC177" s="304">
        <v>-1416.5793686846671</v>
      </c>
      <c r="AD177" s="304">
        <v>-384.93118493388846</v>
      </c>
      <c r="AE177" s="304">
        <v>-1413.1758768407087</v>
      </c>
      <c r="AF177" s="304">
        <v>-312.23673676422982</v>
      </c>
      <c r="AG177" s="304">
        <v>-1413.1758768407087</v>
      </c>
      <c r="AH177" s="304">
        <v>-312.23673676422982</v>
      </c>
    </row>
    <row r="178" spans="1:34" s="8" customFormat="1">
      <c r="A178" s="10"/>
      <c r="B178" s="30" t="s">
        <v>191</v>
      </c>
      <c r="C178" s="46" t="s">
        <v>263</v>
      </c>
      <c r="D178" s="241">
        <v>0</v>
      </c>
      <c r="E178" s="206">
        <v>0</v>
      </c>
      <c r="F178" s="207">
        <v>0</v>
      </c>
      <c r="G178" s="206">
        <v>0</v>
      </c>
      <c r="H178" s="564">
        <v>0</v>
      </c>
      <c r="I178" s="208">
        <f t="shared" ref="I178" si="352">+I179+I183</f>
        <v>0</v>
      </c>
      <c r="J178" s="208">
        <v>0</v>
      </c>
      <c r="K178" s="208">
        <f t="shared" ref="K178" si="353">+K179+K183</f>
        <v>0</v>
      </c>
      <c r="L178" s="208">
        <v>0</v>
      </c>
      <c r="M178" s="208">
        <v>0</v>
      </c>
      <c r="N178" s="208">
        <v>0</v>
      </c>
      <c r="O178" s="208">
        <v>0</v>
      </c>
      <c r="P178" s="207">
        <v>0</v>
      </c>
      <c r="Q178" s="206">
        <f t="shared" si="337"/>
        <v>0</v>
      </c>
      <c r="R178" s="279"/>
      <c r="S178" s="191">
        <f t="shared" si="286"/>
        <v>0</v>
      </c>
      <c r="T178" s="304">
        <v>0</v>
      </c>
      <c r="U178" s="304">
        <v>0</v>
      </c>
      <c r="V178" s="304">
        <v>0</v>
      </c>
      <c r="W178" s="304">
        <v>0</v>
      </c>
      <c r="X178" s="304">
        <v>0</v>
      </c>
      <c r="Y178" s="304">
        <v>0</v>
      </c>
      <c r="Z178" s="304">
        <v>0</v>
      </c>
      <c r="AA178" s="304">
        <v>0</v>
      </c>
      <c r="AB178" s="304">
        <v>0</v>
      </c>
      <c r="AC178" s="304">
        <v>0</v>
      </c>
      <c r="AD178" s="304">
        <v>0</v>
      </c>
      <c r="AE178" s="304">
        <v>0</v>
      </c>
      <c r="AF178" s="304">
        <v>0</v>
      </c>
      <c r="AG178" s="304">
        <v>0</v>
      </c>
      <c r="AH178" s="304">
        <v>0</v>
      </c>
    </row>
    <row r="179" spans="1:34" s="8" customFormat="1">
      <c r="A179" s="10"/>
      <c r="B179" s="34" t="s">
        <v>187</v>
      </c>
      <c r="C179" s="46" t="s">
        <v>263</v>
      </c>
      <c r="D179" s="241">
        <v>0</v>
      </c>
      <c r="E179" s="206">
        <v>0</v>
      </c>
      <c r="F179" s="207">
        <v>0</v>
      </c>
      <c r="G179" s="206">
        <v>0</v>
      </c>
      <c r="H179" s="564">
        <v>0</v>
      </c>
      <c r="I179" s="208">
        <f t="shared" ref="I179" si="354">+I180+I184</f>
        <v>0</v>
      </c>
      <c r="J179" s="208">
        <v>0</v>
      </c>
      <c r="K179" s="208">
        <f t="shared" ref="K179" si="355">+K180+K184</f>
        <v>0</v>
      </c>
      <c r="L179" s="208">
        <v>0</v>
      </c>
      <c r="M179" s="208">
        <v>0</v>
      </c>
      <c r="N179" s="208">
        <v>0</v>
      </c>
      <c r="O179" s="208">
        <v>0</v>
      </c>
      <c r="P179" s="207">
        <v>0</v>
      </c>
      <c r="Q179" s="206">
        <f t="shared" si="337"/>
        <v>0</v>
      </c>
      <c r="R179" s="279"/>
      <c r="S179" s="191">
        <f t="shared" si="286"/>
        <v>0</v>
      </c>
      <c r="T179" s="304">
        <v>0</v>
      </c>
      <c r="U179" s="304">
        <v>0</v>
      </c>
      <c r="V179" s="304">
        <v>0</v>
      </c>
      <c r="W179" s="304">
        <v>0</v>
      </c>
      <c r="X179" s="304">
        <v>0</v>
      </c>
      <c r="Y179" s="304">
        <v>0</v>
      </c>
      <c r="Z179" s="304">
        <v>0</v>
      </c>
      <c r="AA179" s="304">
        <v>0</v>
      </c>
      <c r="AB179" s="304">
        <v>0</v>
      </c>
      <c r="AC179" s="304">
        <v>0</v>
      </c>
      <c r="AD179" s="304">
        <v>0</v>
      </c>
      <c r="AE179" s="304">
        <v>0</v>
      </c>
      <c r="AF179" s="304">
        <v>0</v>
      </c>
      <c r="AG179" s="304">
        <v>0</v>
      </c>
      <c r="AH179" s="304">
        <v>0</v>
      </c>
    </row>
    <row r="180" spans="1:34" s="8" customFormat="1">
      <c r="A180" s="10"/>
      <c r="B180" s="30" t="s">
        <v>192</v>
      </c>
      <c r="C180" s="46" t="s">
        <v>263</v>
      </c>
      <c r="D180" s="241">
        <v>0</v>
      </c>
      <c r="E180" s="206">
        <v>0</v>
      </c>
      <c r="F180" s="207">
        <v>0</v>
      </c>
      <c r="G180" s="206">
        <v>0</v>
      </c>
      <c r="H180" s="564">
        <v>0</v>
      </c>
      <c r="I180" s="208">
        <f t="shared" ref="I180" si="356">+I181+I185</f>
        <v>0</v>
      </c>
      <c r="J180" s="208">
        <v>0</v>
      </c>
      <c r="K180" s="208">
        <f t="shared" ref="K180" si="357">+K181+K185</f>
        <v>0</v>
      </c>
      <c r="L180" s="208">
        <v>0</v>
      </c>
      <c r="M180" s="208">
        <v>0</v>
      </c>
      <c r="N180" s="208">
        <v>0</v>
      </c>
      <c r="O180" s="208">
        <v>0</v>
      </c>
      <c r="P180" s="207">
        <v>0</v>
      </c>
      <c r="Q180" s="206">
        <f t="shared" si="337"/>
        <v>0</v>
      </c>
      <c r="R180" s="279"/>
      <c r="S180" s="191">
        <f t="shared" si="286"/>
        <v>0</v>
      </c>
      <c r="T180" s="304">
        <v>-364.65371449422446</v>
      </c>
      <c r="U180" s="304">
        <v>-54.776071672799986</v>
      </c>
      <c r="V180" s="304">
        <v>-72.164349549999883</v>
      </c>
      <c r="W180" s="304">
        <v>-1821.994893536973</v>
      </c>
      <c r="X180" s="304">
        <v>-1002.5511783544612</v>
      </c>
      <c r="Y180" s="304">
        <v>-1456.1955181315739</v>
      </c>
      <c r="Z180" s="304">
        <v>-850.83898861208854</v>
      </c>
      <c r="AA180" s="304">
        <v>-1437.2637067816665</v>
      </c>
      <c r="AB180" s="304">
        <v>-644.50138403430185</v>
      </c>
      <c r="AC180" s="304">
        <v>-1416.5793686846671</v>
      </c>
      <c r="AD180" s="304">
        <v>-384.93118493388846</v>
      </c>
      <c r="AE180" s="304">
        <v>-1413.1758768407087</v>
      </c>
      <c r="AF180" s="304">
        <v>-312.23673676422982</v>
      </c>
      <c r="AG180" s="304">
        <v>-1413.1758768407087</v>
      </c>
      <c r="AH180" s="304">
        <v>-312.23673676422982</v>
      </c>
    </row>
    <row r="181" spans="1:34" s="8" customFormat="1">
      <c r="A181" s="10"/>
      <c r="B181" s="34" t="s">
        <v>187</v>
      </c>
      <c r="C181" s="46" t="s">
        <v>263</v>
      </c>
      <c r="D181" s="241">
        <v>0</v>
      </c>
      <c r="E181" s="206">
        <v>0</v>
      </c>
      <c r="F181" s="207">
        <v>0</v>
      </c>
      <c r="G181" s="206">
        <v>0</v>
      </c>
      <c r="H181" s="564">
        <v>0</v>
      </c>
      <c r="I181" s="208">
        <f t="shared" ref="I181" si="358">+I182+I186</f>
        <v>0</v>
      </c>
      <c r="J181" s="208">
        <v>0</v>
      </c>
      <c r="K181" s="208">
        <f t="shared" ref="K181" si="359">+K182+K186</f>
        <v>0</v>
      </c>
      <c r="L181" s="208">
        <v>0</v>
      </c>
      <c r="M181" s="208">
        <v>0</v>
      </c>
      <c r="N181" s="208">
        <v>0</v>
      </c>
      <c r="O181" s="208">
        <v>0</v>
      </c>
      <c r="P181" s="207">
        <v>0</v>
      </c>
      <c r="Q181" s="206">
        <f t="shared" si="337"/>
        <v>0</v>
      </c>
      <c r="R181" s="279"/>
      <c r="S181" s="191">
        <f t="shared" si="286"/>
        <v>0</v>
      </c>
      <c r="T181" s="304">
        <v>0</v>
      </c>
      <c r="U181" s="304">
        <v>0</v>
      </c>
      <c r="V181" s="304">
        <v>0</v>
      </c>
      <c r="W181" s="304">
        <v>0</v>
      </c>
      <c r="X181" s="304">
        <v>0</v>
      </c>
      <c r="Y181" s="304">
        <v>0</v>
      </c>
      <c r="Z181" s="304">
        <v>0</v>
      </c>
      <c r="AA181" s="304">
        <v>0</v>
      </c>
      <c r="AB181" s="304">
        <v>0</v>
      </c>
      <c r="AC181" s="304">
        <v>0</v>
      </c>
      <c r="AD181" s="304">
        <v>0</v>
      </c>
      <c r="AE181" s="304">
        <v>0</v>
      </c>
      <c r="AF181" s="304">
        <v>0</v>
      </c>
      <c r="AG181" s="304">
        <v>0</v>
      </c>
      <c r="AH181" s="304">
        <v>0</v>
      </c>
    </row>
    <row r="182" spans="1:34" s="8" customFormat="1">
      <c r="A182" s="10" t="s">
        <v>205</v>
      </c>
      <c r="B182" s="30" t="s">
        <v>193</v>
      </c>
      <c r="C182" s="46" t="s">
        <v>263</v>
      </c>
      <c r="D182" s="245">
        <v>0</v>
      </c>
      <c r="E182" s="248">
        <v>0</v>
      </c>
      <c r="F182" s="249">
        <v>0</v>
      </c>
      <c r="G182" s="248">
        <v>0</v>
      </c>
      <c r="H182" s="568">
        <v>0</v>
      </c>
      <c r="I182" s="250">
        <f t="shared" ref="I182" si="360">+I183+I187</f>
        <v>0</v>
      </c>
      <c r="J182" s="250">
        <v>0</v>
      </c>
      <c r="K182" s="250">
        <f t="shared" ref="K182" si="361">+K183+K187</f>
        <v>0</v>
      </c>
      <c r="L182" s="250">
        <v>0</v>
      </c>
      <c r="M182" s="250">
        <v>0</v>
      </c>
      <c r="N182" s="250">
        <v>0</v>
      </c>
      <c r="O182" s="250">
        <v>0</v>
      </c>
      <c r="P182" s="249">
        <v>0</v>
      </c>
      <c r="Q182" s="225">
        <f t="shared" si="337"/>
        <v>0</v>
      </c>
      <c r="R182" s="246"/>
      <c r="S182" s="191">
        <f t="shared" si="286"/>
        <v>0</v>
      </c>
      <c r="T182" s="304">
        <v>0</v>
      </c>
      <c r="U182" s="304">
        <v>0</v>
      </c>
      <c r="V182" s="304">
        <v>0</v>
      </c>
      <c r="W182" s="304">
        <v>0</v>
      </c>
      <c r="X182" s="304">
        <v>-130.70318775746227</v>
      </c>
      <c r="Y182" s="304">
        <v>0</v>
      </c>
      <c r="Z182" s="304">
        <v>51.835221699378849</v>
      </c>
      <c r="AA182" s="304">
        <v>0</v>
      </c>
      <c r="AB182" s="304">
        <v>249.87623495540333</v>
      </c>
      <c r="AC182" s="304">
        <v>0</v>
      </c>
      <c r="AD182" s="304">
        <v>498.16027031754174</v>
      </c>
      <c r="AE182" s="304">
        <v>0</v>
      </c>
      <c r="AF182" s="304">
        <v>562.61907358857286</v>
      </c>
      <c r="AG182" s="304">
        <v>0</v>
      </c>
      <c r="AH182" s="304">
        <v>562.61907358857286</v>
      </c>
    </row>
    <row r="183" spans="1:34" s="8" customFormat="1">
      <c r="A183" s="10"/>
      <c r="B183" s="34" t="s">
        <v>187</v>
      </c>
      <c r="C183" s="46" t="s">
        <v>263</v>
      </c>
      <c r="D183" s="245">
        <v>0</v>
      </c>
      <c r="E183" s="248">
        <v>0</v>
      </c>
      <c r="F183" s="249">
        <v>0</v>
      </c>
      <c r="G183" s="248">
        <v>0</v>
      </c>
      <c r="H183" s="568">
        <v>0</v>
      </c>
      <c r="I183" s="250">
        <f t="shared" ref="I183" si="362">+I184+I188</f>
        <v>0</v>
      </c>
      <c r="J183" s="250">
        <v>0</v>
      </c>
      <c r="K183" s="250">
        <f t="shared" ref="K183" si="363">+K184+K188</f>
        <v>0</v>
      </c>
      <c r="L183" s="250">
        <v>0</v>
      </c>
      <c r="M183" s="250">
        <v>0</v>
      </c>
      <c r="N183" s="250">
        <v>0</v>
      </c>
      <c r="O183" s="250">
        <v>0</v>
      </c>
      <c r="P183" s="249">
        <v>0</v>
      </c>
      <c r="Q183" s="225">
        <f t="shared" si="337"/>
        <v>0</v>
      </c>
      <c r="R183" s="246"/>
      <c r="S183" s="191">
        <f t="shared" si="286"/>
        <v>0</v>
      </c>
      <c r="T183" s="304">
        <v>0</v>
      </c>
      <c r="U183" s="304">
        <v>0</v>
      </c>
      <c r="V183" s="304">
        <v>0</v>
      </c>
      <c r="W183" s="304">
        <v>0</v>
      </c>
      <c r="X183" s="304">
        <v>0</v>
      </c>
      <c r="Y183" s="304">
        <v>0</v>
      </c>
      <c r="Z183" s="304">
        <v>0</v>
      </c>
      <c r="AA183" s="304">
        <v>0</v>
      </c>
      <c r="AB183" s="304">
        <v>0</v>
      </c>
      <c r="AC183" s="304">
        <v>0</v>
      </c>
      <c r="AD183" s="304">
        <v>0</v>
      </c>
      <c r="AE183" s="304">
        <v>0</v>
      </c>
      <c r="AF183" s="304">
        <v>0</v>
      </c>
      <c r="AG183" s="304">
        <v>0</v>
      </c>
      <c r="AH183" s="304">
        <v>0</v>
      </c>
    </row>
    <row r="184" spans="1:34" s="8" customFormat="1">
      <c r="A184" s="10" t="s">
        <v>206</v>
      </c>
      <c r="B184" s="30" t="s">
        <v>194</v>
      </c>
      <c r="C184" s="46" t="s">
        <v>263</v>
      </c>
      <c r="D184" s="245">
        <v>0</v>
      </c>
      <c r="E184" s="248">
        <v>0</v>
      </c>
      <c r="F184" s="249">
        <v>0</v>
      </c>
      <c r="G184" s="248">
        <v>0</v>
      </c>
      <c r="H184" s="568">
        <v>0</v>
      </c>
      <c r="I184" s="250">
        <f t="shared" ref="I184" si="364">+I185+I189</f>
        <v>0</v>
      </c>
      <c r="J184" s="250">
        <v>0</v>
      </c>
      <c r="K184" s="250">
        <f t="shared" ref="K184" si="365">+K185+K189</f>
        <v>0</v>
      </c>
      <c r="L184" s="250">
        <v>0</v>
      </c>
      <c r="M184" s="250">
        <v>0</v>
      </c>
      <c r="N184" s="250">
        <v>0</v>
      </c>
      <c r="O184" s="250">
        <v>0</v>
      </c>
      <c r="P184" s="249">
        <v>0</v>
      </c>
      <c r="Q184" s="225">
        <f t="shared" si="337"/>
        <v>0</v>
      </c>
      <c r="R184" s="246"/>
      <c r="S184" s="191">
        <f t="shared" si="286"/>
        <v>0</v>
      </c>
      <c r="T184" s="304">
        <v>0</v>
      </c>
      <c r="U184" s="304">
        <v>0</v>
      </c>
      <c r="V184" s="304">
        <v>0</v>
      </c>
      <c r="W184" s="304">
        <v>0</v>
      </c>
      <c r="X184" s="304">
        <v>-2845.421078206783</v>
      </c>
      <c r="Y184" s="304">
        <v>0</v>
      </c>
      <c r="Z184" s="304">
        <v>-2554.0265806892457</v>
      </c>
      <c r="AA184" s="304">
        <v>0</v>
      </c>
      <c r="AB184" s="304">
        <v>-2190.7746810071817</v>
      </c>
      <c r="AC184" s="304">
        <v>0</v>
      </c>
      <c r="AD184" s="304">
        <v>-1800.0126071228808</v>
      </c>
      <c r="AE184" s="304">
        <v>0</v>
      </c>
      <c r="AF184" s="304">
        <v>-1498.9567762520069</v>
      </c>
      <c r="AG184" s="304">
        <v>0</v>
      </c>
      <c r="AH184" s="304">
        <v>-1498.9567762520069</v>
      </c>
    </row>
    <row r="185" spans="1:34" s="8" customFormat="1">
      <c r="A185" s="10"/>
      <c r="B185" s="34" t="s">
        <v>187</v>
      </c>
      <c r="C185" s="46" t="s">
        <v>263</v>
      </c>
      <c r="D185" s="245">
        <v>0</v>
      </c>
      <c r="E185" s="248">
        <v>0</v>
      </c>
      <c r="F185" s="249">
        <v>0</v>
      </c>
      <c r="G185" s="248">
        <v>0</v>
      </c>
      <c r="H185" s="568">
        <v>0</v>
      </c>
      <c r="I185" s="250">
        <f t="shared" ref="I185" si="366">+I186+I190</f>
        <v>0</v>
      </c>
      <c r="J185" s="250">
        <v>0</v>
      </c>
      <c r="K185" s="250">
        <f t="shared" ref="K185" si="367">+K186+K190</f>
        <v>0</v>
      </c>
      <c r="L185" s="250">
        <v>0</v>
      </c>
      <c r="M185" s="250">
        <v>0</v>
      </c>
      <c r="N185" s="250">
        <v>0</v>
      </c>
      <c r="O185" s="250">
        <v>0</v>
      </c>
      <c r="P185" s="249">
        <v>0</v>
      </c>
      <c r="Q185" s="225">
        <f t="shared" si="337"/>
        <v>0</v>
      </c>
      <c r="R185" s="246"/>
      <c r="S185" s="191">
        <f t="shared" si="286"/>
        <v>0</v>
      </c>
      <c r="T185" s="304">
        <v>0</v>
      </c>
      <c r="U185" s="304">
        <v>0</v>
      </c>
      <c r="V185" s="304">
        <v>0</v>
      </c>
      <c r="W185" s="304">
        <v>0</v>
      </c>
      <c r="X185" s="304">
        <v>-2830.1670786035006</v>
      </c>
      <c r="Y185" s="304">
        <v>0</v>
      </c>
      <c r="Z185" s="304">
        <v>-2360.8570334800011</v>
      </c>
      <c r="AA185" s="304">
        <v>0</v>
      </c>
      <c r="AB185" s="304">
        <v>-2018.3461447600012</v>
      </c>
      <c r="AC185" s="304">
        <v>0</v>
      </c>
      <c r="AD185" s="304">
        <v>-1675.8352560400019</v>
      </c>
      <c r="AE185" s="304">
        <v>0</v>
      </c>
      <c r="AF185" s="304">
        <v>-1313.9382032400015</v>
      </c>
      <c r="AG185" s="304">
        <v>0</v>
      </c>
      <c r="AH185" s="304">
        <v>-1313.9382032400015</v>
      </c>
    </row>
    <row r="186" spans="1:34" s="8" customFormat="1">
      <c r="A186" s="10" t="s">
        <v>207</v>
      </c>
      <c r="B186" s="30" t="s">
        <v>195</v>
      </c>
      <c r="C186" s="46" t="s">
        <v>263</v>
      </c>
      <c r="D186" s="245">
        <v>0</v>
      </c>
      <c r="E186" s="248">
        <v>0</v>
      </c>
      <c r="F186" s="249">
        <v>0</v>
      </c>
      <c r="G186" s="248">
        <v>0</v>
      </c>
      <c r="H186" s="568">
        <v>0</v>
      </c>
      <c r="I186" s="250">
        <f t="shared" ref="I186" si="368">+I187+I191</f>
        <v>0</v>
      </c>
      <c r="J186" s="250">
        <v>0</v>
      </c>
      <c r="K186" s="250">
        <f t="shared" ref="K186" si="369">+K187+K191</f>
        <v>0</v>
      </c>
      <c r="L186" s="250">
        <v>0</v>
      </c>
      <c r="M186" s="250">
        <v>0</v>
      </c>
      <c r="N186" s="250">
        <v>0</v>
      </c>
      <c r="O186" s="250">
        <v>0</v>
      </c>
      <c r="P186" s="249">
        <v>0</v>
      </c>
      <c r="Q186" s="225">
        <f t="shared" si="337"/>
        <v>0</v>
      </c>
      <c r="R186" s="246"/>
      <c r="S186" s="191">
        <f t="shared" si="286"/>
        <v>0</v>
      </c>
      <c r="T186" s="304">
        <v>0</v>
      </c>
      <c r="U186" s="304">
        <v>0</v>
      </c>
      <c r="V186" s="304">
        <v>0</v>
      </c>
      <c r="W186" s="304">
        <v>0</v>
      </c>
      <c r="X186" s="304">
        <v>-625.76016251355054</v>
      </c>
      <c r="Y186" s="304">
        <v>0</v>
      </c>
      <c r="Z186" s="304">
        <v>-235.8842734563284</v>
      </c>
      <c r="AA186" s="304">
        <v>0</v>
      </c>
      <c r="AB186" s="304">
        <v>-199.03322700330654</v>
      </c>
      <c r="AC186" s="304">
        <v>0</v>
      </c>
      <c r="AD186" s="304">
        <v>-177.97714364578655</v>
      </c>
      <c r="AE186" s="304">
        <v>0</v>
      </c>
      <c r="AF186" s="304">
        <v>-187.14331621663882</v>
      </c>
      <c r="AG186" s="304">
        <v>0</v>
      </c>
      <c r="AH186" s="304">
        <v>-187.14331621663882</v>
      </c>
    </row>
    <row r="187" spans="1:34" s="8" customFormat="1">
      <c r="A187" s="10"/>
      <c r="B187" s="34" t="s">
        <v>187</v>
      </c>
      <c r="C187" s="46" t="s">
        <v>263</v>
      </c>
      <c r="D187" s="245">
        <v>0</v>
      </c>
      <c r="E187" s="248">
        <v>0</v>
      </c>
      <c r="F187" s="249">
        <v>0</v>
      </c>
      <c r="G187" s="248">
        <v>0</v>
      </c>
      <c r="H187" s="568">
        <v>0</v>
      </c>
      <c r="I187" s="250">
        <f t="shared" ref="I187" si="370">+I188+I192</f>
        <v>0</v>
      </c>
      <c r="J187" s="250">
        <v>0</v>
      </c>
      <c r="K187" s="250">
        <f t="shared" ref="K187" si="371">+K188+K192</f>
        <v>0</v>
      </c>
      <c r="L187" s="250">
        <v>0</v>
      </c>
      <c r="M187" s="250">
        <v>0</v>
      </c>
      <c r="N187" s="250">
        <v>0</v>
      </c>
      <c r="O187" s="250">
        <v>0</v>
      </c>
      <c r="P187" s="249">
        <v>0</v>
      </c>
      <c r="Q187" s="225">
        <f t="shared" si="337"/>
        <v>0</v>
      </c>
      <c r="R187" s="246"/>
      <c r="S187" s="191">
        <f t="shared" si="286"/>
        <v>0</v>
      </c>
      <c r="T187" s="304">
        <v>0</v>
      </c>
      <c r="U187" s="304">
        <v>0</v>
      </c>
      <c r="V187" s="304">
        <v>0</v>
      </c>
      <c r="W187" s="304">
        <v>0</v>
      </c>
      <c r="X187" s="304">
        <v>-29.98</v>
      </c>
      <c r="Y187" s="304">
        <v>0</v>
      </c>
      <c r="Z187" s="304">
        <v>0</v>
      </c>
      <c r="AA187" s="304">
        <v>0</v>
      </c>
      <c r="AB187" s="304">
        <v>0</v>
      </c>
      <c r="AC187" s="304">
        <v>0</v>
      </c>
      <c r="AD187" s="304">
        <v>0</v>
      </c>
      <c r="AE187" s="304">
        <v>0</v>
      </c>
      <c r="AF187" s="304">
        <v>0</v>
      </c>
      <c r="AG187" s="304">
        <v>0</v>
      </c>
      <c r="AH187" s="304">
        <v>0</v>
      </c>
    </row>
    <row r="188" spans="1:34" s="8" customFormat="1">
      <c r="A188" s="10" t="s">
        <v>208</v>
      </c>
      <c r="B188" s="30" t="s">
        <v>323</v>
      </c>
      <c r="C188" s="46" t="s">
        <v>263</v>
      </c>
      <c r="D188" s="245">
        <v>0</v>
      </c>
      <c r="E188" s="248">
        <v>0</v>
      </c>
      <c r="F188" s="249">
        <v>0</v>
      </c>
      <c r="G188" s="248">
        <v>0</v>
      </c>
      <c r="H188" s="568">
        <v>0</v>
      </c>
      <c r="I188" s="250">
        <f t="shared" ref="I188" si="372">+I189+I193</f>
        <v>0</v>
      </c>
      <c r="J188" s="250">
        <v>0</v>
      </c>
      <c r="K188" s="250">
        <f t="shared" ref="K188" si="373">+K189+K193</f>
        <v>0</v>
      </c>
      <c r="L188" s="250">
        <v>0</v>
      </c>
      <c r="M188" s="250">
        <v>0</v>
      </c>
      <c r="N188" s="250">
        <v>0</v>
      </c>
      <c r="O188" s="250">
        <v>0</v>
      </c>
      <c r="P188" s="249">
        <v>0</v>
      </c>
      <c r="Q188" s="225">
        <f t="shared" si="337"/>
        <v>0</v>
      </c>
      <c r="R188" s="246"/>
      <c r="S188" s="191">
        <f t="shared" si="286"/>
        <v>0</v>
      </c>
      <c r="T188" s="304">
        <v>0</v>
      </c>
      <c r="U188" s="304">
        <v>0</v>
      </c>
      <c r="V188" s="304">
        <v>0</v>
      </c>
      <c r="W188" s="304">
        <v>0</v>
      </c>
      <c r="X188" s="304">
        <v>0</v>
      </c>
      <c r="Y188" s="304">
        <v>0</v>
      </c>
      <c r="Z188" s="304">
        <v>0</v>
      </c>
      <c r="AA188" s="304">
        <v>0</v>
      </c>
      <c r="AB188" s="304">
        <v>0</v>
      </c>
      <c r="AC188" s="304">
        <v>0</v>
      </c>
      <c r="AD188" s="304">
        <v>0</v>
      </c>
      <c r="AE188" s="304">
        <v>0</v>
      </c>
      <c r="AF188" s="304">
        <v>0</v>
      </c>
      <c r="AG188" s="304">
        <v>0</v>
      </c>
      <c r="AH188" s="304">
        <v>0</v>
      </c>
    </row>
    <row r="189" spans="1:34" s="8" customFormat="1">
      <c r="A189" s="10"/>
      <c r="B189" s="34" t="s">
        <v>187</v>
      </c>
      <c r="C189" s="46" t="s">
        <v>263</v>
      </c>
      <c r="D189" s="245">
        <v>0</v>
      </c>
      <c r="E189" s="248">
        <v>0</v>
      </c>
      <c r="F189" s="249">
        <v>0</v>
      </c>
      <c r="G189" s="248">
        <v>0</v>
      </c>
      <c r="H189" s="568">
        <v>0</v>
      </c>
      <c r="I189" s="250">
        <f t="shared" ref="I189" si="374">+I190+I194</f>
        <v>0</v>
      </c>
      <c r="J189" s="250">
        <v>0</v>
      </c>
      <c r="K189" s="250">
        <f t="shared" ref="K189" si="375">+K190+K194</f>
        <v>0</v>
      </c>
      <c r="L189" s="250">
        <v>0</v>
      </c>
      <c r="M189" s="250">
        <v>0</v>
      </c>
      <c r="N189" s="250">
        <v>0</v>
      </c>
      <c r="O189" s="250">
        <v>0</v>
      </c>
      <c r="P189" s="249">
        <v>0</v>
      </c>
      <c r="Q189" s="225">
        <f t="shared" si="337"/>
        <v>0</v>
      </c>
      <c r="R189" s="246"/>
      <c r="S189" s="191">
        <f t="shared" si="286"/>
        <v>0</v>
      </c>
      <c r="T189" s="304">
        <v>0</v>
      </c>
      <c r="U189" s="304">
        <v>0</v>
      </c>
      <c r="V189" s="304">
        <v>0</v>
      </c>
      <c r="W189" s="304">
        <v>0</v>
      </c>
      <c r="X189" s="304">
        <v>0</v>
      </c>
      <c r="Y189" s="304">
        <v>0</v>
      </c>
      <c r="Z189" s="304">
        <v>0</v>
      </c>
      <c r="AA189" s="304">
        <v>0</v>
      </c>
      <c r="AB189" s="304">
        <v>0</v>
      </c>
      <c r="AC189" s="304">
        <v>0</v>
      </c>
      <c r="AD189" s="304">
        <v>0</v>
      </c>
      <c r="AE189" s="304">
        <v>0</v>
      </c>
      <c r="AF189" s="304">
        <v>0</v>
      </c>
      <c r="AG189" s="304">
        <v>0</v>
      </c>
      <c r="AH189" s="304">
        <v>0</v>
      </c>
    </row>
    <row r="190" spans="1:34" s="8" customFormat="1">
      <c r="A190" s="10" t="s">
        <v>209</v>
      </c>
      <c r="B190" s="30" t="s">
        <v>196</v>
      </c>
      <c r="C190" s="46" t="s">
        <v>263</v>
      </c>
      <c r="D190" s="245">
        <v>0</v>
      </c>
      <c r="E190" s="248">
        <v>0</v>
      </c>
      <c r="F190" s="249">
        <v>0</v>
      </c>
      <c r="G190" s="248">
        <v>0</v>
      </c>
      <c r="H190" s="568">
        <v>0</v>
      </c>
      <c r="I190" s="250">
        <f t="shared" ref="I190" si="376">+I191+I195</f>
        <v>0</v>
      </c>
      <c r="J190" s="250">
        <v>0</v>
      </c>
      <c r="K190" s="250">
        <f t="shared" ref="K190" si="377">+K191+K195</f>
        <v>0</v>
      </c>
      <c r="L190" s="250">
        <v>0</v>
      </c>
      <c r="M190" s="250">
        <v>0</v>
      </c>
      <c r="N190" s="250">
        <v>0</v>
      </c>
      <c r="O190" s="250">
        <v>0</v>
      </c>
      <c r="P190" s="249">
        <v>0</v>
      </c>
      <c r="Q190" s="225">
        <f t="shared" si="337"/>
        <v>0</v>
      </c>
      <c r="R190" s="246"/>
      <c r="S190" s="191">
        <f t="shared" si="286"/>
        <v>0</v>
      </c>
      <c r="T190" s="304">
        <v>-92.065352650000023</v>
      </c>
      <c r="U190" s="304">
        <v>-366.07294731000002</v>
      </c>
      <c r="V190" s="304">
        <v>-184.18634353999988</v>
      </c>
      <c r="W190" s="304">
        <v>0</v>
      </c>
      <c r="X190" s="304">
        <v>0</v>
      </c>
      <c r="Y190" s="304">
        <v>0</v>
      </c>
      <c r="Z190" s="304">
        <v>0</v>
      </c>
      <c r="AA190" s="304">
        <v>0</v>
      </c>
      <c r="AB190" s="304">
        <v>0</v>
      </c>
      <c r="AC190" s="304">
        <v>0</v>
      </c>
      <c r="AD190" s="304">
        <v>0</v>
      </c>
      <c r="AE190" s="304">
        <v>0</v>
      </c>
      <c r="AF190" s="304">
        <v>0</v>
      </c>
      <c r="AG190" s="304">
        <v>0</v>
      </c>
      <c r="AH190" s="304">
        <v>0</v>
      </c>
    </row>
    <row r="191" spans="1:34" s="8" customFormat="1">
      <c r="A191" s="10"/>
      <c r="B191" s="34" t="s">
        <v>187</v>
      </c>
      <c r="C191" s="46" t="s">
        <v>263</v>
      </c>
      <c r="D191" s="245">
        <v>0</v>
      </c>
      <c r="E191" s="206">
        <v>0</v>
      </c>
      <c r="F191" s="207">
        <v>0</v>
      </c>
      <c r="G191" s="206">
        <v>0</v>
      </c>
      <c r="H191" s="564">
        <v>0</v>
      </c>
      <c r="I191" s="208">
        <f t="shared" ref="I191" si="378">+I192+I196</f>
        <v>0</v>
      </c>
      <c r="J191" s="208">
        <v>0</v>
      </c>
      <c r="K191" s="208">
        <f t="shared" ref="K191" si="379">+K192+K196</f>
        <v>0</v>
      </c>
      <c r="L191" s="208">
        <v>0</v>
      </c>
      <c r="M191" s="208">
        <v>0</v>
      </c>
      <c r="N191" s="208">
        <v>0</v>
      </c>
      <c r="O191" s="208">
        <v>0</v>
      </c>
      <c r="P191" s="207">
        <v>0</v>
      </c>
      <c r="Q191" s="225">
        <f t="shared" si="337"/>
        <v>0</v>
      </c>
      <c r="R191" s="246"/>
      <c r="S191" s="191">
        <f t="shared" si="286"/>
        <v>0</v>
      </c>
      <c r="T191" s="304">
        <v>0</v>
      </c>
      <c r="U191" s="304">
        <v>0</v>
      </c>
      <c r="V191" s="304">
        <v>0</v>
      </c>
      <c r="W191" s="304">
        <v>0</v>
      </c>
      <c r="X191" s="304">
        <v>0</v>
      </c>
      <c r="Y191" s="304">
        <v>0</v>
      </c>
      <c r="Z191" s="304">
        <v>0</v>
      </c>
      <c r="AA191" s="304">
        <v>0</v>
      </c>
      <c r="AB191" s="304">
        <v>0</v>
      </c>
      <c r="AC191" s="304">
        <v>0</v>
      </c>
      <c r="AD191" s="304">
        <v>0</v>
      </c>
      <c r="AE191" s="304">
        <v>0</v>
      </c>
      <c r="AF191" s="304">
        <v>0</v>
      </c>
      <c r="AG191" s="304">
        <v>0</v>
      </c>
      <c r="AH191" s="304">
        <v>0</v>
      </c>
    </row>
    <row r="192" spans="1:34" s="8" customFormat="1">
      <c r="A192" s="10" t="s">
        <v>210</v>
      </c>
      <c r="B192" s="30" t="s">
        <v>197</v>
      </c>
      <c r="C192" s="46" t="s">
        <v>263</v>
      </c>
      <c r="D192" s="245">
        <v>0</v>
      </c>
      <c r="E192" s="248">
        <v>0</v>
      </c>
      <c r="F192" s="249">
        <v>0</v>
      </c>
      <c r="G192" s="248">
        <v>0</v>
      </c>
      <c r="H192" s="568">
        <v>0</v>
      </c>
      <c r="I192" s="250">
        <f t="shared" ref="I192" si="380">+I193+I197</f>
        <v>0</v>
      </c>
      <c r="J192" s="250">
        <v>0</v>
      </c>
      <c r="K192" s="250">
        <f t="shared" ref="K192" si="381">+K193+K197</f>
        <v>0</v>
      </c>
      <c r="L192" s="250">
        <v>0</v>
      </c>
      <c r="M192" s="250">
        <v>0</v>
      </c>
      <c r="N192" s="250">
        <v>0</v>
      </c>
      <c r="O192" s="250">
        <v>0</v>
      </c>
      <c r="P192" s="249">
        <v>0</v>
      </c>
      <c r="Q192" s="225">
        <f t="shared" si="337"/>
        <v>0</v>
      </c>
      <c r="R192" s="246"/>
      <c r="S192" s="191">
        <f t="shared" si="286"/>
        <v>0</v>
      </c>
      <c r="T192" s="304">
        <v>411.70420260000014</v>
      </c>
      <c r="U192" s="304">
        <v>520.65581410000004</v>
      </c>
      <c r="V192" s="304">
        <v>523.34558351999976</v>
      </c>
      <c r="W192" s="304">
        <v>0</v>
      </c>
      <c r="X192" s="304">
        <v>-994.52759760583479</v>
      </c>
      <c r="Y192" s="304">
        <v>0</v>
      </c>
      <c r="Z192" s="304">
        <v>-758.41232934508469</v>
      </c>
      <c r="AA192" s="304">
        <v>0</v>
      </c>
      <c r="AB192" s="304">
        <v>-704.27628841449803</v>
      </c>
      <c r="AC192" s="304">
        <v>0</v>
      </c>
      <c r="AD192" s="304">
        <v>-742.36584959736422</v>
      </c>
      <c r="AE192" s="304">
        <v>0</v>
      </c>
      <c r="AF192" s="304">
        <v>-816.04394135446557</v>
      </c>
      <c r="AG192" s="304">
        <v>0</v>
      </c>
      <c r="AH192" s="304">
        <v>-816.04394135446557</v>
      </c>
    </row>
    <row r="193" spans="1:34" s="8" customFormat="1">
      <c r="A193" s="51"/>
      <c r="B193" s="34" t="s">
        <v>187</v>
      </c>
      <c r="C193" s="46" t="s">
        <v>263</v>
      </c>
      <c r="D193" s="245">
        <v>0</v>
      </c>
      <c r="E193" s="206">
        <v>0</v>
      </c>
      <c r="F193" s="207">
        <v>0</v>
      </c>
      <c r="G193" s="206">
        <v>0</v>
      </c>
      <c r="H193" s="564">
        <v>0</v>
      </c>
      <c r="I193" s="208">
        <f t="shared" ref="I193" si="382">+I194+I198</f>
        <v>0</v>
      </c>
      <c r="J193" s="208">
        <v>0</v>
      </c>
      <c r="K193" s="208">
        <f t="shared" ref="K193" si="383">+K194+K198</f>
        <v>0</v>
      </c>
      <c r="L193" s="208">
        <v>0</v>
      </c>
      <c r="M193" s="208">
        <v>0</v>
      </c>
      <c r="N193" s="208">
        <v>0</v>
      </c>
      <c r="O193" s="208">
        <v>0</v>
      </c>
      <c r="P193" s="207">
        <v>0</v>
      </c>
      <c r="Q193" s="225">
        <f t="shared" si="337"/>
        <v>0</v>
      </c>
      <c r="R193" s="246"/>
      <c r="S193" s="191">
        <f t="shared" si="286"/>
        <v>0</v>
      </c>
      <c r="T193" s="304">
        <v>0</v>
      </c>
      <c r="U193" s="304">
        <v>0</v>
      </c>
      <c r="V193" s="304">
        <v>0</v>
      </c>
      <c r="W193" s="304">
        <v>0</v>
      </c>
      <c r="X193" s="304">
        <v>0</v>
      </c>
      <c r="Y193" s="304">
        <v>0</v>
      </c>
      <c r="Z193" s="304">
        <v>0</v>
      </c>
      <c r="AA193" s="304">
        <v>0</v>
      </c>
      <c r="AB193" s="304">
        <v>0</v>
      </c>
      <c r="AC193" s="304">
        <v>0</v>
      </c>
      <c r="AD193" s="304">
        <v>0</v>
      </c>
      <c r="AE193" s="304">
        <v>0</v>
      </c>
      <c r="AF193" s="304">
        <v>0</v>
      </c>
      <c r="AG193" s="304">
        <v>0</v>
      </c>
      <c r="AH193" s="304">
        <v>0</v>
      </c>
    </row>
    <row r="194" spans="1:34" s="8" customFormat="1">
      <c r="A194" s="51" t="s">
        <v>211</v>
      </c>
      <c r="B194" s="35" t="s">
        <v>198</v>
      </c>
      <c r="C194" s="46" t="s">
        <v>263</v>
      </c>
      <c r="D194" s="282">
        <v>0</v>
      </c>
      <c r="E194" s="283">
        <v>0</v>
      </c>
      <c r="F194" s="284">
        <v>0</v>
      </c>
      <c r="G194" s="248">
        <v>0</v>
      </c>
      <c r="H194" s="568">
        <v>0</v>
      </c>
      <c r="I194" s="250">
        <f t="shared" ref="I194" si="384">+I195+I199</f>
        <v>0</v>
      </c>
      <c r="J194" s="250">
        <v>0</v>
      </c>
      <c r="K194" s="250">
        <f t="shared" ref="K194" si="385">+K195+K199</f>
        <v>0</v>
      </c>
      <c r="L194" s="250">
        <v>0</v>
      </c>
      <c r="M194" s="250">
        <v>0</v>
      </c>
      <c r="N194" s="250">
        <v>0</v>
      </c>
      <c r="O194" s="250">
        <v>0</v>
      </c>
      <c r="P194" s="249">
        <v>0</v>
      </c>
      <c r="Q194" s="225">
        <f t="shared" si="337"/>
        <v>0</v>
      </c>
      <c r="R194" s="246"/>
      <c r="S194" s="191">
        <f t="shared" si="286"/>
        <v>0</v>
      </c>
      <c r="T194" s="304">
        <v>-1128.2826196800002</v>
      </c>
      <c r="U194" s="304">
        <v>-1887.8559657699993</v>
      </c>
      <c r="V194" s="304">
        <v>-253.22913615000016</v>
      </c>
      <c r="W194" s="304">
        <v>0</v>
      </c>
      <c r="X194" s="304">
        <v>168.96879534760001</v>
      </c>
      <c r="Y194" s="304">
        <v>0</v>
      </c>
      <c r="Z194" s="304">
        <v>146.99339123981849</v>
      </c>
      <c r="AA194" s="304">
        <v>0</v>
      </c>
      <c r="AB194" s="304">
        <v>176.48815729231092</v>
      </c>
      <c r="AC194" s="304">
        <v>0</v>
      </c>
      <c r="AD194" s="304">
        <v>177.55415193276085</v>
      </c>
      <c r="AE194" s="304">
        <v>0</v>
      </c>
      <c r="AF194" s="304">
        <v>177.97410929371088</v>
      </c>
      <c r="AG194" s="304">
        <v>0</v>
      </c>
      <c r="AH194" s="304">
        <v>177.97410929371088</v>
      </c>
    </row>
    <row r="195" spans="1:34" s="8" customFormat="1">
      <c r="A195" s="51"/>
      <c r="B195" s="34" t="s">
        <v>187</v>
      </c>
      <c r="C195" s="46" t="s">
        <v>263</v>
      </c>
      <c r="D195" s="245">
        <v>0</v>
      </c>
      <c r="E195" s="206">
        <v>0</v>
      </c>
      <c r="F195" s="207">
        <v>0</v>
      </c>
      <c r="G195" s="248">
        <v>0</v>
      </c>
      <c r="H195" s="568">
        <v>0</v>
      </c>
      <c r="I195" s="250">
        <f t="shared" ref="I195" si="386">+I196+I200</f>
        <v>0</v>
      </c>
      <c r="J195" s="250">
        <v>0</v>
      </c>
      <c r="K195" s="250">
        <f t="shared" ref="K195" si="387">+K196+K200</f>
        <v>0</v>
      </c>
      <c r="L195" s="250">
        <v>0</v>
      </c>
      <c r="M195" s="250">
        <v>0</v>
      </c>
      <c r="N195" s="250">
        <v>0</v>
      </c>
      <c r="O195" s="250">
        <v>0</v>
      </c>
      <c r="P195" s="249">
        <v>0</v>
      </c>
      <c r="Q195" s="225">
        <f t="shared" si="337"/>
        <v>0</v>
      </c>
      <c r="R195" s="246"/>
      <c r="S195" s="191">
        <f t="shared" si="286"/>
        <v>0</v>
      </c>
      <c r="T195" s="304">
        <v>0</v>
      </c>
      <c r="U195" s="304">
        <v>0</v>
      </c>
      <c r="V195" s="304">
        <v>0</v>
      </c>
      <c r="W195" s="304">
        <v>0</v>
      </c>
      <c r="X195" s="304">
        <v>0</v>
      </c>
      <c r="Y195" s="304">
        <v>0</v>
      </c>
      <c r="Z195" s="304">
        <v>0</v>
      </c>
      <c r="AA195" s="304">
        <v>0</v>
      </c>
      <c r="AB195" s="304">
        <v>0</v>
      </c>
      <c r="AC195" s="304">
        <v>0</v>
      </c>
      <c r="AD195" s="304">
        <v>0</v>
      </c>
      <c r="AE195" s="304">
        <v>0</v>
      </c>
      <c r="AF195" s="304">
        <v>0</v>
      </c>
      <c r="AG195" s="304">
        <v>0</v>
      </c>
      <c r="AH195" s="304">
        <v>0</v>
      </c>
    </row>
    <row r="196" spans="1:34" s="8" customFormat="1" ht="25.5">
      <c r="A196" s="10" t="s">
        <v>212</v>
      </c>
      <c r="B196" s="30" t="s">
        <v>213</v>
      </c>
      <c r="C196" s="46" t="s">
        <v>263</v>
      </c>
      <c r="D196" s="282">
        <v>0</v>
      </c>
      <c r="E196" s="283">
        <v>0</v>
      </c>
      <c r="F196" s="284">
        <v>0</v>
      </c>
      <c r="G196" s="283">
        <v>0</v>
      </c>
      <c r="H196" s="573">
        <v>0</v>
      </c>
      <c r="I196" s="285">
        <f t="shared" ref="I196" si="388">+I197+I201</f>
        <v>0</v>
      </c>
      <c r="J196" s="285">
        <v>0</v>
      </c>
      <c r="K196" s="285">
        <f t="shared" ref="K196" si="389">+K197+K201</f>
        <v>0</v>
      </c>
      <c r="L196" s="285">
        <v>0</v>
      </c>
      <c r="M196" s="285">
        <v>0</v>
      </c>
      <c r="N196" s="285">
        <v>0</v>
      </c>
      <c r="O196" s="285">
        <v>0</v>
      </c>
      <c r="P196" s="284">
        <v>0</v>
      </c>
      <c r="Q196" s="225">
        <f t="shared" si="337"/>
        <v>0</v>
      </c>
      <c r="R196" s="246"/>
      <c r="S196" s="191">
        <f t="shared" si="286"/>
        <v>0</v>
      </c>
      <c r="T196" s="304">
        <v>0</v>
      </c>
      <c r="U196" s="304">
        <v>-16195.240769712003</v>
      </c>
      <c r="V196" s="304">
        <v>-18060.096373456003</v>
      </c>
      <c r="W196" s="304">
        <v>0</v>
      </c>
      <c r="X196" s="304">
        <v>-521.87313853851697</v>
      </c>
      <c r="Y196" s="304">
        <v>0</v>
      </c>
      <c r="Z196" s="304">
        <v>-764.92848636673261</v>
      </c>
      <c r="AA196" s="304">
        <v>0</v>
      </c>
      <c r="AB196" s="304">
        <v>-480.61640355457484</v>
      </c>
      <c r="AC196" s="304">
        <v>0</v>
      </c>
      <c r="AD196" s="304">
        <v>-492.86382283955436</v>
      </c>
      <c r="AE196" s="304">
        <v>0</v>
      </c>
      <c r="AF196" s="304">
        <v>-554.65225783844107</v>
      </c>
      <c r="AG196" s="304">
        <v>0</v>
      </c>
      <c r="AH196" s="304">
        <v>-554.65225783844107</v>
      </c>
    </row>
    <row r="197" spans="1:34" s="8" customFormat="1">
      <c r="A197" s="63"/>
      <c r="B197" s="34" t="s">
        <v>187</v>
      </c>
      <c r="C197" s="46" t="s">
        <v>263</v>
      </c>
      <c r="D197" s="286">
        <v>0</v>
      </c>
      <c r="E197" s="283">
        <v>0</v>
      </c>
      <c r="F197" s="284">
        <v>0</v>
      </c>
      <c r="G197" s="283">
        <v>0</v>
      </c>
      <c r="H197" s="573">
        <v>0</v>
      </c>
      <c r="I197" s="285">
        <f t="shared" ref="I197" si="390">+I198+I202</f>
        <v>0</v>
      </c>
      <c r="J197" s="285">
        <v>0</v>
      </c>
      <c r="K197" s="285">
        <f t="shared" ref="K197" si="391">+K198+K202</f>
        <v>0</v>
      </c>
      <c r="L197" s="285">
        <v>0</v>
      </c>
      <c r="M197" s="285">
        <v>0</v>
      </c>
      <c r="N197" s="285">
        <v>0</v>
      </c>
      <c r="O197" s="285">
        <v>0</v>
      </c>
      <c r="P197" s="284">
        <v>0</v>
      </c>
      <c r="Q197" s="225">
        <f t="shared" si="337"/>
        <v>0</v>
      </c>
      <c r="R197" s="246"/>
      <c r="S197" s="191">
        <f t="shared" si="286"/>
        <v>0</v>
      </c>
      <c r="T197" s="304">
        <v>0</v>
      </c>
      <c r="U197" s="304">
        <v>0</v>
      </c>
      <c r="V197" s="304">
        <v>-8601.3888383199974</v>
      </c>
      <c r="W197" s="304">
        <v>0</v>
      </c>
      <c r="X197" s="304">
        <v>-12.089951723999548</v>
      </c>
      <c r="Y197" s="304">
        <v>0</v>
      </c>
      <c r="Z197" s="304">
        <v>8.6075903001996039</v>
      </c>
      <c r="AA197" s="304">
        <v>0</v>
      </c>
      <c r="AB197" s="304">
        <v>369.52488147546001</v>
      </c>
      <c r="AC197" s="304">
        <v>0</v>
      </c>
      <c r="AD197" s="304">
        <v>0</v>
      </c>
      <c r="AE197" s="304">
        <v>0</v>
      </c>
      <c r="AF197" s="304">
        <v>0</v>
      </c>
      <c r="AG197" s="304">
        <v>0</v>
      </c>
      <c r="AH197" s="304">
        <v>0</v>
      </c>
    </row>
    <row r="198" spans="1:34" s="18" customFormat="1" ht="16.5" thickBot="1">
      <c r="A198" s="28">
        <v>9</v>
      </c>
      <c r="B198" s="36" t="s">
        <v>204</v>
      </c>
      <c r="C198" s="50" t="s">
        <v>69</v>
      </c>
      <c r="D198" s="253">
        <v>0</v>
      </c>
      <c r="E198" s="254">
        <v>0</v>
      </c>
      <c r="F198" s="255">
        <v>0</v>
      </c>
      <c r="G198" s="254">
        <v>0</v>
      </c>
      <c r="H198" s="574">
        <v>0</v>
      </c>
      <c r="I198" s="256">
        <f t="shared" ref="I198" si="392">+I199+I203</f>
        <v>0</v>
      </c>
      <c r="J198" s="256">
        <v>0</v>
      </c>
      <c r="K198" s="256">
        <f t="shared" ref="K198" si="393">+K199+K203</f>
        <v>0</v>
      </c>
      <c r="L198" s="256">
        <v>0</v>
      </c>
      <c r="M198" s="256">
        <v>0</v>
      </c>
      <c r="N198" s="256">
        <v>0</v>
      </c>
      <c r="O198" s="256">
        <v>0</v>
      </c>
      <c r="P198" s="257">
        <v>0</v>
      </c>
      <c r="Q198" s="258" t="e">
        <f t="shared" ref="Q198" si="394">Q100/1.18/Q20*100</f>
        <v>#DIV/0!</v>
      </c>
      <c r="R198" s="257"/>
      <c r="S198" s="191" t="e">
        <f t="shared" si="286"/>
        <v>#DIV/0!</v>
      </c>
      <c r="T198" s="304">
        <v>96.472446210439074</v>
      </c>
      <c r="U198" s="304">
        <v>93.000265986231653</v>
      </c>
      <c r="V198" s="304">
        <v>96.957422834743795</v>
      </c>
      <c r="W198" s="304">
        <v>100.36672482286653</v>
      </c>
      <c r="X198" s="304">
        <v>98.679556697435956</v>
      </c>
      <c r="Y198" s="304">
        <v>102.40973938063675</v>
      </c>
      <c r="Z198" s="304">
        <v>102.02959192014418</v>
      </c>
      <c r="AA198" s="304">
        <v>100.0987737221144</v>
      </c>
      <c r="AB198" s="304">
        <v>101.13054386047136</v>
      </c>
      <c r="AC198" s="304">
        <v>99.400838308628167</v>
      </c>
      <c r="AD198" s="304">
        <v>100.18896896509951</v>
      </c>
      <c r="AE198" s="304">
        <v>99.50155728325521</v>
      </c>
      <c r="AF198" s="304">
        <v>100.21712555109335</v>
      </c>
      <c r="AG198" s="304">
        <v>100.29202723004667</v>
      </c>
      <c r="AH198" s="304">
        <v>100.46971810895778</v>
      </c>
    </row>
    <row r="199" spans="1:34" s="8" customFormat="1" ht="15.6" customHeight="1" thickBot="1">
      <c r="A199" s="59"/>
      <c r="B199" s="60" t="s">
        <v>70</v>
      </c>
      <c r="C199" s="56"/>
      <c r="D199" s="232">
        <v>0</v>
      </c>
      <c r="E199" s="233">
        <v>0</v>
      </c>
      <c r="F199" s="234">
        <v>0</v>
      </c>
      <c r="G199" s="233">
        <v>0</v>
      </c>
      <c r="H199" s="571">
        <v>0</v>
      </c>
      <c r="I199" s="235">
        <f t="shared" ref="I199" si="395">+I200+I204</f>
        <v>0</v>
      </c>
      <c r="J199" s="235">
        <v>0</v>
      </c>
      <c r="K199" s="235">
        <f t="shared" ref="K199" si="396">+K200+K204</f>
        <v>0</v>
      </c>
      <c r="L199" s="235">
        <v>0</v>
      </c>
      <c r="M199" s="235">
        <v>0</v>
      </c>
      <c r="N199" s="235">
        <v>0</v>
      </c>
      <c r="O199" s="235">
        <v>0</v>
      </c>
      <c r="P199" s="236">
        <v>0</v>
      </c>
      <c r="Q199" s="237"/>
      <c r="R199" s="236"/>
      <c r="S199" s="191">
        <f t="shared" si="286"/>
        <v>0</v>
      </c>
      <c r="T199" s="304">
        <v>0</v>
      </c>
      <c r="U199" s="304">
        <v>0</v>
      </c>
      <c r="V199" s="304">
        <v>0</v>
      </c>
      <c r="W199" s="304">
        <v>0</v>
      </c>
      <c r="X199" s="304">
        <v>0</v>
      </c>
      <c r="Y199" s="304">
        <v>0</v>
      </c>
      <c r="Z199" s="304">
        <v>0</v>
      </c>
      <c r="AA199" s="304">
        <v>0</v>
      </c>
      <c r="AB199" s="304">
        <v>0</v>
      </c>
      <c r="AC199" s="304">
        <v>0</v>
      </c>
      <c r="AD199" s="304">
        <v>0</v>
      </c>
      <c r="AE199" s="304">
        <v>0</v>
      </c>
      <c r="AF199" s="304">
        <v>0</v>
      </c>
      <c r="AG199" s="304">
        <v>0</v>
      </c>
      <c r="AH199" s="304">
        <v>0</v>
      </c>
    </row>
    <row r="200" spans="1:34" s="8" customFormat="1" ht="15.6" customHeight="1">
      <c r="A200" s="57">
        <v>1</v>
      </c>
      <c r="B200" s="39" t="s">
        <v>75</v>
      </c>
      <c r="C200" s="58"/>
      <c r="D200" s="259">
        <v>0</v>
      </c>
      <c r="E200" s="260">
        <v>0</v>
      </c>
      <c r="F200" s="261">
        <v>0</v>
      </c>
      <c r="G200" s="260">
        <v>0</v>
      </c>
      <c r="H200" s="575">
        <v>0</v>
      </c>
      <c r="I200" s="262">
        <f t="shared" ref="I200" si="397">+I201+I205</f>
        <v>0</v>
      </c>
      <c r="J200" s="262">
        <v>0</v>
      </c>
      <c r="K200" s="262">
        <f t="shared" ref="K200" si="398">+K201+K205</f>
        <v>0</v>
      </c>
      <c r="L200" s="262">
        <v>0</v>
      </c>
      <c r="M200" s="262">
        <v>0</v>
      </c>
      <c r="N200" s="262">
        <v>0</v>
      </c>
      <c r="O200" s="262">
        <v>0</v>
      </c>
      <c r="P200" s="263">
        <v>0</v>
      </c>
      <c r="Q200" s="264"/>
      <c r="R200" s="265"/>
      <c r="S200" s="191">
        <f t="shared" si="286"/>
        <v>0</v>
      </c>
      <c r="T200" s="304">
        <v>0</v>
      </c>
      <c r="U200" s="304">
        <v>0</v>
      </c>
      <c r="V200" s="304">
        <v>0</v>
      </c>
      <c r="W200" s="304">
        <v>0</v>
      </c>
      <c r="X200" s="304">
        <v>0</v>
      </c>
      <c r="Y200" s="304">
        <v>0</v>
      </c>
      <c r="Z200" s="304">
        <v>0</v>
      </c>
      <c r="AA200" s="304">
        <v>0</v>
      </c>
      <c r="AB200" s="304">
        <v>0</v>
      </c>
      <c r="AC200" s="304">
        <v>0</v>
      </c>
      <c r="AD200" s="304">
        <v>0</v>
      </c>
      <c r="AE200" s="304">
        <v>0</v>
      </c>
      <c r="AF200" s="304">
        <v>0</v>
      </c>
      <c r="AG200" s="304">
        <v>0</v>
      </c>
      <c r="AH200" s="304">
        <v>0</v>
      </c>
    </row>
    <row r="201" spans="1:34" s="8" customFormat="1" ht="25.5">
      <c r="A201" s="10"/>
      <c r="B201" s="29" t="s">
        <v>199</v>
      </c>
      <c r="C201" s="47" t="s">
        <v>77</v>
      </c>
      <c r="D201" s="227">
        <v>0</v>
      </c>
      <c r="E201" s="228">
        <v>0</v>
      </c>
      <c r="F201" s="229">
        <v>0</v>
      </c>
      <c r="G201" s="228">
        <v>0</v>
      </c>
      <c r="H201" s="570">
        <v>0</v>
      </c>
      <c r="I201" s="230">
        <f t="shared" ref="I201" si="399">+I202+I206</f>
        <v>0</v>
      </c>
      <c r="J201" s="230">
        <v>0</v>
      </c>
      <c r="K201" s="230">
        <f t="shared" ref="K201" si="400">+K202+K206</f>
        <v>0</v>
      </c>
      <c r="L201" s="230">
        <v>0</v>
      </c>
      <c r="M201" s="230">
        <v>0</v>
      </c>
      <c r="N201" s="230">
        <v>0</v>
      </c>
      <c r="O201" s="230">
        <v>0</v>
      </c>
      <c r="P201" s="266">
        <v>0</v>
      </c>
      <c r="Q201" s="210">
        <f t="shared" ref="Q201" si="401">+G201+I201+K201+M201+O201</f>
        <v>0</v>
      </c>
      <c r="R201" s="278"/>
      <c r="S201" s="191">
        <f t="shared" si="286"/>
        <v>0</v>
      </c>
      <c r="T201" s="304">
        <v>0</v>
      </c>
      <c r="U201" s="304">
        <v>0</v>
      </c>
      <c r="V201" s="304">
        <v>0</v>
      </c>
      <c r="W201" s="304">
        <v>0</v>
      </c>
      <c r="X201" s="304">
        <v>-2.2813376642152434</v>
      </c>
      <c r="Y201" s="304">
        <v>0</v>
      </c>
      <c r="Z201" s="304">
        <v>85.544572459999472</v>
      </c>
      <c r="AA201" s="304">
        <v>0</v>
      </c>
      <c r="AB201" s="304">
        <v>59.111375419997785</v>
      </c>
      <c r="AC201" s="304">
        <v>0</v>
      </c>
      <c r="AD201" s="304">
        <v>4.0549564199973247</v>
      </c>
      <c r="AE201" s="304">
        <v>0</v>
      </c>
      <c r="AF201" s="304">
        <v>-12.110101580001356</v>
      </c>
      <c r="AG201" s="304">
        <v>0</v>
      </c>
      <c r="AH201" s="304">
        <v>134.31946505577071</v>
      </c>
    </row>
    <row r="202" spans="1:34" s="8" customFormat="1">
      <c r="A202" s="10"/>
      <c r="B202" s="30" t="s">
        <v>200</v>
      </c>
      <c r="C202" s="46" t="s">
        <v>77</v>
      </c>
      <c r="D202" s="267">
        <v>0</v>
      </c>
      <c r="E202" s="225">
        <v>0</v>
      </c>
      <c r="F202" s="246">
        <v>0</v>
      </c>
      <c r="G202" s="225">
        <v>0</v>
      </c>
      <c r="H202" s="568">
        <v>0</v>
      </c>
      <c r="I202" s="247">
        <f t="shared" ref="I202" si="402">+I203+I207</f>
        <v>0</v>
      </c>
      <c r="J202" s="247">
        <v>0</v>
      </c>
      <c r="K202" s="247">
        <f t="shared" ref="K202" si="403">+K203+K207</f>
        <v>0</v>
      </c>
      <c r="L202" s="247">
        <v>0</v>
      </c>
      <c r="M202" s="247">
        <v>0</v>
      </c>
      <c r="N202" s="247">
        <v>0</v>
      </c>
      <c r="O202" s="247">
        <v>0</v>
      </c>
      <c r="P202" s="246">
        <v>0</v>
      </c>
      <c r="Q202" s="225"/>
      <c r="R202" s="246"/>
      <c r="S202" s="191">
        <f t="shared" si="286"/>
        <v>0</v>
      </c>
      <c r="T202" s="304">
        <v>0</v>
      </c>
      <c r="U202" s="304">
        <v>0</v>
      </c>
      <c r="V202" s="304">
        <v>0</v>
      </c>
      <c r="W202" s="304">
        <v>0</v>
      </c>
      <c r="X202" s="304">
        <v>0</v>
      </c>
      <c r="Y202" s="304">
        <v>0</v>
      </c>
      <c r="Z202" s="304">
        <v>0</v>
      </c>
      <c r="AA202" s="304">
        <v>0</v>
      </c>
      <c r="AB202" s="304">
        <v>0</v>
      </c>
      <c r="AC202" s="304">
        <v>0</v>
      </c>
      <c r="AD202" s="304">
        <v>0</v>
      </c>
      <c r="AE202" s="304">
        <v>0</v>
      </c>
      <c r="AF202" s="304">
        <v>0</v>
      </c>
      <c r="AG202" s="304">
        <v>0</v>
      </c>
      <c r="AH202" s="304">
        <v>0</v>
      </c>
    </row>
    <row r="203" spans="1:34" s="8" customFormat="1">
      <c r="A203" s="10"/>
      <c r="B203" s="29" t="s">
        <v>82</v>
      </c>
      <c r="C203" s="46" t="s">
        <v>77</v>
      </c>
      <c r="D203" s="227">
        <v>0</v>
      </c>
      <c r="E203" s="228">
        <v>0</v>
      </c>
      <c r="F203" s="229">
        <v>0</v>
      </c>
      <c r="G203" s="228">
        <v>0</v>
      </c>
      <c r="H203" s="570">
        <v>0</v>
      </c>
      <c r="I203" s="230">
        <f t="shared" ref="I203" si="404">+I204+I208</f>
        <v>0</v>
      </c>
      <c r="J203" s="230">
        <v>0</v>
      </c>
      <c r="K203" s="230">
        <f t="shared" ref="K203" si="405">+K204+K208</f>
        <v>0</v>
      </c>
      <c r="L203" s="230">
        <v>0</v>
      </c>
      <c r="M203" s="230">
        <v>0</v>
      </c>
      <c r="N203" s="230">
        <v>0</v>
      </c>
      <c r="O203" s="230">
        <v>0</v>
      </c>
      <c r="P203" s="266">
        <v>0</v>
      </c>
      <c r="Q203" s="210">
        <f t="shared" ref="Q203:Q204" si="406">+G203+I203+K203+M203+O203</f>
        <v>0</v>
      </c>
      <c r="R203" s="278"/>
      <c r="S203" s="191">
        <f t="shared" si="286"/>
        <v>0</v>
      </c>
      <c r="T203" s="304">
        <v>0</v>
      </c>
      <c r="U203" s="304">
        <v>0</v>
      </c>
      <c r="V203" s="304">
        <v>0</v>
      </c>
      <c r="W203" s="304">
        <v>0</v>
      </c>
      <c r="X203" s="304">
        <v>-6.1815267024403511</v>
      </c>
      <c r="Y203" s="304">
        <v>0</v>
      </c>
      <c r="Z203" s="304">
        <v>8.340298528938547</v>
      </c>
      <c r="AA203" s="304">
        <v>0</v>
      </c>
      <c r="AB203" s="304">
        <v>38.242397128964512</v>
      </c>
      <c r="AC203" s="304">
        <v>0</v>
      </c>
      <c r="AD203" s="304">
        <v>89.721710512842947</v>
      </c>
      <c r="AE203" s="304">
        <v>0</v>
      </c>
      <c r="AF203" s="304">
        <v>83.60923661499146</v>
      </c>
      <c r="AG203" s="304">
        <v>0</v>
      </c>
      <c r="AH203" s="304">
        <v>213.73211608329439</v>
      </c>
    </row>
    <row r="204" spans="1:34" s="8" customFormat="1">
      <c r="A204" s="10"/>
      <c r="B204" s="29" t="s">
        <v>201</v>
      </c>
      <c r="C204" s="47" t="s">
        <v>78</v>
      </c>
      <c r="D204" s="227">
        <v>0</v>
      </c>
      <c r="E204" s="228">
        <v>0</v>
      </c>
      <c r="F204" s="229">
        <v>0</v>
      </c>
      <c r="G204" s="228">
        <v>0</v>
      </c>
      <c r="H204" s="570">
        <v>0</v>
      </c>
      <c r="I204" s="230">
        <f t="shared" ref="I204" si="407">+I205+I209</f>
        <v>0</v>
      </c>
      <c r="J204" s="230">
        <v>0</v>
      </c>
      <c r="K204" s="230">
        <f t="shared" ref="K204" si="408">+K205+K209</f>
        <v>0</v>
      </c>
      <c r="L204" s="230">
        <v>0</v>
      </c>
      <c r="M204" s="230">
        <v>0</v>
      </c>
      <c r="N204" s="230">
        <v>0</v>
      </c>
      <c r="O204" s="230">
        <v>0</v>
      </c>
      <c r="P204" s="266">
        <v>0</v>
      </c>
      <c r="Q204" s="210">
        <f t="shared" si="406"/>
        <v>0</v>
      </c>
      <c r="R204" s="278"/>
      <c r="S204" s="191">
        <f t="shared" si="286"/>
        <v>0</v>
      </c>
      <c r="T204" s="304">
        <v>0</v>
      </c>
      <c r="U204" s="304">
        <v>0</v>
      </c>
      <c r="V204" s="304">
        <v>0</v>
      </c>
      <c r="W204" s="304">
        <v>0</v>
      </c>
      <c r="X204" s="304">
        <v>-182.25835852310183</v>
      </c>
      <c r="Y204" s="304">
        <v>0</v>
      </c>
      <c r="Z204" s="304">
        <v>16.450249999999869</v>
      </c>
      <c r="AA204" s="304">
        <v>0</v>
      </c>
      <c r="AB204" s="304">
        <v>20.661250000000109</v>
      </c>
      <c r="AC204" s="304">
        <v>0</v>
      </c>
      <c r="AD204" s="304">
        <v>25.661250000000109</v>
      </c>
      <c r="AE204" s="304">
        <v>0</v>
      </c>
      <c r="AF204" s="304">
        <v>25.661250000000109</v>
      </c>
      <c r="AG204" s="304">
        <v>0</v>
      </c>
      <c r="AH204" s="304">
        <v>-93.824358523101182</v>
      </c>
    </row>
    <row r="205" spans="1:34" s="8" customFormat="1">
      <c r="A205" s="10"/>
      <c r="B205" s="30" t="s">
        <v>202</v>
      </c>
      <c r="C205" s="46" t="s">
        <v>78</v>
      </c>
      <c r="D205" s="267">
        <v>0</v>
      </c>
      <c r="E205" s="225">
        <v>0</v>
      </c>
      <c r="F205" s="246">
        <v>0</v>
      </c>
      <c r="G205" s="225">
        <v>0</v>
      </c>
      <c r="H205" s="568">
        <v>0</v>
      </c>
      <c r="I205" s="247">
        <f t="shared" ref="I205" si="409">+I206+I210</f>
        <v>0</v>
      </c>
      <c r="J205" s="247">
        <v>0</v>
      </c>
      <c r="K205" s="247">
        <f t="shared" ref="K205" si="410">+K206+K210</f>
        <v>0</v>
      </c>
      <c r="L205" s="247">
        <v>0</v>
      </c>
      <c r="M205" s="247">
        <v>0</v>
      </c>
      <c r="N205" s="247">
        <v>0</v>
      </c>
      <c r="O205" s="247">
        <v>0</v>
      </c>
      <c r="P205" s="246">
        <v>0</v>
      </c>
      <c r="Q205" s="225"/>
      <c r="R205" s="246"/>
      <c r="S205" s="191">
        <f t="shared" si="286"/>
        <v>0</v>
      </c>
      <c r="T205" s="304">
        <v>0</v>
      </c>
      <c r="U205" s="304">
        <v>0</v>
      </c>
      <c r="V205" s="304">
        <v>0</v>
      </c>
      <c r="W205" s="304">
        <v>0</v>
      </c>
      <c r="X205" s="304">
        <v>0</v>
      </c>
      <c r="Y205" s="304">
        <v>0</v>
      </c>
      <c r="Z205" s="304">
        <v>0</v>
      </c>
      <c r="AA205" s="304">
        <v>0</v>
      </c>
      <c r="AB205" s="304">
        <v>0</v>
      </c>
      <c r="AC205" s="304">
        <v>0</v>
      </c>
      <c r="AD205" s="304">
        <v>0</v>
      </c>
      <c r="AE205" s="304">
        <v>0</v>
      </c>
      <c r="AF205" s="304">
        <v>0</v>
      </c>
      <c r="AG205" s="304">
        <v>0</v>
      </c>
      <c r="AH205" s="304">
        <v>0</v>
      </c>
    </row>
    <row r="206" spans="1:34" s="8" customFormat="1" ht="26.25" customHeight="1">
      <c r="A206" s="10"/>
      <c r="B206" s="29" t="s">
        <v>203</v>
      </c>
      <c r="C206" s="47" t="s">
        <v>79</v>
      </c>
      <c r="D206" s="227">
        <v>0</v>
      </c>
      <c r="E206" s="228">
        <v>0</v>
      </c>
      <c r="F206" s="229">
        <v>0</v>
      </c>
      <c r="G206" s="228">
        <v>0</v>
      </c>
      <c r="H206" s="570">
        <v>0</v>
      </c>
      <c r="I206" s="230">
        <f t="shared" ref="I206" si="411">+I207+I211</f>
        <v>0</v>
      </c>
      <c r="J206" s="230">
        <v>0</v>
      </c>
      <c r="K206" s="230">
        <f t="shared" ref="K206" si="412">+K207+K211</f>
        <v>0</v>
      </c>
      <c r="L206" s="230">
        <v>0</v>
      </c>
      <c r="M206" s="230">
        <v>0</v>
      </c>
      <c r="N206" s="230">
        <v>0</v>
      </c>
      <c r="O206" s="230">
        <v>0</v>
      </c>
      <c r="P206" s="266">
        <v>0</v>
      </c>
      <c r="Q206" s="228">
        <f>+O206</f>
        <v>0</v>
      </c>
      <c r="R206" s="266"/>
      <c r="S206" s="191">
        <f t="shared" si="286"/>
        <v>0</v>
      </c>
      <c r="T206" s="304">
        <v>0</v>
      </c>
      <c r="U206" s="304">
        <v>0</v>
      </c>
      <c r="V206" s="304">
        <v>0</v>
      </c>
      <c r="W206" s="304">
        <v>0</v>
      </c>
      <c r="X206" s="304">
        <v>0</v>
      </c>
      <c r="Y206" s="304">
        <v>0</v>
      </c>
      <c r="Z206" s="304">
        <v>0</v>
      </c>
      <c r="AA206" s="304">
        <v>0</v>
      </c>
      <c r="AB206" s="304">
        <v>0</v>
      </c>
      <c r="AC206" s="304">
        <v>0</v>
      </c>
      <c r="AD206" s="304">
        <v>0</v>
      </c>
      <c r="AE206" s="304">
        <v>0</v>
      </c>
      <c r="AF206" s="304">
        <v>0</v>
      </c>
      <c r="AG206" s="304">
        <v>0</v>
      </c>
      <c r="AH206" s="304">
        <v>0</v>
      </c>
    </row>
    <row r="207" spans="1:34" s="8" customFormat="1">
      <c r="A207" s="10"/>
      <c r="B207" s="29" t="s">
        <v>312</v>
      </c>
      <c r="C207" s="47" t="s">
        <v>263</v>
      </c>
      <c r="D207" s="227">
        <v>0</v>
      </c>
      <c r="E207" s="268">
        <v>0</v>
      </c>
      <c r="F207" s="229">
        <v>0</v>
      </c>
      <c r="G207" s="228">
        <v>0</v>
      </c>
      <c r="H207" s="570">
        <v>0</v>
      </c>
      <c r="I207" s="230">
        <f t="shared" ref="I207" si="413">+I208+I212</f>
        <v>0</v>
      </c>
      <c r="J207" s="230">
        <v>0</v>
      </c>
      <c r="K207" s="230">
        <f t="shared" ref="K207" si="414">+K208+K212</f>
        <v>0</v>
      </c>
      <c r="L207" s="230">
        <v>0</v>
      </c>
      <c r="M207" s="230">
        <v>0</v>
      </c>
      <c r="N207" s="230">
        <v>0</v>
      </c>
      <c r="O207" s="230">
        <v>0</v>
      </c>
      <c r="P207" s="266">
        <v>0</v>
      </c>
      <c r="Q207" s="228">
        <f t="shared" ref="Q207" si="415">+Q20-Q38-Q39-Q33</f>
        <v>0</v>
      </c>
      <c r="R207" s="266"/>
      <c r="S207" s="191">
        <f t="shared" si="286"/>
        <v>0</v>
      </c>
      <c r="T207" s="304">
        <v>0</v>
      </c>
      <c r="U207" s="304">
        <v>0</v>
      </c>
      <c r="V207" s="304">
        <v>0</v>
      </c>
      <c r="W207" s="304">
        <v>0</v>
      </c>
      <c r="X207" s="304">
        <v>42.511004917847458</v>
      </c>
      <c r="Y207" s="304">
        <v>0</v>
      </c>
      <c r="Z207" s="304">
        <v>-1050.2623585466208</v>
      </c>
      <c r="AA207" s="304">
        <v>0</v>
      </c>
      <c r="AB207" s="304">
        <v>-1304.1175825477621</v>
      </c>
      <c r="AC207" s="304">
        <v>0</v>
      </c>
      <c r="AD207" s="304">
        <v>-1974.3643026042846</v>
      </c>
      <c r="AE207" s="304">
        <v>0</v>
      </c>
      <c r="AF207" s="304">
        <v>-2413.3188415900149</v>
      </c>
      <c r="AG207" s="304">
        <v>0</v>
      </c>
      <c r="AH207" s="304">
        <v>-6699.5520803708932</v>
      </c>
    </row>
    <row r="208" spans="1:34" s="8" customFormat="1" ht="15.75" hidden="1" customHeight="1">
      <c r="A208" s="11">
        <v>2</v>
      </c>
      <c r="B208" s="29" t="s">
        <v>76</v>
      </c>
      <c r="C208" s="46"/>
      <c r="D208" s="205">
        <v>0</v>
      </c>
      <c r="E208" s="248">
        <v>0</v>
      </c>
      <c r="F208" s="249">
        <v>0</v>
      </c>
      <c r="G208" s="248">
        <v>0</v>
      </c>
      <c r="H208" s="568">
        <v>0</v>
      </c>
      <c r="I208" s="250">
        <f t="shared" ref="I208" si="416">+I209+I213</f>
        <v>0</v>
      </c>
      <c r="J208" s="250">
        <v>0</v>
      </c>
      <c r="K208" s="250">
        <f t="shared" ref="K208" si="417">+K209+K213</f>
        <v>0</v>
      </c>
      <c r="L208" s="250">
        <v>0</v>
      </c>
      <c r="M208" s="250">
        <v>0</v>
      </c>
      <c r="N208" s="250">
        <v>0</v>
      </c>
      <c r="O208" s="250">
        <v>0</v>
      </c>
      <c r="P208" s="246">
        <v>0</v>
      </c>
      <c r="Q208" s="225"/>
      <c r="R208" s="246"/>
      <c r="S208" s="191">
        <f t="shared" si="286"/>
        <v>0</v>
      </c>
      <c r="T208" s="304">
        <v>0</v>
      </c>
      <c r="U208" s="304">
        <v>0</v>
      </c>
      <c r="V208" s="304">
        <v>0</v>
      </c>
      <c r="W208" s="304">
        <v>0</v>
      </c>
      <c r="X208" s="304">
        <v>0</v>
      </c>
      <c r="Y208" s="304">
        <v>0</v>
      </c>
      <c r="Z208" s="304">
        <v>0</v>
      </c>
      <c r="AA208" s="304">
        <v>0</v>
      </c>
      <c r="AB208" s="304">
        <v>0</v>
      </c>
      <c r="AC208" s="304">
        <v>0</v>
      </c>
      <c r="AD208" s="304">
        <v>0</v>
      </c>
      <c r="AE208" s="304">
        <v>0</v>
      </c>
      <c r="AF208" s="304">
        <v>0</v>
      </c>
      <c r="AG208" s="304">
        <v>0</v>
      </c>
      <c r="AH208" s="304">
        <v>0</v>
      </c>
    </row>
    <row r="209" spans="1:34" s="8" customFormat="1" ht="15.75" hidden="1" customHeight="1">
      <c r="A209" s="10"/>
      <c r="B209" s="29" t="s">
        <v>83</v>
      </c>
      <c r="C209" s="47" t="s">
        <v>78</v>
      </c>
      <c r="D209" s="205">
        <v>0</v>
      </c>
      <c r="E209" s="248">
        <v>0</v>
      </c>
      <c r="F209" s="249">
        <v>0</v>
      </c>
      <c r="G209" s="248">
        <v>0</v>
      </c>
      <c r="H209" s="568">
        <v>0</v>
      </c>
      <c r="I209" s="250">
        <f t="shared" ref="I209" si="418">+I210+I214</f>
        <v>0</v>
      </c>
      <c r="J209" s="250">
        <v>0</v>
      </c>
      <c r="K209" s="250">
        <f t="shared" ref="K209" si="419">+K210+K214</f>
        <v>0</v>
      </c>
      <c r="L209" s="250">
        <v>0</v>
      </c>
      <c r="M209" s="250">
        <v>0</v>
      </c>
      <c r="N209" s="250">
        <v>0</v>
      </c>
      <c r="O209" s="250">
        <v>0</v>
      </c>
      <c r="P209" s="246">
        <v>0</v>
      </c>
      <c r="Q209" s="225"/>
      <c r="R209" s="246"/>
      <c r="S209" s="191">
        <f t="shared" si="286"/>
        <v>0</v>
      </c>
      <c r="T209" s="304">
        <v>0</v>
      </c>
      <c r="U209" s="304">
        <v>0</v>
      </c>
      <c r="V209" s="304">
        <v>0</v>
      </c>
      <c r="W209" s="304">
        <v>0</v>
      </c>
      <c r="X209" s="304">
        <v>0</v>
      </c>
      <c r="Y209" s="304">
        <v>0</v>
      </c>
      <c r="Z209" s="304">
        <v>0</v>
      </c>
      <c r="AA209" s="304">
        <v>0</v>
      </c>
      <c r="AB209" s="304">
        <v>0</v>
      </c>
      <c r="AC209" s="304">
        <v>0</v>
      </c>
      <c r="AD209" s="304">
        <v>0</v>
      </c>
      <c r="AE209" s="304">
        <v>0</v>
      </c>
      <c r="AF209" s="304">
        <v>0</v>
      </c>
      <c r="AG209" s="304">
        <v>0</v>
      </c>
      <c r="AH209" s="304">
        <v>0</v>
      </c>
    </row>
    <row r="210" spans="1:34" s="8" customFormat="1" ht="15.75" hidden="1" customHeight="1">
      <c r="A210" s="24"/>
      <c r="B210" s="30" t="s">
        <v>84</v>
      </c>
      <c r="C210" s="46" t="s">
        <v>78</v>
      </c>
      <c r="D210" s="205">
        <v>0</v>
      </c>
      <c r="E210" s="248">
        <v>0</v>
      </c>
      <c r="F210" s="249">
        <v>0</v>
      </c>
      <c r="G210" s="248">
        <v>0</v>
      </c>
      <c r="H210" s="568">
        <v>0</v>
      </c>
      <c r="I210" s="250">
        <f t="shared" ref="I210" si="420">+I211+I215</f>
        <v>0</v>
      </c>
      <c r="J210" s="250">
        <v>0</v>
      </c>
      <c r="K210" s="250">
        <f t="shared" ref="K210" si="421">+K211+K215</f>
        <v>0</v>
      </c>
      <c r="L210" s="250">
        <v>0</v>
      </c>
      <c r="M210" s="250">
        <v>0</v>
      </c>
      <c r="N210" s="250">
        <v>0</v>
      </c>
      <c r="O210" s="250">
        <v>0</v>
      </c>
      <c r="P210" s="246">
        <v>0</v>
      </c>
      <c r="Q210" s="225"/>
      <c r="R210" s="246"/>
      <c r="S210" s="191">
        <f t="shared" si="286"/>
        <v>0</v>
      </c>
      <c r="T210" s="304">
        <v>0</v>
      </c>
      <c r="U210" s="304">
        <v>0</v>
      </c>
      <c r="V210" s="304">
        <v>0</v>
      </c>
      <c r="W210" s="304">
        <v>0</v>
      </c>
      <c r="X210" s="304">
        <v>0</v>
      </c>
      <c r="Y210" s="304">
        <v>0</v>
      </c>
      <c r="Z210" s="304">
        <v>0</v>
      </c>
      <c r="AA210" s="304">
        <v>0</v>
      </c>
      <c r="AB210" s="304">
        <v>0</v>
      </c>
      <c r="AC210" s="304">
        <v>0</v>
      </c>
      <c r="AD210" s="304">
        <v>0</v>
      </c>
      <c r="AE210" s="304">
        <v>0</v>
      </c>
      <c r="AF210" s="304">
        <v>0</v>
      </c>
      <c r="AG210" s="304">
        <v>0</v>
      </c>
      <c r="AH210" s="304">
        <v>0</v>
      </c>
    </row>
    <row r="211" spans="1:34" s="8" customFormat="1" ht="15.75" hidden="1" customHeight="1">
      <c r="A211" s="24"/>
      <c r="B211" s="30" t="s">
        <v>85</v>
      </c>
      <c r="C211" s="46" t="s">
        <v>77</v>
      </c>
      <c r="D211" s="205">
        <v>0</v>
      </c>
      <c r="E211" s="248">
        <v>0</v>
      </c>
      <c r="F211" s="249">
        <v>0</v>
      </c>
      <c r="G211" s="248">
        <v>0</v>
      </c>
      <c r="H211" s="568">
        <v>0</v>
      </c>
      <c r="I211" s="250">
        <f t="shared" ref="I211" si="422">+I212+I216</f>
        <v>0</v>
      </c>
      <c r="J211" s="250">
        <v>0</v>
      </c>
      <c r="K211" s="250">
        <f t="shared" ref="K211" si="423">+K212+K216</f>
        <v>0</v>
      </c>
      <c r="L211" s="250">
        <v>0</v>
      </c>
      <c r="M211" s="250">
        <v>0</v>
      </c>
      <c r="N211" s="250">
        <v>0</v>
      </c>
      <c r="O211" s="250">
        <v>0</v>
      </c>
      <c r="P211" s="246">
        <v>0</v>
      </c>
      <c r="Q211" s="225"/>
      <c r="R211" s="246"/>
      <c r="S211" s="191">
        <f t="shared" ref="S211:S226" si="424">+Q211-O211-M211-K211-I211-G211</f>
        <v>0</v>
      </c>
      <c r="T211" s="304">
        <v>0</v>
      </c>
      <c r="U211" s="304">
        <v>0</v>
      </c>
      <c r="V211" s="304">
        <v>0</v>
      </c>
      <c r="W211" s="304">
        <v>0</v>
      </c>
      <c r="X211" s="304">
        <v>0</v>
      </c>
      <c r="Y211" s="304">
        <v>0</v>
      </c>
      <c r="Z211" s="304">
        <v>0</v>
      </c>
      <c r="AA211" s="304">
        <v>0</v>
      </c>
      <c r="AB211" s="304">
        <v>0</v>
      </c>
      <c r="AC211" s="304">
        <v>0</v>
      </c>
      <c r="AD211" s="304">
        <v>0</v>
      </c>
      <c r="AE211" s="304">
        <v>0</v>
      </c>
      <c r="AF211" s="304">
        <v>0</v>
      </c>
      <c r="AG211" s="304">
        <v>0</v>
      </c>
      <c r="AH211" s="304">
        <v>0</v>
      </c>
    </row>
    <row r="212" spans="1:34" s="8" customFormat="1" ht="15.75" hidden="1" customHeight="1">
      <c r="A212" s="24"/>
      <c r="B212" s="29" t="s">
        <v>71</v>
      </c>
      <c r="C212" s="46"/>
      <c r="D212" s="205">
        <v>0</v>
      </c>
      <c r="E212" s="248">
        <v>0</v>
      </c>
      <c r="F212" s="249">
        <v>0</v>
      </c>
      <c r="G212" s="248">
        <v>0</v>
      </c>
      <c r="H212" s="568">
        <v>0</v>
      </c>
      <c r="I212" s="250">
        <f t="shared" ref="I212" si="425">+I213+I217</f>
        <v>0</v>
      </c>
      <c r="J212" s="250">
        <v>0</v>
      </c>
      <c r="K212" s="250">
        <f t="shared" ref="K212" si="426">+K213+K217</f>
        <v>0</v>
      </c>
      <c r="L212" s="250">
        <v>0</v>
      </c>
      <c r="M212" s="250">
        <v>0</v>
      </c>
      <c r="N212" s="250">
        <v>0</v>
      </c>
      <c r="O212" s="250">
        <v>0</v>
      </c>
      <c r="P212" s="246">
        <v>0</v>
      </c>
      <c r="Q212" s="225"/>
      <c r="R212" s="246"/>
      <c r="S212" s="191">
        <f t="shared" si="424"/>
        <v>0</v>
      </c>
      <c r="T212" s="304">
        <v>0</v>
      </c>
      <c r="U212" s="304">
        <v>0</v>
      </c>
      <c r="V212" s="304">
        <v>0</v>
      </c>
      <c r="W212" s="304">
        <v>0</v>
      </c>
      <c r="X212" s="304">
        <v>0</v>
      </c>
      <c r="Y212" s="304">
        <v>0</v>
      </c>
      <c r="Z212" s="304">
        <v>0</v>
      </c>
      <c r="AA212" s="304">
        <v>0</v>
      </c>
      <c r="AB212" s="304">
        <v>0</v>
      </c>
      <c r="AC212" s="304">
        <v>0</v>
      </c>
      <c r="AD212" s="304">
        <v>0</v>
      </c>
      <c r="AE212" s="304">
        <v>0</v>
      </c>
      <c r="AF212" s="304">
        <v>0</v>
      </c>
      <c r="AG212" s="304">
        <v>0</v>
      </c>
      <c r="AH212" s="304">
        <v>0</v>
      </c>
    </row>
    <row r="213" spans="1:34" s="8" customFormat="1" ht="15.75" hidden="1" customHeight="1">
      <c r="A213" s="24"/>
      <c r="B213" s="30" t="s">
        <v>86</v>
      </c>
      <c r="C213" s="46" t="s">
        <v>77</v>
      </c>
      <c r="D213" s="205">
        <v>0</v>
      </c>
      <c r="E213" s="248">
        <v>0</v>
      </c>
      <c r="F213" s="249">
        <v>0</v>
      </c>
      <c r="G213" s="248">
        <v>0</v>
      </c>
      <c r="H213" s="568">
        <v>0</v>
      </c>
      <c r="I213" s="250">
        <f t="shared" ref="I213" si="427">+I214+I218</f>
        <v>0</v>
      </c>
      <c r="J213" s="250">
        <v>0</v>
      </c>
      <c r="K213" s="250">
        <f t="shared" ref="K213" si="428">+K214+K218</f>
        <v>0</v>
      </c>
      <c r="L213" s="250">
        <v>0</v>
      </c>
      <c r="M213" s="250">
        <v>0</v>
      </c>
      <c r="N213" s="250">
        <v>0</v>
      </c>
      <c r="O213" s="250">
        <v>0</v>
      </c>
      <c r="P213" s="246">
        <v>0</v>
      </c>
      <c r="Q213" s="225"/>
      <c r="R213" s="246"/>
      <c r="S213" s="191">
        <f t="shared" si="424"/>
        <v>0</v>
      </c>
      <c r="T213" s="304">
        <v>0</v>
      </c>
      <c r="U213" s="304">
        <v>0</v>
      </c>
      <c r="V213" s="304">
        <v>0</v>
      </c>
      <c r="W213" s="304">
        <v>0</v>
      </c>
      <c r="X213" s="304">
        <v>0</v>
      </c>
      <c r="Y213" s="304">
        <v>0</v>
      </c>
      <c r="Z213" s="304">
        <v>0</v>
      </c>
      <c r="AA213" s="304">
        <v>0</v>
      </c>
      <c r="AB213" s="304">
        <v>0</v>
      </c>
      <c r="AC213" s="304">
        <v>0</v>
      </c>
      <c r="AD213" s="304">
        <v>0</v>
      </c>
      <c r="AE213" s="304">
        <v>0</v>
      </c>
      <c r="AF213" s="304">
        <v>0</v>
      </c>
      <c r="AG213" s="304">
        <v>0</v>
      </c>
      <c r="AH213" s="304">
        <v>0</v>
      </c>
    </row>
    <row r="214" spans="1:34" s="8" customFormat="1" ht="16.5" hidden="1" customHeight="1">
      <c r="A214" s="24"/>
      <c r="B214" s="30" t="s">
        <v>87</v>
      </c>
      <c r="C214" s="46" t="s">
        <v>80</v>
      </c>
      <c r="D214" s="205">
        <v>0</v>
      </c>
      <c r="E214" s="248">
        <v>0</v>
      </c>
      <c r="F214" s="249">
        <v>0</v>
      </c>
      <c r="G214" s="248">
        <v>0</v>
      </c>
      <c r="H214" s="568">
        <v>0</v>
      </c>
      <c r="I214" s="250">
        <f t="shared" ref="I214" si="429">+I215+I219</f>
        <v>0</v>
      </c>
      <c r="J214" s="250">
        <v>0</v>
      </c>
      <c r="K214" s="250">
        <f t="shared" ref="K214" si="430">+K215+K219</f>
        <v>0</v>
      </c>
      <c r="L214" s="250">
        <v>0</v>
      </c>
      <c r="M214" s="250">
        <v>0</v>
      </c>
      <c r="N214" s="250">
        <v>0</v>
      </c>
      <c r="O214" s="250">
        <v>0</v>
      </c>
      <c r="P214" s="246">
        <v>0</v>
      </c>
      <c r="Q214" s="269"/>
      <c r="R214" s="270"/>
      <c r="S214" s="191">
        <f t="shared" si="424"/>
        <v>0</v>
      </c>
      <c r="T214" s="304">
        <v>0</v>
      </c>
      <c r="U214" s="304">
        <v>0</v>
      </c>
      <c r="V214" s="304">
        <v>0</v>
      </c>
      <c r="W214" s="304">
        <v>0</v>
      </c>
      <c r="X214" s="304">
        <v>0</v>
      </c>
      <c r="Y214" s="304">
        <v>0</v>
      </c>
      <c r="Z214" s="304">
        <v>0</v>
      </c>
      <c r="AA214" s="304">
        <v>0</v>
      </c>
      <c r="AB214" s="304">
        <v>0</v>
      </c>
      <c r="AC214" s="304">
        <v>0</v>
      </c>
      <c r="AD214" s="304">
        <v>0</v>
      </c>
      <c r="AE214" s="304">
        <v>0</v>
      </c>
      <c r="AF214" s="304">
        <v>0</v>
      </c>
      <c r="AG214" s="304">
        <v>0</v>
      </c>
      <c r="AH214" s="304">
        <v>0</v>
      </c>
    </row>
    <row r="215" spans="1:34" s="8" customFormat="1" ht="15.75" hidden="1" customHeight="1">
      <c r="A215" s="24"/>
      <c r="B215" s="30" t="s">
        <v>72</v>
      </c>
      <c r="C215" s="46"/>
      <c r="D215" s="205">
        <v>0</v>
      </c>
      <c r="E215" s="248">
        <v>0</v>
      </c>
      <c r="F215" s="249">
        <v>0</v>
      </c>
      <c r="G215" s="248">
        <v>0</v>
      </c>
      <c r="H215" s="568">
        <v>0</v>
      </c>
      <c r="I215" s="250">
        <f t="shared" ref="I215" si="431">+I216+I220</f>
        <v>0</v>
      </c>
      <c r="J215" s="250">
        <v>0</v>
      </c>
      <c r="K215" s="250">
        <f t="shared" ref="K215" si="432">+K216+K220</f>
        <v>0</v>
      </c>
      <c r="L215" s="250">
        <v>0</v>
      </c>
      <c r="M215" s="250">
        <v>0</v>
      </c>
      <c r="N215" s="250">
        <v>0</v>
      </c>
      <c r="O215" s="250">
        <v>0</v>
      </c>
      <c r="P215" s="246">
        <v>0</v>
      </c>
      <c r="Q215" s="271"/>
      <c r="R215" s="263"/>
      <c r="S215" s="191">
        <f t="shared" si="424"/>
        <v>0</v>
      </c>
      <c r="T215" s="304">
        <v>0</v>
      </c>
      <c r="U215" s="304">
        <v>0</v>
      </c>
      <c r="V215" s="304">
        <v>0</v>
      </c>
      <c r="W215" s="304">
        <v>0</v>
      </c>
      <c r="X215" s="304">
        <v>0</v>
      </c>
      <c r="Y215" s="304">
        <v>0</v>
      </c>
      <c r="Z215" s="304">
        <v>0</v>
      </c>
      <c r="AA215" s="304">
        <v>0</v>
      </c>
      <c r="AB215" s="304">
        <v>0</v>
      </c>
      <c r="AC215" s="304">
        <v>0</v>
      </c>
      <c r="AD215" s="304">
        <v>0</v>
      </c>
      <c r="AE215" s="304">
        <v>0</v>
      </c>
      <c r="AF215" s="304">
        <v>0</v>
      </c>
      <c r="AG215" s="304">
        <v>0</v>
      </c>
      <c r="AH215" s="304">
        <v>0</v>
      </c>
    </row>
    <row r="216" spans="1:34" s="8" customFormat="1" ht="15.75" hidden="1" customHeight="1">
      <c r="A216" s="24"/>
      <c r="B216" s="30" t="s">
        <v>88</v>
      </c>
      <c r="C216" s="46" t="s">
        <v>77</v>
      </c>
      <c r="D216" s="205">
        <v>0</v>
      </c>
      <c r="E216" s="248">
        <v>0</v>
      </c>
      <c r="F216" s="249">
        <v>0</v>
      </c>
      <c r="G216" s="248">
        <v>0</v>
      </c>
      <c r="H216" s="568">
        <v>0</v>
      </c>
      <c r="I216" s="250">
        <f t="shared" ref="I216" si="433">+I217+I221</f>
        <v>0</v>
      </c>
      <c r="J216" s="250">
        <v>0</v>
      </c>
      <c r="K216" s="250">
        <f t="shared" ref="K216" si="434">+K217+K221</f>
        <v>0</v>
      </c>
      <c r="L216" s="250">
        <v>0</v>
      </c>
      <c r="M216" s="250">
        <v>0</v>
      </c>
      <c r="N216" s="250">
        <v>0</v>
      </c>
      <c r="O216" s="250">
        <v>0</v>
      </c>
      <c r="P216" s="246">
        <v>0</v>
      </c>
      <c r="Q216" s="225"/>
      <c r="R216" s="246"/>
      <c r="S216" s="191">
        <f t="shared" si="424"/>
        <v>0</v>
      </c>
      <c r="T216" s="304">
        <v>0</v>
      </c>
      <c r="U216" s="304">
        <v>0</v>
      </c>
      <c r="V216" s="304">
        <v>0</v>
      </c>
      <c r="W216" s="304">
        <v>0</v>
      </c>
      <c r="X216" s="304">
        <v>0</v>
      </c>
      <c r="Y216" s="304">
        <v>0</v>
      </c>
      <c r="Z216" s="304">
        <v>0</v>
      </c>
      <c r="AA216" s="304">
        <v>0</v>
      </c>
      <c r="AB216" s="304">
        <v>0</v>
      </c>
      <c r="AC216" s="304">
        <v>0</v>
      </c>
      <c r="AD216" s="304">
        <v>0</v>
      </c>
      <c r="AE216" s="304">
        <v>0</v>
      </c>
      <c r="AF216" s="304">
        <v>0</v>
      </c>
      <c r="AG216" s="304">
        <v>0</v>
      </c>
      <c r="AH216" s="304">
        <v>0</v>
      </c>
    </row>
    <row r="217" spans="1:34" s="8" customFormat="1" ht="15.75" hidden="1" customHeight="1">
      <c r="A217" s="24"/>
      <c r="B217" s="30" t="s">
        <v>89</v>
      </c>
      <c r="C217" s="46" t="s">
        <v>78</v>
      </c>
      <c r="D217" s="205">
        <v>0</v>
      </c>
      <c r="E217" s="248">
        <v>0</v>
      </c>
      <c r="F217" s="249">
        <v>0</v>
      </c>
      <c r="G217" s="248">
        <v>0</v>
      </c>
      <c r="H217" s="568">
        <v>0</v>
      </c>
      <c r="I217" s="250">
        <f t="shared" ref="I217" si="435">+I218+I222</f>
        <v>0</v>
      </c>
      <c r="J217" s="250">
        <v>0</v>
      </c>
      <c r="K217" s="250">
        <f t="shared" ref="K217" si="436">+K218+K222</f>
        <v>0</v>
      </c>
      <c r="L217" s="250">
        <v>0</v>
      </c>
      <c r="M217" s="250">
        <v>0</v>
      </c>
      <c r="N217" s="250">
        <v>0</v>
      </c>
      <c r="O217" s="250">
        <v>0</v>
      </c>
      <c r="P217" s="246">
        <v>0</v>
      </c>
      <c r="Q217" s="225"/>
      <c r="R217" s="246"/>
      <c r="S217" s="191">
        <f t="shared" si="424"/>
        <v>0</v>
      </c>
      <c r="T217" s="304">
        <v>0</v>
      </c>
      <c r="U217" s="304">
        <v>0</v>
      </c>
      <c r="V217" s="304">
        <v>0</v>
      </c>
      <c r="W217" s="304">
        <v>0</v>
      </c>
      <c r="X217" s="304">
        <v>0</v>
      </c>
      <c r="Y217" s="304">
        <v>0</v>
      </c>
      <c r="Z217" s="304">
        <v>0</v>
      </c>
      <c r="AA217" s="304">
        <v>0</v>
      </c>
      <c r="AB217" s="304">
        <v>0</v>
      </c>
      <c r="AC217" s="304">
        <v>0</v>
      </c>
      <c r="AD217" s="304">
        <v>0</v>
      </c>
      <c r="AE217" s="304">
        <v>0</v>
      </c>
      <c r="AF217" s="304">
        <v>0</v>
      </c>
      <c r="AG217" s="304">
        <v>0</v>
      </c>
      <c r="AH217" s="304">
        <v>0</v>
      </c>
    </row>
    <row r="218" spans="1:34" s="8" customFormat="1" ht="15.75" hidden="1" customHeight="1">
      <c r="A218" s="24"/>
      <c r="B218" s="30" t="s">
        <v>90</v>
      </c>
      <c r="C218" s="46" t="s">
        <v>80</v>
      </c>
      <c r="D218" s="205">
        <v>0</v>
      </c>
      <c r="E218" s="248">
        <v>0</v>
      </c>
      <c r="F218" s="249">
        <v>0</v>
      </c>
      <c r="G218" s="248">
        <v>0</v>
      </c>
      <c r="H218" s="568">
        <v>0</v>
      </c>
      <c r="I218" s="250">
        <f t="shared" ref="I218" si="437">+I219+I223</f>
        <v>0</v>
      </c>
      <c r="J218" s="250">
        <v>0</v>
      </c>
      <c r="K218" s="250">
        <f t="shared" ref="K218" si="438">+K219+K223</f>
        <v>0</v>
      </c>
      <c r="L218" s="250">
        <v>0</v>
      </c>
      <c r="M218" s="250">
        <v>0</v>
      </c>
      <c r="N218" s="250">
        <v>0</v>
      </c>
      <c r="O218" s="250">
        <v>0</v>
      </c>
      <c r="P218" s="246">
        <v>0</v>
      </c>
      <c r="Q218" s="225"/>
      <c r="R218" s="246"/>
      <c r="S218" s="191">
        <f t="shared" si="424"/>
        <v>0</v>
      </c>
      <c r="T218" s="304">
        <v>0</v>
      </c>
      <c r="U218" s="304">
        <v>0</v>
      </c>
      <c r="V218" s="304">
        <v>0</v>
      </c>
      <c r="W218" s="304">
        <v>0</v>
      </c>
      <c r="X218" s="304">
        <v>0</v>
      </c>
      <c r="Y218" s="304">
        <v>0</v>
      </c>
      <c r="Z218" s="304">
        <v>0</v>
      </c>
      <c r="AA218" s="304">
        <v>0</v>
      </c>
      <c r="AB218" s="304">
        <v>0</v>
      </c>
      <c r="AC218" s="304">
        <v>0</v>
      </c>
      <c r="AD218" s="304">
        <v>0</v>
      </c>
      <c r="AE218" s="304">
        <v>0</v>
      </c>
      <c r="AF218" s="304">
        <v>0</v>
      </c>
      <c r="AG218" s="304">
        <v>0</v>
      </c>
      <c r="AH218" s="304">
        <v>0</v>
      </c>
    </row>
    <row r="219" spans="1:34" s="8" customFormat="1" ht="15.75" hidden="1" customHeight="1">
      <c r="A219" s="24"/>
      <c r="B219" s="30" t="s">
        <v>73</v>
      </c>
      <c r="C219" s="46"/>
      <c r="D219" s="205">
        <v>0</v>
      </c>
      <c r="E219" s="248">
        <v>0</v>
      </c>
      <c r="F219" s="249">
        <v>0</v>
      </c>
      <c r="G219" s="248">
        <v>0</v>
      </c>
      <c r="H219" s="568">
        <v>0</v>
      </c>
      <c r="I219" s="250">
        <f t="shared" ref="I219" si="439">+I220+I224</f>
        <v>0</v>
      </c>
      <c r="J219" s="250">
        <v>0</v>
      </c>
      <c r="K219" s="250">
        <f t="shared" ref="K219" si="440">+K220+K224</f>
        <v>0</v>
      </c>
      <c r="L219" s="250">
        <v>0</v>
      </c>
      <c r="M219" s="250">
        <v>0</v>
      </c>
      <c r="N219" s="250">
        <v>0</v>
      </c>
      <c r="O219" s="250">
        <v>0</v>
      </c>
      <c r="P219" s="246">
        <v>0</v>
      </c>
      <c r="Q219" s="225"/>
      <c r="R219" s="246"/>
      <c r="S219" s="191">
        <f t="shared" si="424"/>
        <v>0</v>
      </c>
      <c r="T219" s="304">
        <v>0</v>
      </c>
      <c r="U219" s="304">
        <v>0</v>
      </c>
      <c r="V219" s="304">
        <v>0</v>
      </c>
      <c r="W219" s="304">
        <v>0</v>
      </c>
      <c r="X219" s="304">
        <v>0</v>
      </c>
      <c r="Y219" s="304">
        <v>0</v>
      </c>
      <c r="Z219" s="304">
        <v>0</v>
      </c>
      <c r="AA219" s="304">
        <v>0</v>
      </c>
      <c r="AB219" s="304">
        <v>0</v>
      </c>
      <c r="AC219" s="304">
        <v>0</v>
      </c>
      <c r="AD219" s="304">
        <v>0</v>
      </c>
      <c r="AE219" s="304">
        <v>0</v>
      </c>
      <c r="AF219" s="304">
        <v>0</v>
      </c>
      <c r="AG219" s="304">
        <v>0</v>
      </c>
      <c r="AH219" s="304">
        <v>0</v>
      </c>
    </row>
    <row r="220" spans="1:34" s="8" customFormat="1" ht="15.75" hidden="1" customHeight="1">
      <c r="A220" s="24"/>
      <c r="B220" s="30" t="s">
        <v>86</v>
      </c>
      <c r="C220" s="46" t="s">
        <v>77</v>
      </c>
      <c r="D220" s="205">
        <v>0</v>
      </c>
      <c r="E220" s="248">
        <v>0</v>
      </c>
      <c r="F220" s="249">
        <v>0</v>
      </c>
      <c r="G220" s="248">
        <v>0</v>
      </c>
      <c r="H220" s="568">
        <v>0</v>
      </c>
      <c r="I220" s="250">
        <f t="shared" ref="I220" si="441">+I221+I225</f>
        <v>0</v>
      </c>
      <c r="J220" s="250">
        <v>0</v>
      </c>
      <c r="K220" s="250">
        <f t="shared" ref="K220" si="442">+K221+K225</f>
        <v>0</v>
      </c>
      <c r="L220" s="250">
        <v>0</v>
      </c>
      <c r="M220" s="250">
        <v>0</v>
      </c>
      <c r="N220" s="250">
        <v>0</v>
      </c>
      <c r="O220" s="250">
        <v>0</v>
      </c>
      <c r="P220" s="246">
        <v>0</v>
      </c>
      <c r="Q220" s="225"/>
      <c r="R220" s="246"/>
      <c r="S220" s="191">
        <f t="shared" si="424"/>
        <v>0</v>
      </c>
      <c r="T220" s="304">
        <v>0</v>
      </c>
      <c r="U220" s="304">
        <v>0</v>
      </c>
      <c r="V220" s="304">
        <v>0</v>
      </c>
      <c r="W220" s="304">
        <v>0</v>
      </c>
      <c r="X220" s="304">
        <v>0</v>
      </c>
      <c r="Y220" s="304">
        <v>0</v>
      </c>
      <c r="Z220" s="304">
        <v>0</v>
      </c>
      <c r="AA220" s="304">
        <v>0</v>
      </c>
      <c r="AB220" s="304">
        <v>0</v>
      </c>
      <c r="AC220" s="304">
        <v>0</v>
      </c>
      <c r="AD220" s="304">
        <v>0</v>
      </c>
      <c r="AE220" s="304">
        <v>0</v>
      </c>
      <c r="AF220" s="304">
        <v>0</v>
      </c>
      <c r="AG220" s="304">
        <v>0</v>
      </c>
      <c r="AH220" s="304">
        <v>0</v>
      </c>
    </row>
    <row r="221" spans="1:34" s="8" customFormat="1" ht="15.75" hidden="1" customHeight="1">
      <c r="A221" s="24"/>
      <c r="B221" s="30" t="s">
        <v>87</v>
      </c>
      <c r="C221" s="46" t="s">
        <v>80</v>
      </c>
      <c r="D221" s="205">
        <v>0</v>
      </c>
      <c r="E221" s="248">
        <v>0</v>
      </c>
      <c r="F221" s="249">
        <v>0</v>
      </c>
      <c r="G221" s="248">
        <v>0</v>
      </c>
      <c r="H221" s="568">
        <v>0</v>
      </c>
      <c r="I221" s="250">
        <f t="shared" ref="I221" si="443">+I222+I226</f>
        <v>0</v>
      </c>
      <c r="J221" s="250">
        <v>0</v>
      </c>
      <c r="K221" s="250">
        <f t="shared" ref="K221" si="444">+K222+K226</f>
        <v>0</v>
      </c>
      <c r="L221" s="250">
        <v>0</v>
      </c>
      <c r="M221" s="250">
        <v>0</v>
      </c>
      <c r="N221" s="250">
        <v>0</v>
      </c>
      <c r="O221" s="250">
        <v>0</v>
      </c>
      <c r="P221" s="246">
        <v>0</v>
      </c>
      <c r="Q221" s="225"/>
      <c r="R221" s="246"/>
      <c r="S221" s="191">
        <f t="shared" si="424"/>
        <v>0</v>
      </c>
      <c r="T221" s="304">
        <v>0</v>
      </c>
      <c r="U221" s="304">
        <v>0</v>
      </c>
      <c r="V221" s="304">
        <v>0</v>
      </c>
      <c r="W221" s="304">
        <v>0</v>
      </c>
      <c r="X221" s="304">
        <v>0</v>
      </c>
      <c r="Y221" s="304">
        <v>0</v>
      </c>
      <c r="Z221" s="304">
        <v>0</v>
      </c>
      <c r="AA221" s="304">
        <v>0</v>
      </c>
      <c r="AB221" s="304">
        <v>0</v>
      </c>
      <c r="AC221" s="304">
        <v>0</v>
      </c>
      <c r="AD221" s="304">
        <v>0</v>
      </c>
      <c r="AE221" s="304">
        <v>0</v>
      </c>
      <c r="AF221" s="304">
        <v>0</v>
      </c>
      <c r="AG221" s="304">
        <v>0</v>
      </c>
      <c r="AH221" s="304">
        <v>0</v>
      </c>
    </row>
    <row r="222" spans="1:34" s="8" customFormat="1" ht="15.75" hidden="1" customHeight="1">
      <c r="A222" s="24"/>
      <c r="B222" s="29" t="s">
        <v>74</v>
      </c>
      <c r="C222" s="46"/>
      <c r="D222" s="205">
        <v>0</v>
      </c>
      <c r="E222" s="248">
        <v>0</v>
      </c>
      <c r="F222" s="249">
        <v>0</v>
      </c>
      <c r="G222" s="248">
        <v>0</v>
      </c>
      <c r="H222" s="568">
        <v>0</v>
      </c>
      <c r="I222" s="250">
        <f t="shared" ref="I222" si="445">+I223+I227</f>
        <v>0</v>
      </c>
      <c r="J222" s="250">
        <v>0</v>
      </c>
      <c r="K222" s="250">
        <f t="shared" ref="K222" si="446">+K223+K227</f>
        <v>0</v>
      </c>
      <c r="L222" s="250">
        <v>0</v>
      </c>
      <c r="M222" s="250">
        <v>0</v>
      </c>
      <c r="N222" s="250">
        <v>0</v>
      </c>
      <c r="O222" s="250">
        <v>0</v>
      </c>
      <c r="P222" s="246">
        <v>0</v>
      </c>
      <c r="Q222" s="225"/>
      <c r="R222" s="246"/>
      <c r="S222" s="191">
        <f t="shared" si="424"/>
        <v>0</v>
      </c>
      <c r="T222" s="304">
        <v>0</v>
      </c>
      <c r="U222" s="304">
        <v>0</v>
      </c>
      <c r="V222" s="304">
        <v>0</v>
      </c>
      <c r="W222" s="304">
        <v>0</v>
      </c>
      <c r="X222" s="304">
        <v>0</v>
      </c>
      <c r="Y222" s="304">
        <v>0</v>
      </c>
      <c r="Z222" s="304">
        <v>0</v>
      </c>
      <c r="AA222" s="304">
        <v>0</v>
      </c>
      <c r="AB222" s="304">
        <v>0</v>
      </c>
      <c r="AC222" s="304">
        <v>0</v>
      </c>
      <c r="AD222" s="304">
        <v>0</v>
      </c>
      <c r="AE222" s="304">
        <v>0</v>
      </c>
      <c r="AF222" s="304">
        <v>0</v>
      </c>
      <c r="AG222" s="304">
        <v>0</v>
      </c>
      <c r="AH222" s="304">
        <v>0</v>
      </c>
    </row>
    <row r="223" spans="1:34" s="8" customFormat="1" ht="15.75" hidden="1" customHeight="1">
      <c r="A223" s="24"/>
      <c r="B223" s="30" t="s">
        <v>86</v>
      </c>
      <c r="C223" s="46" t="s">
        <v>77</v>
      </c>
      <c r="D223" s="205">
        <v>0</v>
      </c>
      <c r="E223" s="248">
        <v>0</v>
      </c>
      <c r="F223" s="249">
        <v>0</v>
      </c>
      <c r="G223" s="248">
        <v>0</v>
      </c>
      <c r="H223" s="568">
        <v>0</v>
      </c>
      <c r="I223" s="250">
        <f t="shared" ref="I223" si="447">+I224+I228</f>
        <v>0</v>
      </c>
      <c r="J223" s="250">
        <v>0</v>
      </c>
      <c r="K223" s="250">
        <f t="shared" ref="K223" si="448">+K224+K228</f>
        <v>0</v>
      </c>
      <c r="L223" s="250">
        <v>0</v>
      </c>
      <c r="M223" s="250">
        <v>0</v>
      </c>
      <c r="N223" s="250">
        <v>0</v>
      </c>
      <c r="O223" s="250">
        <v>0</v>
      </c>
      <c r="P223" s="246">
        <v>0</v>
      </c>
      <c r="Q223" s="225"/>
      <c r="R223" s="246"/>
      <c r="S223" s="191">
        <f t="shared" si="424"/>
        <v>0</v>
      </c>
      <c r="T223" s="304">
        <v>0</v>
      </c>
      <c r="U223" s="304">
        <v>0</v>
      </c>
      <c r="V223" s="304">
        <v>0</v>
      </c>
      <c r="W223" s="304">
        <v>0</v>
      </c>
      <c r="X223" s="304">
        <v>0</v>
      </c>
      <c r="Y223" s="304">
        <v>0</v>
      </c>
      <c r="Z223" s="304">
        <v>0</v>
      </c>
      <c r="AA223" s="304">
        <v>0</v>
      </c>
      <c r="AB223" s="304">
        <v>0</v>
      </c>
      <c r="AC223" s="304">
        <v>0</v>
      </c>
      <c r="AD223" s="304">
        <v>0</v>
      </c>
      <c r="AE223" s="304">
        <v>0</v>
      </c>
      <c r="AF223" s="304">
        <v>0</v>
      </c>
      <c r="AG223" s="304">
        <v>0</v>
      </c>
      <c r="AH223" s="304">
        <v>0</v>
      </c>
    </row>
    <row r="224" spans="1:34" s="8" customFormat="1" ht="15.75" hidden="1" customHeight="1">
      <c r="A224" s="24"/>
      <c r="B224" s="30" t="s">
        <v>89</v>
      </c>
      <c r="C224" s="46" t="s">
        <v>78</v>
      </c>
      <c r="D224" s="205">
        <v>0</v>
      </c>
      <c r="E224" s="248">
        <v>0</v>
      </c>
      <c r="F224" s="249">
        <v>0</v>
      </c>
      <c r="G224" s="248">
        <v>0</v>
      </c>
      <c r="H224" s="568">
        <v>0</v>
      </c>
      <c r="I224" s="250">
        <f t="shared" ref="I224" si="449">+I225+I229</f>
        <v>0</v>
      </c>
      <c r="J224" s="250">
        <v>0</v>
      </c>
      <c r="K224" s="250">
        <f t="shared" ref="K224" si="450">+K225+K229</f>
        <v>0</v>
      </c>
      <c r="L224" s="250">
        <v>0</v>
      </c>
      <c r="M224" s="250">
        <v>0</v>
      </c>
      <c r="N224" s="250">
        <v>0</v>
      </c>
      <c r="O224" s="250">
        <v>0</v>
      </c>
      <c r="P224" s="246">
        <v>0</v>
      </c>
      <c r="Q224" s="225"/>
      <c r="R224" s="246"/>
      <c r="S224" s="191">
        <f t="shared" si="424"/>
        <v>0</v>
      </c>
      <c r="T224" s="304">
        <v>0</v>
      </c>
      <c r="U224" s="304">
        <v>0</v>
      </c>
      <c r="V224" s="304">
        <v>0</v>
      </c>
      <c r="W224" s="304">
        <v>0</v>
      </c>
      <c r="X224" s="304">
        <v>0</v>
      </c>
      <c r="Y224" s="304">
        <v>0</v>
      </c>
      <c r="Z224" s="304">
        <v>0</v>
      </c>
      <c r="AA224" s="304">
        <v>0</v>
      </c>
      <c r="AB224" s="304">
        <v>0</v>
      </c>
      <c r="AC224" s="304">
        <v>0</v>
      </c>
      <c r="AD224" s="304">
        <v>0</v>
      </c>
      <c r="AE224" s="304">
        <v>0</v>
      </c>
      <c r="AF224" s="304">
        <v>0</v>
      </c>
      <c r="AG224" s="304">
        <v>0</v>
      </c>
      <c r="AH224" s="304">
        <v>0</v>
      </c>
    </row>
    <row r="225" spans="1:34" s="8" customFormat="1" ht="15.75" hidden="1" customHeight="1">
      <c r="A225" s="24"/>
      <c r="B225" s="30" t="s">
        <v>87</v>
      </c>
      <c r="C225" s="46" t="s">
        <v>80</v>
      </c>
      <c r="D225" s="205">
        <v>0</v>
      </c>
      <c r="E225" s="248">
        <v>0</v>
      </c>
      <c r="F225" s="249">
        <v>0</v>
      </c>
      <c r="G225" s="248">
        <v>0</v>
      </c>
      <c r="H225" s="568">
        <v>0</v>
      </c>
      <c r="I225" s="250">
        <f t="shared" ref="I225" si="451">+I226+I230</f>
        <v>0</v>
      </c>
      <c r="J225" s="250">
        <v>0</v>
      </c>
      <c r="K225" s="250">
        <f t="shared" ref="K225" si="452">+K226+K230</f>
        <v>0</v>
      </c>
      <c r="L225" s="250">
        <v>0</v>
      </c>
      <c r="M225" s="250">
        <v>0</v>
      </c>
      <c r="N225" s="250">
        <v>0</v>
      </c>
      <c r="O225" s="250">
        <v>0</v>
      </c>
      <c r="P225" s="246">
        <v>0</v>
      </c>
      <c r="Q225" s="225"/>
      <c r="R225" s="246"/>
      <c r="S225" s="191">
        <f t="shared" si="424"/>
        <v>0</v>
      </c>
      <c r="T225" s="304">
        <v>0</v>
      </c>
      <c r="U225" s="304">
        <v>0</v>
      </c>
      <c r="V225" s="304">
        <v>0</v>
      </c>
      <c r="W225" s="304">
        <v>0</v>
      </c>
      <c r="X225" s="304">
        <v>0</v>
      </c>
      <c r="Y225" s="304">
        <v>0</v>
      </c>
      <c r="Z225" s="304">
        <v>0</v>
      </c>
      <c r="AA225" s="304">
        <v>0</v>
      </c>
      <c r="AB225" s="304">
        <v>0</v>
      </c>
      <c r="AC225" s="304">
        <v>0</v>
      </c>
      <c r="AD225" s="304">
        <v>0</v>
      </c>
      <c r="AE225" s="304">
        <v>0</v>
      </c>
      <c r="AF225" s="304">
        <v>0</v>
      </c>
      <c r="AG225" s="304">
        <v>0</v>
      </c>
      <c r="AH225" s="304">
        <v>0</v>
      </c>
    </row>
    <row r="226" spans="1:34" s="18" customFormat="1" ht="26.25" thickBot="1">
      <c r="A226" s="61">
        <v>3</v>
      </c>
      <c r="B226" s="62" t="s">
        <v>91</v>
      </c>
      <c r="C226" s="289" t="s">
        <v>81</v>
      </c>
      <c r="D226" s="290">
        <v>0</v>
      </c>
      <c r="E226" s="254">
        <v>0</v>
      </c>
      <c r="F226" s="255">
        <v>0</v>
      </c>
      <c r="G226" s="254">
        <v>0</v>
      </c>
      <c r="H226" s="574">
        <v>0</v>
      </c>
      <c r="I226" s="256">
        <f t="shared" ref="I226" si="453">+I227+I231</f>
        <v>0</v>
      </c>
      <c r="J226" s="256">
        <v>0</v>
      </c>
      <c r="K226" s="256">
        <f t="shared" ref="K226" si="454">+K227+K231</f>
        <v>0</v>
      </c>
      <c r="L226" s="256">
        <v>0</v>
      </c>
      <c r="M226" s="256">
        <v>0</v>
      </c>
      <c r="N226" s="256">
        <v>0</v>
      </c>
      <c r="O226" s="256">
        <v>0</v>
      </c>
      <c r="P226" s="257">
        <v>0</v>
      </c>
      <c r="Q226" s="258">
        <f>+O226</f>
        <v>0</v>
      </c>
      <c r="R226" s="257"/>
      <c r="S226" s="189">
        <f t="shared" si="424"/>
        <v>0</v>
      </c>
      <c r="T226" s="304">
        <v>0</v>
      </c>
      <c r="U226" s="304">
        <v>0</v>
      </c>
      <c r="V226" s="304">
        <v>0</v>
      </c>
      <c r="W226" s="304">
        <v>0</v>
      </c>
      <c r="X226" s="304">
        <v>23.330000000001746</v>
      </c>
      <c r="Y226" s="304">
        <v>0</v>
      </c>
      <c r="Z226" s="304">
        <v>18.329999999998108</v>
      </c>
      <c r="AA226" s="304">
        <v>0</v>
      </c>
      <c r="AB226" s="304">
        <v>18.329999999998108</v>
      </c>
      <c r="AC226" s="304">
        <v>0</v>
      </c>
      <c r="AD226" s="304">
        <v>18.329999999998108</v>
      </c>
      <c r="AE226" s="304">
        <v>0</v>
      </c>
      <c r="AF226" s="304">
        <v>18.329999999998108</v>
      </c>
      <c r="AG226" s="304">
        <v>0</v>
      </c>
      <c r="AH226" s="304">
        <v>18.329999999998108</v>
      </c>
    </row>
    <row r="227" spans="1:34">
      <c r="A227" s="172" t="s">
        <v>315</v>
      </c>
    </row>
    <row r="228" spans="1:34">
      <c r="D228" s="198"/>
      <c r="E228" s="198"/>
      <c r="F228" s="198"/>
      <c r="G228" s="198"/>
      <c r="H228" s="198"/>
      <c r="I228" s="198"/>
      <c r="J228" s="198"/>
      <c r="K228" s="198"/>
      <c r="L228" s="198"/>
      <c r="M228" s="198"/>
      <c r="N228" s="198"/>
      <c r="O228" s="198"/>
      <c r="P228" s="198"/>
      <c r="Q228" s="198"/>
      <c r="R228" s="198"/>
    </row>
    <row r="229" spans="1:34">
      <c r="D229" s="198"/>
      <c r="E229" s="198"/>
      <c r="F229" s="198"/>
      <c r="G229" s="198"/>
      <c r="H229" s="198"/>
      <c r="I229" s="198"/>
      <c r="J229" s="198"/>
      <c r="K229" s="198"/>
      <c r="L229" s="198"/>
      <c r="M229" s="198"/>
      <c r="N229" s="198"/>
      <c r="O229" s="198"/>
      <c r="P229" s="198"/>
      <c r="Q229" s="198"/>
      <c r="R229" s="198"/>
    </row>
    <row r="230" spans="1:34">
      <c r="D230" s="198"/>
      <c r="E230" s="198"/>
      <c r="F230" s="198"/>
      <c r="G230" s="198"/>
      <c r="H230" s="198"/>
      <c r="I230" s="198"/>
      <c r="J230" s="198"/>
      <c r="K230" s="198"/>
      <c r="L230" s="198"/>
      <c r="M230" s="198"/>
      <c r="N230" s="198"/>
      <c r="O230" s="198"/>
      <c r="P230" s="198"/>
      <c r="Q230" s="198"/>
      <c r="R230" s="198"/>
    </row>
    <row r="231" spans="1:34">
      <c r="E231" s="190"/>
      <c r="F231" s="190"/>
      <c r="G231" s="190"/>
      <c r="H231" s="190"/>
      <c r="I231" s="190"/>
      <c r="J231" s="190"/>
      <c r="K231" s="190"/>
      <c r="L231" s="190"/>
      <c r="M231" s="190"/>
      <c r="N231" s="190"/>
      <c r="O231" s="190"/>
      <c r="P231" s="190"/>
      <c r="Q231" s="190"/>
      <c r="R231" s="190"/>
    </row>
    <row r="232" spans="1:34">
      <c r="E232" s="190"/>
      <c r="F232" s="190"/>
      <c r="G232" s="190"/>
      <c r="H232" s="190"/>
      <c r="I232" s="190"/>
      <c r="J232" s="190"/>
      <c r="K232" s="190"/>
      <c r="L232" s="190"/>
      <c r="M232" s="190"/>
      <c r="N232" s="190"/>
      <c r="O232" s="190"/>
      <c r="P232" s="190"/>
      <c r="Q232" s="190"/>
      <c r="R232" s="190"/>
    </row>
    <row r="233" spans="1:34">
      <c r="D233" s="428"/>
      <c r="E233" s="198"/>
      <c r="F233" s="198"/>
      <c r="G233" s="198"/>
      <c r="H233" s="198"/>
      <c r="I233" s="198"/>
      <c r="J233" s="198"/>
      <c r="K233" s="198"/>
      <c r="L233" s="198"/>
      <c r="M233" s="198"/>
      <c r="N233" s="198"/>
      <c r="O233" s="198"/>
      <c r="P233" s="198"/>
      <c r="Q233" s="198"/>
      <c r="R233" s="198"/>
    </row>
    <row r="234" spans="1:34">
      <c r="B234" s="425"/>
      <c r="E234" s="305"/>
      <c r="F234" s="305"/>
      <c r="G234" s="305"/>
      <c r="H234" s="305"/>
      <c r="I234" s="305"/>
      <c r="J234" s="305"/>
      <c r="K234" s="305"/>
      <c r="L234" s="305"/>
      <c r="M234" s="305"/>
      <c r="N234" s="305"/>
      <c r="O234" s="305"/>
      <c r="P234" s="305"/>
      <c r="Q234" s="305"/>
      <c r="R234" s="305"/>
    </row>
    <row r="238" spans="1:34">
      <c r="D238" s="423"/>
      <c r="E238" s="423"/>
      <c r="F238" s="423"/>
      <c r="G238" s="423"/>
      <c r="H238" s="423"/>
      <c r="I238" s="423"/>
      <c r="J238" s="423"/>
      <c r="K238" s="423"/>
      <c r="L238" s="423"/>
      <c r="M238" s="423"/>
      <c r="N238" s="423"/>
      <c r="O238" s="423"/>
      <c r="P238" s="423"/>
      <c r="Q238" s="423"/>
      <c r="R238" s="423"/>
    </row>
  </sheetData>
  <mergeCells count="21">
    <mergeCell ref="K15:L15"/>
    <mergeCell ref="A5:R5"/>
    <mergeCell ref="A7:R7"/>
    <mergeCell ref="A8:R8"/>
    <mergeCell ref="A9:R9"/>
    <mergeCell ref="A11:R11"/>
    <mergeCell ref="A12:R12"/>
    <mergeCell ref="A15:A16"/>
    <mergeCell ref="B15:B16"/>
    <mergeCell ref="C15:C16"/>
    <mergeCell ref="G15:H15"/>
    <mergeCell ref="I15:J15"/>
    <mergeCell ref="AC15:AD15"/>
    <mergeCell ref="AE15:AF15"/>
    <mergeCell ref="AG15:AH15"/>
    <mergeCell ref="M15:N15"/>
    <mergeCell ref="O15:P15"/>
    <mergeCell ref="Q15:R15"/>
    <mergeCell ref="W15:X15"/>
    <mergeCell ref="Y15:Z15"/>
    <mergeCell ref="AA15:AB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16</vt:i4>
      </vt:variant>
    </vt:vector>
  </HeadingPairs>
  <TitlesOfParts>
    <vt:vector size="32" baseType="lpstr">
      <vt:lpstr>СВОД</vt:lpstr>
      <vt:lpstr>АЭ</vt:lpstr>
      <vt:lpstr>БЭ</vt:lpstr>
      <vt:lpstr>ГАЭС</vt:lpstr>
      <vt:lpstr>КЭ</vt:lpstr>
      <vt:lpstr>КуЭ</vt:lpstr>
      <vt:lpstr>ОЭ</vt:lpstr>
      <vt:lpstr>ХЭ</vt:lpstr>
      <vt:lpstr>ЧЭ</vt:lpstr>
      <vt:lpstr>АУ</vt:lpstr>
      <vt:lpstr>Источники+</vt:lpstr>
      <vt:lpstr>проверка</vt:lpstr>
      <vt:lpstr>Источники</vt:lpstr>
      <vt:lpstr>Лист1</vt:lpstr>
      <vt:lpstr>проверкаНаФЭМ</vt:lpstr>
      <vt:lpstr>проверка план факт</vt:lpstr>
      <vt:lpstr>Источники!Заголовки_для_печати</vt:lpstr>
      <vt:lpstr>'Источники+'!Заголовки_для_печати</vt:lpstr>
      <vt:lpstr>СВОД!Заголовки_для_печати</vt:lpstr>
      <vt:lpstr>АУ!Область_печати</vt:lpstr>
      <vt:lpstr>АЭ!Область_печати</vt:lpstr>
      <vt:lpstr>БЭ!Область_печати</vt:lpstr>
      <vt:lpstr>ГАЭС!Область_печати</vt:lpstr>
      <vt:lpstr>Источники!Область_печати</vt:lpstr>
      <vt:lpstr>'Источники+'!Область_печати</vt:lpstr>
      <vt:lpstr>КуЭ!Область_печати</vt:lpstr>
      <vt:lpstr>КЭ!Область_печати</vt:lpstr>
      <vt:lpstr>ОЭ!Область_печати</vt:lpstr>
      <vt:lpstr>проверка!Область_печати</vt:lpstr>
      <vt:lpstr>СВОД!Область_печати</vt:lpstr>
      <vt:lpstr>ХЭ!Область_печати</vt:lpstr>
      <vt:lpstr>ЧЭ!Область_печати</vt:lpstr>
    </vt:vector>
  </TitlesOfParts>
  <Company>MOESK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Лещева Татьяна Николаевна</cp:lastModifiedBy>
  <cp:lastPrinted>2016-10-05T09:39:39Z</cp:lastPrinted>
  <dcterms:created xsi:type="dcterms:W3CDTF">2015-09-16T07:43:55Z</dcterms:created>
  <dcterms:modified xsi:type="dcterms:W3CDTF">2017-02-27T08:10:34Z</dcterms:modified>
</cp:coreProperties>
</file>